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worksheets/sheet254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4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1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44.xml" ContentType="application/vnd.openxmlformats-officedocument.spreadsheetml.worksheet+xml"/>
  <Override PartName="/xl/worksheets/sheet43.xml" ContentType="application/vnd.openxmlformats-officedocument.spreadsheetml.worksheet+xml"/>
  <Override PartName="/xl/worksheets/sheet42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1.xml" ContentType="application/vnd.openxmlformats-officedocument.spreadsheetml.worksheet+xml"/>
  <Override PartName="/xl/worksheets/sheet60.xml" ContentType="application/vnd.openxmlformats-officedocument.spreadsheetml.worksheet+xml"/>
  <Override PartName="/xl/worksheets/sheet59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36.xml" ContentType="application/vnd.openxmlformats-officedocument.spreadsheetml.worksheet+xml"/>
  <Override PartName="/xl/worksheets/sheet35.xml" ContentType="application/vnd.openxmlformats-officedocument.spreadsheetml.worksheet+xml"/>
  <Override PartName="/xl/worksheets/sheet3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sharedStrings.xml" ContentType="application/vnd.openxmlformats-officedocument.spreadsheetml.sharedStrings+xml"/>
  <Override PartName="/xl/worksheets/sheet67.xml" ContentType="application/vnd.openxmlformats-officedocument.spreadsheetml.worksheet+xml"/>
  <Override PartName="/xl/worksheets/sheet6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0.xml" ContentType="application/vnd.openxmlformats-officedocument.spreadsheetml.worksheet+xml"/>
  <Override PartName="/xl/worksheets/sheet99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77.xml" ContentType="application/vnd.openxmlformats-officedocument.spreadsheetml.worksheet+xml"/>
  <Override PartName="/xl/worksheets/sheet76.xml" ContentType="application/vnd.openxmlformats-officedocument.spreadsheetml.worksheet+xml"/>
  <Override PartName="/xl/worksheets/sheet75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3.xml" ContentType="application/vnd.openxmlformats-officedocument.spreadsheetml.worksheet+xml"/>
  <Override PartName="/xl/worksheets/sheet92.xml" ContentType="application/vnd.openxmlformats-officedocument.spreadsheetml.worksheet+xml"/>
  <Override PartName="/xl/worksheets/sheet91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68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 Water\"/>
    </mc:Choice>
  </mc:AlternateContent>
  <bookViews>
    <workbookView xWindow="480" yWindow="60" windowWidth="13275" windowHeight="7170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BUF!$A$1:$AA$54</definedName>
    <definedName name="_xlnm.Print_Area" localSheetId="228">CPT!$A$1:$AA$54</definedName>
    <definedName name="_xlnm.Print_Area" localSheetId="234">'DC1'!$A$1:$AA$54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44">'DC16'!$A$1:$AA$54</definedName>
    <definedName name="_xlnm.Print_Area" localSheetId="50">'DC18'!$A$1:$AA$54</definedName>
    <definedName name="_xlnm.Print_Area" localSheetId="57">'DC19'!$A$1:$AA$54</definedName>
    <definedName name="_xlnm.Print_Area" localSheetId="240">'DC2'!$A$1:$AA$54</definedName>
    <definedName name="_xlnm.Print_Area" localSheetId="62">'DC20'!$A$1:$AA$54</definedName>
    <definedName name="_xlnm.Print_Area" localSheetId="79">'DC21'!$A$1:$AA$54</definedName>
    <definedName name="_xlnm.Print_Area" localSheetId="87">'DC22'!$A$1:$AA$54</definedName>
    <definedName name="_xlnm.Print_Area" localSheetId="91">'DC23'!$A$1:$AA$54</definedName>
    <definedName name="_xlnm.Print_Area" localSheetId="96">'DC24'!$A$1:$AA$54</definedName>
    <definedName name="_xlnm.Print_Area" localSheetId="100">'DC25'!$A$1:$AA$54</definedName>
    <definedName name="_xlnm.Print_Area" localSheetId="106">'DC26'!$A$1:$AA$54</definedName>
    <definedName name="_xlnm.Print_Area" localSheetId="111">'DC27'!$A$1:$AA$54</definedName>
    <definedName name="_xlnm.Print_Area" localSheetId="117">'DC28'!$A$1:$AA$54</definedName>
    <definedName name="_xlnm.Print_Area" localSheetId="122">'DC29'!$A$1:$AA$54</definedName>
    <definedName name="_xlnm.Print_Area" localSheetId="245">'DC3'!$A$1:$AA$54</definedName>
    <definedName name="_xlnm.Print_Area" localSheetId="162">'DC30'!$A$1:$AA$54</definedName>
    <definedName name="_xlnm.Print_Area" localSheetId="169">'DC31'!$A$1:$AA$54</definedName>
    <definedName name="_xlnm.Print_Area" localSheetId="174">'DC32'!$A$1:$AA$54</definedName>
    <definedName name="_xlnm.Print_Area" localSheetId="133">'DC33'!$A$1:$AA$54</definedName>
    <definedName name="_xlnm.Print_Area" localSheetId="138">'DC34'!$A$1:$AA$54</definedName>
    <definedName name="_xlnm.Print_Area" localSheetId="143">'DC35'!$A$1:$AA$54</definedName>
    <definedName name="_xlnm.Print_Area" localSheetId="149">'DC36'!$A$1:$AA$54</definedName>
    <definedName name="_xlnm.Print_Area" localSheetId="211">'DC37'!$A$1:$AA$54</definedName>
    <definedName name="_xlnm.Print_Area" localSheetId="217">'DC38'!$A$1:$AA$54</definedName>
    <definedName name="_xlnm.Print_Area" localSheetId="223">'DC39'!$A$1:$AA$54</definedName>
    <definedName name="_xlnm.Print_Area" localSheetId="253">'DC4'!$A$1:$AA$54</definedName>
    <definedName name="_xlnm.Print_Area" localSheetId="227">'DC40'!$A$1:$AA$54</definedName>
    <definedName name="_xlnm.Print_Area" localSheetId="69">'DC42'!$A$1:$AA$54</definedName>
    <definedName name="_xlnm.Print_Area" localSheetId="127">'DC43'!$A$1:$AA$54</definedName>
    <definedName name="_xlnm.Print_Area" localSheetId="39">'DC44'!$A$1:$AA$54</definedName>
    <definedName name="_xlnm.Print_Area" localSheetId="178">'DC45'!$A$1:$AA$54</definedName>
    <definedName name="_xlnm.Print_Area" localSheetId="154">'DC47'!$A$1:$AA$54</definedName>
    <definedName name="_xlnm.Print_Area" localSheetId="73">'DC48'!$A$1:$AA$54</definedName>
    <definedName name="_xlnm.Print_Area" localSheetId="257">'DC5'!$A$1:$AA$54</definedName>
    <definedName name="_xlnm.Print_Area" localSheetId="185">'DC6'!$A$1:$AA$54</definedName>
    <definedName name="_xlnm.Print_Area" localSheetId="194">'DC7'!$A$1:$AA$54</definedName>
    <definedName name="_xlnm.Print_Area" localSheetId="200">'DC8'!$A$1:$AA$54</definedName>
    <definedName name="_xlnm.Print_Area" localSheetId="205">'DC9'!$A$1:$AA$54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63">EKU!$A$1:$AA$54</definedName>
    <definedName name="_xlnm.Print_Area" localSheetId="74">ETH!$A$1:$AA$54</definedName>
    <definedName name="_xlnm.Print_Area" localSheetId="41">'FS161'!$A$1:$AA$54</definedName>
    <definedName name="_xlnm.Print_Area" localSheetId="42">'FS162'!$A$1:$AA$54</definedName>
    <definedName name="_xlnm.Print_Area" localSheetId="43">'FS163'!$A$1:$AA$54</definedName>
    <definedName name="_xlnm.Print_Area" localSheetId="45">'FS181'!$A$1:$AA$54</definedName>
    <definedName name="_xlnm.Print_Area" localSheetId="46">'FS182'!$A$1:$AA$54</definedName>
    <definedName name="_xlnm.Print_Area" localSheetId="47">'FS183'!$A$1:$AA$54</definedName>
    <definedName name="_xlnm.Print_Area" localSheetId="48">'FS184'!$A$1:$AA$54</definedName>
    <definedName name="_xlnm.Print_Area" localSheetId="49">'FS185'!$A$1:$AA$54</definedName>
    <definedName name="_xlnm.Print_Area" localSheetId="51">'FS191'!$A$1:$AA$54</definedName>
    <definedName name="_xlnm.Print_Area" localSheetId="52">'FS192'!$A$1:$AA$54</definedName>
    <definedName name="_xlnm.Print_Area" localSheetId="53">'FS193'!$A$1:$AA$54</definedName>
    <definedName name="_xlnm.Print_Area" localSheetId="54">'FS194'!$A$1:$AA$54</definedName>
    <definedName name="_xlnm.Print_Area" localSheetId="55">'FS195'!$A$1:$AA$54</definedName>
    <definedName name="_xlnm.Print_Area" localSheetId="56">'FS196'!$A$1:$AA$54</definedName>
    <definedName name="_xlnm.Print_Area" localSheetId="58">'FS201'!$A$1:$AA$54</definedName>
    <definedName name="_xlnm.Print_Area" localSheetId="59">'FS203'!$A$1:$AA$54</definedName>
    <definedName name="_xlnm.Print_Area" localSheetId="60">'FS204'!$A$1:$AA$54</definedName>
    <definedName name="_xlnm.Print_Area" localSheetId="61">'FS205'!$A$1:$AA$54</definedName>
    <definedName name="_xlnm.Print_Area" localSheetId="66">'GT421'!$A$1:$AA$54</definedName>
    <definedName name="_xlnm.Print_Area" localSheetId="67">'GT422'!$A$1:$AA$54</definedName>
    <definedName name="_xlnm.Print_Area" localSheetId="68">'GT423'!$A$1:$AA$54</definedName>
    <definedName name="_xlnm.Print_Area" localSheetId="70">'GT481'!$A$1:$AA$54</definedName>
    <definedName name="_xlnm.Print_Area" localSheetId="71">'GT484'!$A$1:$AA$54</definedName>
    <definedName name="_xlnm.Print_Area" localSheetId="72">'GT485'!$A$1:$AA$54</definedName>
    <definedName name="_xlnm.Print_Area" localSheetId="64">JHB!$A$1:$AA$54</definedName>
    <definedName name="_xlnm.Print_Area" localSheetId="75">'KZN212'!$A$1:$AA$54</definedName>
    <definedName name="_xlnm.Print_Area" localSheetId="76">'KZN213'!$A$1:$AA$54</definedName>
    <definedName name="_xlnm.Print_Area" localSheetId="77">'KZN214'!$A$1:$AA$54</definedName>
    <definedName name="_xlnm.Print_Area" localSheetId="78">'KZN216'!$A$1:$AA$54</definedName>
    <definedName name="_xlnm.Print_Area" localSheetId="80">'KZN221'!$A$1:$AA$54</definedName>
    <definedName name="_xlnm.Print_Area" localSheetId="81">'KZN222'!$A$1:$AA$54</definedName>
    <definedName name="_xlnm.Print_Area" localSheetId="82">'KZN223'!$A$1:$AA$54</definedName>
    <definedName name="_xlnm.Print_Area" localSheetId="83">'KZN224'!$A$1:$AA$54</definedName>
    <definedName name="_xlnm.Print_Area" localSheetId="84">'KZN225'!$A$1:$AA$54</definedName>
    <definedName name="_xlnm.Print_Area" localSheetId="85">'KZN226'!$A$1:$AA$54</definedName>
    <definedName name="_xlnm.Print_Area" localSheetId="86">'KZN227'!$A$1:$AA$54</definedName>
    <definedName name="_xlnm.Print_Area" localSheetId="88">'KZN235'!$A$1:$AA$54</definedName>
    <definedName name="_xlnm.Print_Area" localSheetId="89">'KZN237'!$A$1:$AA$54</definedName>
    <definedName name="_xlnm.Print_Area" localSheetId="90">'KZN238'!$A$1:$AA$54</definedName>
    <definedName name="_xlnm.Print_Area" localSheetId="92">'KZN241'!$A$1:$AA$54</definedName>
    <definedName name="_xlnm.Print_Area" localSheetId="93">'KZN242'!$A$1:$AA$54</definedName>
    <definedName name="_xlnm.Print_Area" localSheetId="94">'KZN244'!$A$1:$AA$54</definedName>
    <definedName name="_xlnm.Print_Area" localSheetId="95">'KZN245'!$A$1:$AA$54</definedName>
    <definedName name="_xlnm.Print_Area" localSheetId="97">'KZN252'!$A$1:$AA$54</definedName>
    <definedName name="_xlnm.Print_Area" localSheetId="98">'KZN253'!$A$1:$AA$54</definedName>
    <definedName name="_xlnm.Print_Area" localSheetId="99">'KZN254'!$A$1:$AA$54</definedName>
    <definedName name="_xlnm.Print_Area" localSheetId="101">'KZN261'!$A$1:$AA$54</definedName>
    <definedName name="_xlnm.Print_Area" localSheetId="102">'KZN262'!$A$1:$AA$54</definedName>
    <definedName name="_xlnm.Print_Area" localSheetId="103">'KZN263'!$A$1:$AA$54</definedName>
    <definedName name="_xlnm.Print_Area" localSheetId="104">'KZN265'!$A$1:$AA$54</definedName>
    <definedName name="_xlnm.Print_Area" localSheetId="105">'KZN266'!$A$1:$AA$54</definedName>
    <definedName name="_xlnm.Print_Area" localSheetId="107">'KZN271'!$A$1:$AA$54</definedName>
    <definedName name="_xlnm.Print_Area" localSheetId="108">'KZN272'!$A$1:$AA$54</definedName>
    <definedName name="_xlnm.Print_Area" localSheetId="109">'KZN275'!$A$1:$AA$54</definedName>
    <definedName name="_xlnm.Print_Area" localSheetId="110">'KZN276'!$A$1:$AA$54</definedName>
    <definedName name="_xlnm.Print_Area" localSheetId="112">'KZN281'!$A$1:$AA$54</definedName>
    <definedName name="_xlnm.Print_Area" localSheetId="113">'KZN282'!$A$1:$AA$54</definedName>
    <definedName name="_xlnm.Print_Area" localSheetId="114">'KZN284'!$A$1:$AA$54</definedName>
    <definedName name="_xlnm.Print_Area" localSheetId="115">'KZN285'!$A$1:$AA$54</definedName>
    <definedName name="_xlnm.Print_Area" localSheetId="116">'KZN286'!$A$1:$AA$54</definedName>
    <definedName name="_xlnm.Print_Area" localSheetId="118">'KZN291'!$A$1:$AA$54</definedName>
    <definedName name="_xlnm.Print_Area" localSheetId="119">'KZN292'!$A$1:$AA$54</definedName>
    <definedName name="_xlnm.Print_Area" localSheetId="120">'KZN293'!$A$1:$AA$54</definedName>
    <definedName name="_xlnm.Print_Area" localSheetId="121">'KZN294'!$A$1:$AA$54</definedName>
    <definedName name="_xlnm.Print_Area" localSheetId="123">'KZN433'!$A$1:$AA$54</definedName>
    <definedName name="_xlnm.Print_Area" localSheetId="124">'KZN434'!$A$1:$AA$54</definedName>
    <definedName name="_xlnm.Print_Area" localSheetId="125">'KZN435'!$A$1:$AA$54</definedName>
    <definedName name="_xlnm.Print_Area" localSheetId="126">'KZN436'!$A$1:$AA$54</definedName>
    <definedName name="_xlnm.Print_Area" localSheetId="128">'LIM331'!$A$1:$AA$54</definedName>
    <definedName name="_xlnm.Print_Area" localSheetId="129">'LIM332'!$A$1:$AA$54</definedName>
    <definedName name="_xlnm.Print_Area" localSheetId="130">'LIM333'!$A$1:$AA$54</definedName>
    <definedName name="_xlnm.Print_Area" localSheetId="131">'LIM334'!$A$1:$AA$54</definedName>
    <definedName name="_xlnm.Print_Area" localSheetId="132">'LIM335'!$A$1:$AA$54</definedName>
    <definedName name="_xlnm.Print_Area" localSheetId="134">'LIM341'!$A$1:$AA$54</definedName>
    <definedName name="_xlnm.Print_Area" localSheetId="135">'LIM343'!$A$1:$AA$54</definedName>
    <definedName name="_xlnm.Print_Area" localSheetId="136">'LIM344'!$A$1:$AA$54</definedName>
    <definedName name="_xlnm.Print_Area" localSheetId="137">'LIM345'!$A$1:$AA$54</definedName>
    <definedName name="_xlnm.Print_Area" localSheetId="139">'LIM351'!$A$1:$AA$54</definedName>
    <definedName name="_xlnm.Print_Area" localSheetId="140">'LIM353'!$A$1:$AA$54</definedName>
    <definedName name="_xlnm.Print_Area" localSheetId="141">'LIM354'!$A$1:$AA$54</definedName>
    <definedName name="_xlnm.Print_Area" localSheetId="142">'LIM355'!$A$1:$AA$54</definedName>
    <definedName name="_xlnm.Print_Area" localSheetId="144">'LIM361'!$A$1:$AA$54</definedName>
    <definedName name="_xlnm.Print_Area" localSheetId="145">'LIM362'!$A$1:$AA$54</definedName>
    <definedName name="_xlnm.Print_Area" localSheetId="146">'LIM366'!$A$1:$AA$54</definedName>
    <definedName name="_xlnm.Print_Area" localSheetId="147">'LIM367'!$A$1:$AA$54</definedName>
    <definedName name="_xlnm.Print_Area" localSheetId="148">'LIM368'!$A$1:$AA$54</definedName>
    <definedName name="_xlnm.Print_Area" localSheetId="150">'LIM471'!$A$1:$AA$54</definedName>
    <definedName name="_xlnm.Print_Area" localSheetId="151">'LIM472'!$A$1:$AA$54</definedName>
    <definedName name="_xlnm.Print_Area" localSheetId="152">'LIM473'!$A$1:$AA$54</definedName>
    <definedName name="_xlnm.Print_Area" localSheetId="153">'LIM476'!$A$1:$AA$54</definedName>
    <definedName name="_xlnm.Print_Area" localSheetId="40">MAN!$A$1:$AA$54</definedName>
    <definedName name="_xlnm.Print_Area" localSheetId="155">'MP301'!$A$1:$AA$54</definedName>
    <definedName name="_xlnm.Print_Area" localSheetId="156">'MP302'!$A$1:$AA$54</definedName>
    <definedName name="_xlnm.Print_Area" localSheetId="157">'MP303'!$A$1:$AA$54</definedName>
    <definedName name="_xlnm.Print_Area" localSheetId="158">'MP304'!$A$1:$AA$54</definedName>
    <definedName name="_xlnm.Print_Area" localSheetId="159">'MP305'!$A$1:$AA$54</definedName>
    <definedName name="_xlnm.Print_Area" localSheetId="160">'MP306'!$A$1:$AA$54</definedName>
    <definedName name="_xlnm.Print_Area" localSheetId="161">'MP307'!$A$1:$AA$54</definedName>
    <definedName name="_xlnm.Print_Area" localSheetId="163">'MP311'!$A$1:$AA$54</definedName>
    <definedName name="_xlnm.Print_Area" localSheetId="164">'MP312'!$A$1:$AA$54</definedName>
    <definedName name="_xlnm.Print_Area" localSheetId="165">'MP313'!$A$1:$AA$54</definedName>
    <definedName name="_xlnm.Print_Area" localSheetId="166">'MP314'!$A$1:$AA$54</definedName>
    <definedName name="_xlnm.Print_Area" localSheetId="167">'MP315'!$A$1:$AA$54</definedName>
    <definedName name="_xlnm.Print_Area" localSheetId="168">'MP316'!$A$1:$AA$54</definedName>
    <definedName name="_xlnm.Print_Area" localSheetId="170">'MP321'!$A$1:$AA$54</definedName>
    <definedName name="_xlnm.Print_Area" localSheetId="171">'MP324'!$A$1:$AA$54</definedName>
    <definedName name="_xlnm.Print_Area" localSheetId="172">'MP325'!$A$1:$AA$54</definedName>
    <definedName name="_xlnm.Print_Area" localSheetId="173">'MP326'!$A$1:$AA$54</definedName>
    <definedName name="_xlnm.Print_Area" localSheetId="179">'NC061'!$A$1:$AA$54</definedName>
    <definedName name="_xlnm.Print_Area" localSheetId="180">'NC062'!$A$1:$AA$54</definedName>
    <definedName name="_xlnm.Print_Area" localSheetId="181">'NC064'!$A$1:$AA$54</definedName>
    <definedName name="_xlnm.Print_Area" localSheetId="182">'NC065'!$A$1:$AA$54</definedName>
    <definedName name="_xlnm.Print_Area" localSheetId="183">'NC066'!$A$1:$AA$54</definedName>
    <definedName name="_xlnm.Print_Area" localSheetId="184">'NC067'!$A$1:$AA$54</definedName>
    <definedName name="_xlnm.Print_Area" localSheetId="186">'NC071'!$A$1:$AA$54</definedName>
    <definedName name="_xlnm.Print_Area" localSheetId="187">'NC072'!$A$1:$AA$54</definedName>
    <definedName name="_xlnm.Print_Area" localSheetId="188">'NC073'!$A$1:$AA$54</definedName>
    <definedName name="_xlnm.Print_Area" localSheetId="189">'NC074'!$A$1:$AA$54</definedName>
    <definedName name="_xlnm.Print_Area" localSheetId="190">'NC075'!$A$1:$AA$54</definedName>
    <definedName name="_xlnm.Print_Area" localSheetId="191">'NC076'!$A$1:$AA$54</definedName>
    <definedName name="_xlnm.Print_Area" localSheetId="192">'NC077'!$A$1:$AA$54</definedName>
    <definedName name="_xlnm.Print_Area" localSheetId="193">'NC078'!$A$1:$AA$54</definedName>
    <definedName name="_xlnm.Print_Area" localSheetId="195">'NC082'!$A$1:$AA$54</definedName>
    <definedName name="_xlnm.Print_Area" localSheetId="196">'NC084'!$A$1:$AA$54</definedName>
    <definedName name="_xlnm.Print_Area" localSheetId="197">'NC085'!$A$1:$AA$54</definedName>
    <definedName name="_xlnm.Print_Area" localSheetId="198">'NC086'!$A$1:$AA$54</definedName>
    <definedName name="_xlnm.Print_Area" localSheetId="199">'NC087'!$A$1:$AA$54</definedName>
    <definedName name="_xlnm.Print_Area" localSheetId="201">'NC091'!$A$1:$AA$54</definedName>
    <definedName name="_xlnm.Print_Area" localSheetId="202">'NC092'!$A$1:$AA$54</definedName>
    <definedName name="_xlnm.Print_Area" localSheetId="203">'NC093'!$A$1:$AA$54</definedName>
    <definedName name="_xlnm.Print_Area" localSheetId="204">'NC094'!$A$1:$AA$54</definedName>
    <definedName name="_xlnm.Print_Area" localSheetId="175">'NC451'!$A$1:$AA$54</definedName>
    <definedName name="_xlnm.Print_Area" localSheetId="176">'NC452'!$A$1:$AA$54</definedName>
    <definedName name="_xlnm.Print_Area" localSheetId="177">'NC453'!$A$1:$AA$54</definedName>
    <definedName name="_xlnm.Print_Area" localSheetId="2">NMA!$A$1:$AA$54</definedName>
    <definedName name="_xlnm.Print_Area" localSheetId="206">'NW371'!$A$1:$AA$54</definedName>
    <definedName name="_xlnm.Print_Area" localSheetId="207">'NW372'!$A$1:$AA$54</definedName>
    <definedName name="_xlnm.Print_Area" localSheetId="208">'NW373'!$A$1:$AA$54</definedName>
    <definedName name="_xlnm.Print_Area" localSheetId="209">'NW374'!$A$1:$AA$54</definedName>
    <definedName name="_xlnm.Print_Area" localSheetId="210">'NW375'!$A$1:$AA$54</definedName>
    <definedName name="_xlnm.Print_Area" localSheetId="212">'NW381'!$A$1:$AA$54</definedName>
    <definedName name="_xlnm.Print_Area" localSheetId="213">'NW382'!$A$1:$AA$54</definedName>
    <definedName name="_xlnm.Print_Area" localSheetId="214">'NW383'!$A$1:$AA$54</definedName>
    <definedName name="_xlnm.Print_Area" localSheetId="215">'NW384'!$A$1:$AA$54</definedName>
    <definedName name="_xlnm.Print_Area" localSheetId="216">'NW385'!$A$1:$AA$54</definedName>
    <definedName name="_xlnm.Print_Area" localSheetId="218">'NW392'!$A$1:$AA$54</definedName>
    <definedName name="_xlnm.Print_Area" localSheetId="219">'NW393'!$A$1:$AA$54</definedName>
    <definedName name="_xlnm.Print_Area" localSheetId="220">'NW394'!$A$1:$AA$54</definedName>
    <definedName name="_xlnm.Print_Area" localSheetId="221">'NW396'!$A$1:$AA$54</definedName>
    <definedName name="_xlnm.Print_Area" localSheetId="222">'NW397'!$A$1:$AA$54</definedName>
    <definedName name="_xlnm.Print_Area" localSheetId="224">'NW403'!$A$1:$AA$54</definedName>
    <definedName name="_xlnm.Print_Area" localSheetId="225">'NW404'!$A$1:$AA$54</definedName>
    <definedName name="_xlnm.Print_Area" localSheetId="226">'NW405'!$A$1:$AA$54</definedName>
    <definedName name="_xlnm.Print_Area" localSheetId="0">Summary!$A$1:$AA$54</definedName>
    <definedName name="_xlnm.Print_Area" localSheetId="65">TSH!$A$1:$AA$54</definedName>
    <definedName name="_xlnm.Print_Area" localSheetId="229">'WC011'!$A$1:$AA$54</definedName>
    <definedName name="_xlnm.Print_Area" localSheetId="230">'WC012'!$A$1:$AA$54</definedName>
    <definedName name="_xlnm.Print_Area" localSheetId="231">'WC013'!$A$1:$AA$54</definedName>
    <definedName name="_xlnm.Print_Area" localSheetId="232">'WC014'!$A$1:$AA$54</definedName>
    <definedName name="_xlnm.Print_Area" localSheetId="233">'WC015'!$A$1:$AA$54</definedName>
    <definedName name="_xlnm.Print_Area" localSheetId="235">'WC022'!$A$1:$AA$54</definedName>
    <definedName name="_xlnm.Print_Area" localSheetId="236">'WC023'!$A$1:$AA$54</definedName>
    <definedName name="_xlnm.Print_Area" localSheetId="237">'WC024'!$A$1:$AA$54</definedName>
    <definedName name="_xlnm.Print_Area" localSheetId="238">'WC025'!$A$1:$AA$54</definedName>
    <definedName name="_xlnm.Print_Area" localSheetId="239">'WC026'!$A$1:$AA$54</definedName>
    <definedName name="_xlnm.Print_Area" localSheetId="241">'WC031'!$A$1:$AA$54</definedName>
    <definedName name="_xlnm.Print_Area" localSheetId="242">'WC032'!$A$1:$AA$54</definedName>
    <definedName name="_xlnm.Print_Area" localSheetId="243">'WC033'!$A$1:$AA$54</definedName>
    <definedName name="_xlnm.Print_Area" localSheetId="244">'WC034'!$A$1:$AA$54</definedName>
    <definedName name="_xlnm.Print_Area" localSheetId="246">'WC041'!$A$1:$AA$54</definedName>
    <definedName name="_xlnm.Print_Area" localSheetId="247">'WC042'!$A$1:$AA$54</definedName>
    <definedName name="_xlnm.Print_Area" localSheetId="248">'WC043'!$A$1:$AA$54</definedName>
    <definedName name="_xlnm.Print_Area" localSheetId="249">'WC044'!$A$1:$AA$54</definedName>
    <definedName name="_xlnm.Print_Area" localSheetId="250">'WC045'!$A$1:$AA$54</definedName>
    <definedName name="_xlnm.Print_Area" localSheetId="251">'WC047'!$A$1:$AA$54</definedName>
    <definedName name="_xlnm.Print_Area" localSheetId="252">'WC048'!$A$1:$AA$54</definedName>
    <definedName name="_xlnm.Print_Area" localSheetId="254">'WC051'!$A$1:$AA$54</definedName>
    <definedName name="_xlnm.Print_Area" localSheetId="255">'WC052'!$A$1:$AA$54</definedName>
    <definedName name="_xlnm.Print_Area" localSheetId="256">'WC053'!$A$1:$AA$54</definedName>
  </definedNames>
  <calcPr calcId="162913"/>
</workbook>
</file>

<file path=xl/calcChain.xml><?xml version="1.0" encoding="utf-8"?>
<calcChain xmlns="http://schemas.openxmlformats.org/spreadsheetml/2006/main">
  <c r="AA48" i="2" l="1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48" i="33"/>
  <c r="Y48" i="33"/>
  <c r="X48" i="33"/>
  <c r="Z48" i="33" s="1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48" i="35"/>
  <c r="Y48" i="35"/>
  <c r="X48" i="35"/>
  <c r="Z48" i="35" s="1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48" i="37"/>
  <c r="Y48" i="37"/>
  <c r="X48" i="37"/>
  <c r="Z48" i="37" s="1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48" i="39"/>
  <c r="Y48" i="39"/>
  <c r="X48" i="39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48" i="40"/>
  <c r="Y48" i="40"/>
  <c r="X48" i="40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48" i="41"/>
  <c r="Y48" i="41"/>
  <c r="X48" i="41"/>
  <c r="Z48" i="41" s="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E48" i="41"/>
  <c r="D48" i="41"/>
  <c r="C48" i="41"/>
  <c r="AA48" i="42"/>
  <c r="Y48" i="42"/>
  <c r="X48" i="42"/>
  <c r="Z48" i="42" s="1"/>
  <c r="W48" i="42"/>
  <c r="V48" i="42"/>
  <c r="U48" i="42"/>
  <c r="T48" i="42"/>
  <c r="S48" i="42"/>
  <c r="R48" i="42"/>
  <c r="Q48" i="42"/>
  <c r="P48" i="42"/>
  <c r="O48" i="42"/>
  <c r="N48" i="42"/>
  <c r="M48" i="42"/>
  <c r="L48" i="42"/>
  <c r="K48" i="42"/>
  <c r="J48" i="42"/>
  <c r="I48" i="42"/>
  <c r="H48" i="42"/>
  <c r="G48" i="42"/>
  <c r="F48" i="42"/>
  <c r="E48" i="42"/>
  <c r="D48" i="42"/>
  <c r="C48" i="42"/>
  <c r="AA48" i="43"/>
  <c r="Y48" i="43"/>
  <c r="X48" i="43"/>
  <c r="W48" i="43"/>
  <c r="V48" i="43"/>
  <c r="U48" i="43"/>
  <c r="T48" i="43"/>
  <c r="S48" i="43"/>
  <c r="R48" i="43"/>
  <c r="Q48" i="43"/>
  <c r="P48" i="43"/>
  <c r="O48" i="43"/>
  <c r="N48" i="43"/>
  <c r="M48" i="43"/>
  <c r="L48" i="43"/>
  <c r="K48" i="43"/>
  <c r="J48" i="43"/>
  <c r="I48" i="43"/>
  <c r="H48" i="43"/>
  <c r="G48" i="43"/>
  <c r="F48" i="43"/>
  <c r="E48" i="43"/>
  <c r="D48" i="43"/>
  <c r="C48" i="43"/>
  <c r="AA48" i="44"/>
  <c r="Y48" i="44"/>
  <c r="X48" i="44"/>
  <c r="Z48" i="44" s="1"/>
  <c r="W48" i="44"/>
  <c r="V48" i="44"/>
  <c r="U48" i="44"/>
  <c r="T48" i="44"/>
  <c r="S48" i="44"/>
  <c r="R48" i="44"/>
  <c r="Q48" i="44"/>
  <c r="P48" i="44"/>
  <c r="O48" i="44"/>
  <c r="N48" i="44"/>
  <c r="M48" i="44"/>
  <c r="L48" i="44"/>
  <c r="K48" i="44"/>
  <c r="J48" i="44"/>
  <c r="I48" i="44"/>
  <c r="H48" i="44"/>
  <c r="G48" i="44"/>
  <c r="F48" i="44"/>
  <c r="E48" i="44"/>
  <c r="D48" i="44"/>
  <c r="C48" i="44"/>
  <c r="AA48" i="45"/>
  <c r="Y48" i="45"/>
  <c r="X48" i="45"/>
  <c r="Z48" i="45" s="1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C48" i="45"/>
  <c r="AA48" i="46"/>
  <c r="Y48" i="46"/>
  <c r="X48" i="46"/>
  <c r="Z48" i="46" s="1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C48" i="46"/>
  <c r="AA48" i="47"/>
  <c r="Y48" i="47"/>
  <c r="X48" i="47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I48" i="47"/>
  <c r="H48" i="47"/>
  <c r="G48" i="47"/>
  <c r="F48" i="47"/>
  <c r="E48" i="47"/>
  <c r="D48" i="47"/>
  <c r="C48" i="47"/>
  <c r="AA48" i="48"/>
  <c r="Y48" i="48"/>
  <c r="X48" i="48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G48" i="48"/>
  <c r="F48" i="48"/>
  <c r="E48" i="48"/>
  <c r="D48" i="48"/>
  <c r="C48" i="48"/>
  <c r="AA48" i="49"/>
  <c r="Y48" i="49"/>
  <c r="X48" i="49"/>
  <c r="Z48" i="49" s="1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H48" i="49"/>
  <c r="G48" i="49"/>
  <c r="F48" i="49"/>
  <c r="E48" i="49"/>
  <c r="D48" i="49"/>
  <c r="C48" i="49"/>
  <c r="AA48" i="50"/>
  <c r="Z48" i="50"/>
  <c r="Y48" i="50"/>
  <c r="X48" i="50"/>
  <c r="W48" i="50"/>
  <c r="V48" i="50"/>
  <c r="U48" i="50"/>
  <c r="T48" i="50"/>
  <c r="S48" i="50"/>
  <c r="R48" i="50"/>
  <c r="Q48" i="50"/>
  <c r="P48" i="50"/>
  <c r="O48" i="50"/>
  <c r="N48" i="50"/>
  <c r="M48" i="50"/>
  <c r="L48" i="50"/>
  <c r="K48" i="50"/>
  <c r="J48" i="50"/>
  <c r="I48" i="50"/>
  <c r="H48" i="50"/>
  <c r="G48" i="50"/>
  <c r="F48" i="50"/>
  <c r="E48" i="50"/>
  <c r="D48" i="50"/>
  <c r="C48" i="50"/>
  <c r="AA48" i="51"/>
  <c r="Y48" i="51"/>
  <c r="X48" i="51"/>
  <c r="W48" i="51"/>
  <c r="V48" i="51"/>
  <c r="U48" i="51"/>
  <c r="T48" i="51"/>
  <c r="S48" i="51"/>
  <c r="R48" i="51"/>
  <c r="Q48" i="51"/>
  <c r="P48" i="51"/>
  <c r="O48" i="51"/>
  <c r="N48" i="51"/>
  <c r="M48" i="51"/>
  <c r="L48" i="51"/>
  <c r="K48" i="51"/>
  <c r="J48" i="51"/>
  <c r="I48" i="51"/>
  <c r="H48" i="51"/>
  <c r="G48" i="51"/>
  <c r="F48" i="51"/>
  <c r="E48" i="51"/>
  <c r="D48" i="51"/>
  <c r="C48" i="51"/>
  <c r="AA48" i="52"/>
  <c r="Y48" i="52"/>
  <c r="X48" i="52"/>
  <c r="W48" i="52"/>
  <c r="V48" i="52"/>
  <c r="U48" i="52"/>
  <c r="T48" i="52"/>
  <c r="S48" i="52"/>
  <c r="R48" i="52"/>
  <c r="Q48" i="52"/>
  <c r="P48" i="52"/>
  <c r="O48" i="52"/>
  <c r="N48" i="52"/>
  <c r="M48" i="52"/>
  <c r="L48" i="52"/>
  <c r="K48" i="52"/>
  <c r="J48" i="52"/>
  <c r="I48" i="52"/>
  <c r="H48" i="52"/>
  <c r="G48" i="52"/>
  <c r="F48" i="52"/>
  <c r="E48" i="52"/>
  <c r="D48" i="52"/>
  <c r="C48" i="52"/>
  <c r="AA48" i="53"/>
  <c r="Y48" i="53"/>
  <c r="X48" i="53"/>
  <c r="W48" i="53"/>
  <c r="V48" i="53"/>
  <c r="U48" i="53"/>
  <c r="T48" i="53"/>
  <c r="S48" i="53"/>
  <c r="R48" i="53"/>
  <c r="Q48" i="53"/>
  <c r="P48" i="53"/>
  <c r="O48" i="53"/>
  <c r="N48" i="53"/>
  <c r="M48" i="53"/>
  <c r="L48" i="53"/>
  <c r="K48" i="53"/>
  <c r="J48" i="53"/>
  <c r="I48" i="53"/>
  <c r="H48" i="53"/>
  <c r="G48" i="53"/>
  <c r="F48" i="53"/>
  <c r="E48" i="53"/>
  <c r="D48" i="53"/>
  <c r="C48" i="53"/>
  <c r="AA48" i="54"/>
  <c r="Y48" i="54"/>
  <c r="X48" i="54"/>
  <c r="Z48" i="54" s="1"/>
  <c r="W48" i="54"/>
  <c r="V48" i="54"/>
  <c r="U48" i="54"/>
  <c r="T48" i="54"/>
  <c r="S48" i="54"/>
  <c r="R48" i="54"/>
  <c r="Q48" i="54"/>
  <c r="P48" i="54"/>
  <c r="O48" i="54"/>
  <c r="N48" i="54"/>
  <c r="M48" i="54"/>
  <c r="L48" i="54"/>
  <c r="K48" i="54"/>
  <c r="J48" i="54"/>
  <c r="I48" i="54"/>
  <c r="H48" i="54"/>
  <c r="G48" i="54"/>
  <c r="F48" i="54"/>
  <c r="E48" i="54"/>
  <c r="D48" i="54"/>
  <c r="C48" i="54"/>
  <c r="AA48" i="55"/>
  <c r="Y48" i="55"/>
  <c r="X48" i="55"/>
  <c r="Z48" i="55" s="1"/>
  <c r="W48" i="55"/>
  <c r="V48" i="55"/>
  <c r="U48" i="55"/>
  <c r="T48" i="55"/>
  <c r="S48" i="55"/>
  <c r="R48" i="55"/>
  <c r="Q48" i="55"/>
  <c r="P48" i="55"/>
  <c r="O48" i="55"/>
  <c r="N48" i="55"/>
  <c r="M48" i="55"/>
  <c r="L48" i="55"/>
  <c r="K48" i="55"/>
  <c r="J48" i="55"/>
  <c r="I48" i="55"/>
  <c r="H48" i="55"/>
  <c r="G48" i="55"/>
  <c r="F48" i="55"/>
  <c r="E48" i="55"/>
  <c r="D48" i="55"/>
  <c r="C48" i="55"/>
  <c r="AA48" i="56"/>
  <c r="Y48" i="56"/>
  <c r="X48" i="56"/>
  <c r="Z48" i="56" s="1"/>
  <c r="W48" i="56"/>
  <c r="V48" i="56"/>
  <c r="U48" i="56"/>
  <c r="T48" i="56"/>
  <c r="S48" i="56"/>
  <c r="R48" i="56"/>
  <c r="Q48" i="56"/>
  <c r="P48" i="56"/>
  <c r="O48" i="56"/>
  <c r="N48" i="56"/>
  <c r="M48" i="56"/>
  <c r="L48" i="56"/>
  <c r="K48" i="56"/>
  <c r="J48" i="56"/>
  <c r="I48" i="56"/>
  <c r="H48" i="56"/>
  <c r="G48" i="56"/>
  <c r="F48" i="56"/>
  <c r="E48" i="56"/>
  <c r="D48" i="56"/>
  <c r="C48" i="56"/>
  <c r="AA48" i="57"/>
  <c r="Y48" i="57"/>
  <c r="X48" i="57"/>
  <c r="Z48" i="57" s="1"/>
  <c r="W48" i="57"/>
  <c r="V48" i="57"/>
  <c r="U48" i="57"/>
  <c r="T48" i="57"/>
  <c r="S48" i="57"/>
  <c r="R48" i="57"/>
  <c r="Q48" i="57"/>
  <c r="P48" i="57"/>
  <c r="O48" i="57"/>
  <c r="N48" i="57"/>
  <c r="M48" i="57"/>
  <c r="L48" i="57"/>
  <c r="K48" i="57"/>
  <c r="J48" i="57"/>
  <c r="I48" i="57"/>
  <c r="H48" i="57"/>
  <c r="G48" i="57"/>
  <c r="F48" i="57"/>
  <c r="E48" i="57"/>
  <c r="D48" i="57"/>
  <c r="C48" i="57"/>
  <c r="AA48" i="58"/>
  <c r="Y48" i="58"/>
  <c r="X48" i="58"/>
  <c r="Z48" i="58" s="1"/>
  <c r="W48" i="58"/>
  <c r="V48" i="58"/>
  <c r="U48" i="58"/>
  <c r="T48" i="58"/>
  <c r="S48" i="58"/>
  <c r="R48" i="58"/>
  <c r="Q48" i="58"/>
  <c r="P48" i="58"/>
  <c r="O48" i="58"/>
  <c r="N48" i="58"/>
  <c r="M48" i="58"/>
  <c r="L48" i="58"/>
  <c r="K48" i="58"/>
  <c r="J48" i="58"/>
  <c r="I48" i="58"/>
  <c r="H48" i="58"/>
  <c r="G48" i="58"/>
  <c r="F48" i="58"/>
  <c r="E48" i="58"/>
  <c r="D48" i="58"/>
  <c r="C48" i="58"/>
  <c r="AA48" i="59"/>
  <c r="Y48" i="59"/>
  <c r="X48" i="59"/>
  <c r="Z48" i="59" s="1"/>
  <c r="W48" i="59"/>
  <c r="V48" i="59"/>
  <c r="U48" i="59"/>
  <c r="T48" i="59"/>
  <c r="S48" i="59"/>
  <c r="R48" i="59"/>
  <c r="Q48" i="59"/>
  <c r="P48" i="59"/>
  <c r="O48" i="59"/>
  <c r="N48" i="59"/>
  <c r="M48" i="59"/>
  <c r="L48" i="59"/>
  <c r="K48" i="59"/>
  <c r="J48" i="59"/>
  <c r="I48" i="59"/>
  <c r="H48" i="59"/>
  <c r="G48" i="59"/>
  <c r="F48" i="59"/>
  <c r="E48" i="59"/>
  <c r="D48" i="59"/>
  <c r="C48" i="59"/>
  <c r="AA48" i="60"/>
  <c r="Y48" i="60"/>
  <c r="X48" i="60"/>
  <c r="Z48" i="60" s="1"/>
  <c r="W48" i="60"/>
  <c r="V48" i="60"/>
  <c r="U48" i="60"/>
  <c r="T48" i="60"/>
  <c r="S48" i="60"/>
  <c r="R48" i="60"/>
  <c r="Q48" i="60"/>
  <c r="P48" i="60"/>
  <c r="O48" i="60"/>
  <c r="N48" i="60"/>
  <c r="M48" i="60"/>
  <c r="L48" i="60"/>
  <c r="K48" i="60"/>
  <c r="J48" i="60"/>
  <c r="I48" i="60"/>
  <c r="H48" i="60"/>
  <c r="G48" i="60"/>
  <c r="F48" i="60"/>
  <c r="E48" i="60"/>
  <c r="D48" i="60"/>
  <c r="C48" i="60"/>
  <c r="AA48" i="61"/>
  <c r="Y48" i="61"/>
  <c r="X48" i="61"/>
  <c r="Z48" i="61" s="1"/>
  <c r="W48" i="61"/>
  <c r="V48" i="61"/>
  <c r="U48" i="61"/>
  <c r="T48" i="61"/>
  <c r="S48" i="61"/>
  <c r="R48" i="61"/>
  <c r="Q48" i="61"/>
  <c r="P48" i="61"/>
  <c r="O48" i="61"/>
  <c r="N48" i="61"/>
  <c r="M48" i="61"/>
  <c r="L48" i="61"/>
  <c r="K48" i="61"/>
  <c r="J48" i="61"/>
  <c r="I48" i="61"/>
  <c r="H48" i="61"/>
  <c r="G48" i="61"/>
  <c r="F48" i="61"/>
  <c r="E48" i="61"/>
  <c r="D48" i="61"/>
  <c r="C48" i="61"/>
  <c r="AA48" i="62"/>
  <c r="Y48" i="62"/>
  <c r="X48" i="62"/>
  <c r="Z48" i="62" s="1"/>
  <c r="W48" i="62"/>
  <c r="V48" i="62"/>
  <c r="U48" i="62"/>
  <c r="T48" i="62"/>
  <c r="S48" i="62"/>
  <c r="R48" i="62"/>
  <c r="Q48" i="62"/>
  <c r="P48" i="62"/>
  <c r="O48" i="62"/>
  <c r="N48" i="62"/>
  <c r="M48" i="62"/>
  <c r="L48" i="62"/>
  <c r="K48" i="62"/>
  <c r="J48" i="62"/>
  <c r="I48" i="62"/>
  <c r="H48" i="62"/>
  <c r="G48" i="62"/>
  <c r="F48" i="62"/>
  <c r="E48" i="62"/>
  <c r="D48" i="62"/>
  <c r="C48" i="62"/>
  <c r="AA48" i="63"/>
  <c r="Y48" i="63"/>
  <c r="X48" i="63"/>
  <c r="Z48" i="63" s="1"/>
  <c r="W48" i="63"/>
  <c r="V48" i="63"/>
  <c r="U48" i="63"/>
  <c r="T48" i="63"/>
  <c r="S48" i="63"/>
  <c r="R48" i="63"/>
  <c r="Q48" i="63"/>
  <c r="P48" i="63"/>
  <c r="O48" i="63"/>
  <c r="N48" i="63"/>
  <c r="M48" i="63"/>
  <c r="L48" i="63"/>
  <c r="K48" i="63"/>
  <c r="J48" i="63"/>
  <c r="I48" i="63"/>
  <c r="H48" i="63"/>
  <c r="G48" i="63"/>
  <c r="F48" i="63"/>
  <c r="E48" i="63"/>
  <c r="D48" i="63"/>
  <c r="C48" i="63"/>
  <c r="AA48" i="64"/>
  <c r="Y48" i="64"/>
  <c r="X48" i="64"/>
  <c r="Z48" i="64" s="1"/>
  <c r="W48" i="64"/>
  <c r="V48" i="64"/>
  <c r="U48" i="64"/>
  <c r="T48" i="64"/>
  <c r="S48" i="64"/>
  <c r="R48" i="64"/>
  <c r="Q48" i="64"/>
  <c r="P48" i="64"/>
  <c r="O48" i="64"/>
  <c r="N48" i="64"/>
  <c r="M48" i="64"/>
  <c r="L48" i="64"/>
  <c r="K48" i="64"/>
  <c r="J48" i="64"/>
  <c r="I48" i="64"/>
  <c r="H48" i="64"/>
  <c r="G48" i="64"/>
  <c r="F48" i="64"/>
  <c r="E48" i="64"/>
  <c r="D48" i="64"/>
  <c r="C48" i="64"/>
  <c r="AA48" i="65"/>
  <c r="Y48" i="65"/>
  <c r="X48" i="65"/>
  <c r="Z48" i="65" s="1"/>
  <c r="W48" i="65"/>
  <c r="V48" i="65"/>
  <c r="U48" i="65"/>
  <c r="T48" i="65"/>
  <c r="S48" i="65"/>
  <c r="R48" i="65"/>
  <c r="Q48" i="65"/>
  <c r="P48" i="65"/>
  <c r="O48" i="65"/>
  <c r="N48" i="65"/>
  <c r="M48" i="65"/>
  <c r="L48" i="65"/>
  <c r="K48" i="65"/>
  <c r="J48" i="65"/>
  <c r="I48" i="65"/>
  <c r="H48" i="65"/>
  <c r="G48" i="65"/>
  <c r="F48" i="65"/>
  <c r="E48" i="65"/>
  <c r="D48" i="65"/>
  <c r="C48" i="65"/>
  <c r="AA48" i="66"/>
  <c r="Y48" i="66"/>
  <c r="X48" i="66"/>
  <c r="Z48" i="66" s="1"/>
  <c r="W48" i="66"/>
  <c r="V48" i="66"/>
  <c r="U48" i="66"/>
  <c r="T48" i="66"/>
  <c r="S48" i="66"/>
  <c r="R48" i="66"/>
  <c r="Q48" i="66"/>
  <c r="P48" i="66"/>
  <c r="O48" i="66"/>
  <c r="N48" i="66"/>
  <c r="M48" i="66"/>
  <c r="L48" i="66"/>
  <c r="K48" i="66"/>
  <c r="J48" i="66"/>
  <c r="I48" i="66"/>
  <c r="H48" i="66"/>
  <c r="G48" i="66"/>
  <c r="F48" i="66"/>
  <c r="E48" i="66"/>
  <c r="D48" i="66"/>
  <c r="C48" i="66"/>
  <c r="AA48" i="67"/>
  <c r="Y48" i="67"/>
  <c r="X48" i="67"/>
  <c r="Z48" i="67" s="1"/>
  <c r="W48" i="67"/>
  <c r="V48" i="67"/>
  <c r="U48" i="67"/>
  <c r="T48" i="67"/>
  <c r="S48" i="67"/>
  <c r="R48" i="67"/>
  <c r="Q48" i="67"/>
  <c r="P48" i="67"/>
  <c r="O48" i="67"/>
  <c r="N48" i="67"/>
  <c r="M48" i="67"/>
  <c r="L48" i="67"/>
  <c r="K48" i="67"/>
  <c r="J48" i="67"/>
  <c r="I48" i="67"/>
  <c r="H48" i="67"/>
  <c r="G48" i="67"/>
  <c r="F48" i="67"/>
  <c r="E48" i="67"/>
  <c r="D48" i="67"/>
  <c r="C48" i="67"/>
  <c r="AA48" i="68"/>
  <c r="Y48" i="68"/>
  <c r="X48" i="68"/>
  <c r="Z48" i="68" s="1"/>
  <c r="W48" i="68"/>
  <c r="V48" i="68"/>
  <c r="U48" i="68"/>
  <c r="T48" i="68"/>
  <c r="S48" i="68"/>
  <c r="R48" i="68"/>
  <c r="Q48" i="68"/>
  <c r="P48" i="68"/>
  <c r="O48" i="68"/>
  <c r="N48" i="68"/>
  <c r="M48" i="68"/>
  <c r="L48" i="68"/>
  <c r="K48" i="68"/>
  <c r="J48" i="68"/>
  <c r="I48" i="68"/>
  <c r="H48" i="68"/>
  <c r="G48" i="68"/>
  <c r="F48" i="68"/>
  <c r="E48" i="68"/>
  <c r="D48" i="68"/>
  <c r="C48" i="68"/>
  <c r="AA48" i="69"/>
  <c r="Y48" i="69"/>
  <c r="X48" i="69"/>
  <c r="Z48" i="69" s="1"/>
  <c r="W48" i="69"/>
  <c r="V48" i="69"/>
  <c r="U48" i="69"/>
  <c r="T48" i="69"/>
  <c r="S48" i="69"/>
  <c r="R48" i="69"/>
  <c r="Q48" i="69"/>
  <c r="P48" i="69"/>
  <c r="O48" i="69"/>
  <c r="N48" i="69"/>
  <c r="M48" i="69"/>
  <c r="L48" i="69"/>
  <c r="K48" i="69"/>
  <c r="J48" i="69"/>
  <c r="I48" i="69"/>
  <c r="H48" i="69"/>
  <c r="G48" i="69"/>
  <c r="F48" i="69"/>
  <c r="E48" i="69"/>
  <c r="D48" i="69"/>
  <c r="C48" i="69"/>
  <c r="AA48" i="70"/>
  <c r="Y48" i="70"/>
  <c r="X48" i="70"/>
  <c r="Z48" i="70" s="1"/>
  <c r="W48" i="70"/>
  <c r="V48" i="70"/>
  <c r="U48" i="70"/>
  <c r="T48" i="70"/>
  <c r="S48" i="70"/>
  <c r="R48" i="70"/>
  <c r="Q48" i="70"/>
  <c r="P48" i="70"/>
  <c r="O48" i="70"/>
  <c r="N48" i="70"/>
  <c r="M48" i="70"/>
  <c r="L48" i="70"/>
  <c r="K48" i="70"/>
  <c r="J48" i="70"/>
  <c r="I48" i="70"/>
  <c r="H48" i="70"/>
  <c r="G48" i="70"/>
  <c r="F48" i="70"/>
  <c r="E48" i="70"/>
  <c r="D48" i="70"/>
  <c r="C48" i="70"/>
  <c r="AA48" i="71"/>
  <c r="Y48" i="71"/>
  <c r="X48" i="71"/>
  <c r="Z48" i="71" s="1"/>
  <c r="W48" i="71"/>
  <c r="V48" i="71"/>
  <c r="U48" i="71"/>
  <c r="T48" i="71"/>
  <c r="S48" i="71"/>
  <c r="R48" i="71"/>
  <c r="Q48" i="71"/>
  <c r="P48" i="71"/>
  <c r="O48" i="71"/>
  <c r="N48" i="71"/>
  <c r="M48" i="71"/>
  <c r="L48" i="71"/>
  <c r="K48" i="71"/>
  <c r="J48" i="71"/>
  <c r="I48" i="71"/>
  <c r="H48" i="71"/>
  <c r="G48" i="71"/>
  <c r="F48" i="71"/>
  <c r="E48" i="71"/>
  <c r="D48" i="71"/>
  <c r="C48" i="71"/>
  <c r="AA48" i="72"/>
  <c r="Y48" i="72"/>
  <c r="X48" i="72"/>
  <c r="Z48" i="72" s="1"/>
  <c r="W48" i="72"/>
  <c r="V48" i="72"/>
  <c r="U48" i="72"/>
  <c r="T48" i="72"/>
  <c r="S48" i="72"/>
  <c r="R48" i="72"/>
  <c r="Q48" i="72"/>
  <c r="P48" i="72"/>
  <c r="O48" i="72"/>
  <c r="N48" i="72"/>
  <c r="M48" i="72"/>
  <c r="L48" i="72"/>
  <c r="K48" i="72"/>
  <c r="J48" i="72"/>
  <c r="I48" i="72"/>
  <c r="H48" i="72"/>
  <c r="G48" i="72"/>
  <c r="F48" i="72"/>
  <c r="E48" i="72"/>
  <c r="D48" i="72"/>
  <c r="C48" i="72"/>
  <c r="AA48" i="73"/>
  <c r="Y48" i="73"/>
  <c r="X48" i="73"/>
  <c r="Z48" i="73" s="1"/>
  <c r="W48" i="73"/>
  <c r="V48" i="73"/>
  <c r="U48" i="73"/>
  <c r="T48" i="73"/>
  <c r="S48" i="73"/>
  <c r="R48" i="73"/>
  <c r="Q48" i="73"/>
  <c r="P48" i="73"/>
  <c r="O48" i="73"/>
  <c r="N48" i="73"/>
  <c r="M48" i="73"/>
  <c r="L48" i="73"/>
  <c r="K48" i="73"/>
  <c r="J48" i="73"/>
  <c r="I48" i="73"/>
  <c r="H48" i="73"/>
  <c r="G48" i="73"/>
  <c r="F48" i="73"/>
  <c r="E48" i="73"/>
  <c r="D48" i="73"/>
  <c r="C48" i="73"/>
  <c r="AA48" i="74"/>
  <c r="Y48" i="74"/>
  <c r="X48" i="74"/>
  <c r="Z48" i="74" s="1"/>
  <c r="W48" i="74"/>
  <c r="V48" i="74"/>
  <c r="U48" i="74"/>
  <c r="T48" i="74"/>
  <c r="S48" i="74"/>
  <c r="R48" i="74"/>
  <c r="Q48" i="74"/>
  <c r="P48" i="74"/>
  <c r="O48" i="74"/>
  <c r="N48" i="74"/>
  <c r="M48" i="74"/>
  <c r="L48" i="74"/>
  <c r="K48" i="74"/>
  <c r="J48" i="74"/>
  <c r="I48" i="74"/>
  <c r="H48" i="74"/>
  <c r="G48" i="74"/>
  <c r="F48" i="74"/>
  <c r="E48" i="74"/>
  <c r="D48" i="74"/>
  <c r="C48" i="74"/>
  <c r="AA48" i="75"/>
  <c r="Y48" i="75"/>
  <c r="X48" i="75"/>
  <c r="Z48" i="75" s="1"/>
  <c r="W48" i="75"/>
  <c r="V48" i="75"/>
  <c r="U48" i="75"/>
  <c r="T48" i="75"/>
  <c r="S48" i="75"/>
  <c r="R48" i="75"/>
  <c r="Q48" i="75"/>
  <c r="P48" i="75"/>
  <c r="O48" i="75"/>
  <c r="N48" i="75"/>
  <c r="M48" i="75"/>
  <c r="L48" i="75"/>
  <c r="K48" i="75"/>
  <c r="J48" i="75"/>
  <c r="I48" i="75"/>
  <c r="H48" i="75"/>
  <c r="G48" i="75"/>
  <c r="F48" i="75"/>
  <c r="E48" i="75"/>
  <c r="D48" i="75"/>
  <c r="C48" i="75"/>
  <c r="AA48" i="76"/>
  <c r="Y48" i="76"/>
  <c r="X48" i="76"/>
  <c r="Z48" i="76" s="1"/>
  <c r="W48" i="76"/>
  <c r="V48" i="76"/>
  <c r="U48" i="76"/>
  <c r="T48" i="76"/>
  <c r="S48" i="76"/>
  <c r="R48" i="76"/>
  <c r="Q48" i="76"/>
  <c r="P48" i="76"/>
  <c r="O48" i="76"/>
  <c r="N48" i="76"/>
  <c r="M48" i="76"/>
  <c r="L48" i="76"/>
  <c r="K48" i="76"/>
  <c r="J48" i="76"/>
  <c r="I48" i="76"/>
  <c r="H48" i="76"/>
  <c r="G48" i="76"/>
  <c r="F48" i="76"/>
  <c r="E48" i="76"/>
  <c r="D48" i="76"/>
  <c r="C48" i="76"/>
  <c r="AA48" i="77"/>
  <c r="Y48" i="77"/>
  <c r="X48" i="77"/>
  <c r="Z48" i="77" s="1"/>
  <c r="W48" i="77"/>
  <c r="V48" i="77"/>
  <c r="U48" i="77"/>
  <c r="T48" i="77"/>
  <c r="S48" i="77"/>
  <c r="R48" i="77"/>
  <c r="Q48" i="77"/>
  <c r="P48" i="77"/>
  <c r="O48" i="77"/>
  <c r="N48" i="77"/>
  <c r="M48" i="77"/>
  <c r="L48" i="77"/>
  <c r="K48" i="77"/>
  <c r="J48" i="77"/>
  <c r="I48" i="77"/>
  <c r="H48" i="77"/>
  <c r="G48" i="77"/>
  <c r="F48" i="77"/>
  <c r="E48" i="77"/>
  <c r="D48" i="77"/>
  <c r="C48" i="77"/>
  <c r="AA48" i="78"/>
  <c r="Y48" i="78"/>
  <c r="X48" i="78"/>
  <c r="Z48" i="78" s="1"/>
  <c r="W48" i="78"/>
  <c r="V48" i="78"/>
  <c r="U48" i="78"/>
  <c r="T48" i="78"/>
  <c r="S48" i="78"/>
  <c r="R48" i="78"/>
  <c r="Q48" i="78"/>
  <c r="P48" i="78"/>
  <c r="O48" i="78"/>
  <c r="N48" i="78"/>
  <c r="M48" i="78"/>
  <c r="L48" i="78"/>
  <c r="K48" i="78"/>
  <c r="J48" i="78"/>
  <c r="I48" i="78"/>
  <c r="H48" i="78"/>
  <c r="G48" i="78"/>
  <c r="F48" i="78"/>
  <c r="E48" i="78"/>
  <c r="D48" i="78"/>
  <c r="C48" i="78"/>
  <c r="AA48" i="79"/>
  <c r="Y48" i="79"/>
  <c r="X48" i="79"/>
  <c r="Z48" i="79" s="1"/>
  <c r="W48" i="79"/>
  <c r="V48" i="79"/>
  <c r="U48" i="79"/>
  <c r="T48" i="79"/>
  <c r="S48" i="79"/>
  <c r="R48" i="79"/>
  <c r="Q48" i="79"/>
  <c r="P48" i="79"/>
  <c r="O48" i="79"/>
  <c r="N48" i="79"/>
  <c r="M48" i="79"/>
  <c r="L48" i="79"/>
  <c r="K48" i="79"/>
  <c r="J48" i="79"/>
  <c r="I48" i="79"/>
  <c r="H48" i="79"/>
  <c r="G48" i="79"/>
  <c r="F48" i="79"/>
  <c r="E48" i="79"/>
  <c r="D48" i="79"/>
  <c r="C48" i="79"/>
  <c r="AA48" i="80"/>
  <c r="Y48" i="80"/>
  <c r="X48" i="80"/>
  <c r="Z48" i="80" s="1"/>
  <c r="W48" i="80"/>
  <c r="V48" i="80"/>
  <c r="U48" i="80"/>
  <c r="T48" i="80"/>
  <c r="S48" i="80"/>
  <c r="R48" i="80"/>
  <c r="Q48" i="80"/>
  <c r="P48" i="80"/>
  <c r="O48" i="80"/>
  <c r="N48" i="80"/>
  <c r="M48" i="80"/>
  <c r="L48" i="80"/>
  <c r="K48" i="80"/>
  <c r="J48" i="80"/>
  <c r="I48" i="80"/>
  <c r="H48" i="80"/>
  <c r="G48" i="80"/>
  <c r="F48" i="80"/>
  <c r="E48" i="80"/>
  <c r="D48" i="80"/>
  <c r="C48" i="80"/>
  <c r="AA48" i="81"/>
  <c r="Y48" i="81"/>
  <c r="X48" i="81"/>
  <c r="Z48" i="81" s="1"/>
  <c r="W48" i="81"/>
  <c r="V48" i="81"/>
  <c r="U48" i="81"/>
  <c r="T48" i="81"/>
  <c r="S48" i="81"/>
  <c r="R48" i="81"/>
  <c r="Q48" i="81"/>
  <c r="P48" i="81"/>
  <c r="O48" i="81"/>
  <c r="N48" i="81"/>
  <c r="M48" i="81"/>
  <c r="L48" i="81"/>
  <c r="K48" i="81"/>
  <c r="J48" i="81"/>
  <c r="I48" i="81"/>
  <c r="H48" i="81"/>
  <c r="G48" i="81"/>
  <c r="F48" i="81"/>
  <c r="E48" i="81"/>
  <c r="D48" i="81"/>
  <c r="C48" i="81"/>
  <c r="AA48" i="82"/>
  <c r="Y48" i="82"/>
  <c r="X48" i="82"/>
  <c r="Z48" i="82" s="1"/>
  <c r="W48" i="82"/>
  <c r="V48" i="82"/>
  <c r="U48" i="82"/>
  <c r="T48" i="82"/>
  <c r="S48" i="82"/>
  <c r="R48" i="82"/>
  <c r="Q48" i="82"/>
  <c r="P48" i="82"/>
  <c r="O48" i="82"/>
  <c r="N48" i="82"/>
  <c r="M48" i="82"/>
  <c r="L48" i="82"/>
  <c r="K48" i="82"/>
  <c r="J48" i="82"/>
  <c r="I48" i="82"/>
  <c r="H48" i="82"/>
  <c r="G48" i="82"/>
  <c r="F48" i="82"/>
  <c r="E48" i="82"/>
  <c r="D48" i="82"/>
  <c r="C48" i="82"/>
  <c r="AA48" i="83"/>
  <c r="Y48" i="83"/>
  <c r="X48" i="83"/>
  <c r="Z48" i="83" s="1"/>
  <c r="W48" i="83"/>
  <c r="V48" i="83"/>
  <c r="U48" i="83"/>
  <c r="T48" i="83"/>
  <c r="S48" i="83"/>
  <c r="R48" i="83"/>
  <c r="Q48" i="83"/>
  <c r="P48" i="83"/>
  <c r="O48" i="83"/>
  <c r="N48" i="83"/>
  <c r="M48" i="83"/>
  <c r="L48" i="83"/>
  <c r="K48" i="83"/>
  <c r="J48" i="83"/>
  <c r="I48" i="83"/>
  <c r="H48" i="83"/>
  <c r="G48" i="83"/>
  <c r="F48" i="83"/>
  <c r="E48" i="83"/>
  <c r="D48" i="83"/>
  <c r="C48" i="83"/>
  <c r="AA48" i="84"/>
  <c r="Y48" i="84"/>
  <c r="X48" i="84"/>
  <c r="Z48" i="84" s="1"/>
  <c r="W48" i="84"/>
  <c r="V48" i="84"/>
  <c r="U48" i="84"/>
  <c r="T48" i="84"/>
  <c r="S48" i="84"/>
  <c r="R48" i="84"/>
  <c r="Q48" i="84"/>
  <c r="P48" i="84"/>
  <c r="O48" i="84"/>
  <c r="N48" i="84"/>
  <c r="M48" i="84"/>
  <c r="L48" i="84"/>
  <c r="K48" i="84"/>
  <c r="J48" i="84"/>
  <c r="I48" i="84"/>
  <c r="H48" i="84"/>
  <c r="G48" i="84"/>
  <c r="F48" i="84"/>
  <c r="E48" i="84"/>
  <c r="D48" i="84"/>
  <c r="C48" i="84"/>
  <c r="AA48" i="85"/>
  <c r="Y48" i="85"/>
  <c r="X48" i="85"/>
  <c r="Z48" i="85" s="1"/>
  <c r="W48" i="85"/>
  <c r="V48" i="85"/>
  <c r="U48" i="85"/>
  <c r="T48" i="85"/>
  <c r="S48" i="85"/>
  <c r="R48" i="85"/>
  <c r="Q48" i="85"/>
  <c r="P48" i="85"/>
  <c r="O48" i="85"/>
  <c r="N48" i="85"/>
  <c r="M48" i="85"/>
  <c r="L48" i="85"/>
  <c r="K48" i="85"/>
  <c r="J48" i="85"/>
  <c r="I48" i="85"/>
  <c r="H48" i="85"/>
  <c r="G48" i="85"/>
  <c r="F48" i="85"/>
  <c r="E48" i="85"/>
  <c r="D48" i="85"/>
  <c r="C48" i="85"/>
  <c r="AA48" i="86"/>
  <c r="Y48" i="86"/>
  <c r="X48" i="86"/>
  <c r="Z48" i="86" s="1"/>
  <c r="W48" i="86"/>
  <c r="V48" i="86"/>
  <c r="U48" i="86"/>
  <c r="T48" i="86"/>
  <c r="S48" i="86"/>
  <c r="R48" i="86"/>
  <c r="Q48" i="86"/>
  <c r="P48" i="86"/>
  <c r="O48" i="86"/>
  <c r="N48" i="86"/>
  <c r="M48" i="86"/>
  <c r="L48" i="86"/>
  <c r="K48" i="86"/>
  <c r="J48" i="86"/>
  <c r="I48" i="86"/>
  <c r="H48" i="86"/>
  <c r="G48" i="86"/>
  <c r="F48" i="86"/>
  <c r="E48" i="86"/>
  <c r="D48" i="86"/>
  <c r="C48" i="86"/>
  <c r="AA48" i="87"/>
  <c r="Y48" i="87"/>
  <c r="X48" i="87"/>
  <c r="Z48" i="87" s="1"/>
  <c r="W48" i="87"/>
  <c r="V48" i="87"/>
  <c r="U48" i="87"/>
  <c r="T48" i="87"/>
  <c r="S48" i="87"/>
  <c r="R48" i="87"/>
  <c r="Q48" i="87"/>
  <c r="P48" i="87"/>
  <c r="O48" i="87"/>
  <c r="N48" i="87"/>
  <c r="M48" i="87"/>
  <c r="L48" i="87"/>
  <c r="K48" i="87"/>
  <c r="J48" i="87"/>
  <c r="I48" i="87"/>
  <c r="H48" i="87"/>
  <c r="G48" i="87"/>
  <c r="F48" i="87"/>
  <c r="E48" i="87"/>
  <c r="D48" i="87"/>
  <c r="C48" i="87"/>
  <c r="AA48" i="88"/>
  <c r="Y48" i="88"/>
  <c r="X48" i="88"/>
  <c r="Z48" i="88" s="1"/>
  <c r="W48" i="88"/>
  <c r="V48" i="88"/>
  <c r="U48" i="88"/>
  <c r="T48" i="88"/>
  <c r="S48" i="88"/>
  <c r="R48" i="88"/>
  <c r="Q48" i="88"/>
  <c r="P48" i="88"/>
  <c r="O48" i="88"/>
  <c r="N48" i="88"/>
  <c r="M48" i="88"/>
  <c r="L48" i="88"/>
  <c r="K48" i="88"/>
  <c r="J48" i="88"/>
  <c r="I48" i="88"/>
  <c r="H48" i="88"/>
  <c r="G48" i="88"/>
  <c r="F48" i="88"/>
  <c r="E48" i="88"/>
  <c r="D48" i="88"/>
  <c r="C48" i="88"/>
  <c r="AA48" i="89"/>
  <c r="Y48" i="89"/>
  <c r="X48" i="89"/>
  <c r="Z48" i="89" s="1"/>
  <c r="W48" i="89"/>
  <c r="V48" i="89"/>
  <c r="U48" i="89"/>
  <c r="T48" i="89"/>
  <c r="S48" i="89"/>
  <c r="R48" i="89"/>
  <c r="Q48" i="89"/>
  <c r="P48" i="89"/>
  <c r="O48" i="89"/>
  <c r="N48" i="89"/>
  <c r="M48" i="89"/>
  <c r="L48" i="89"/>
  <c r="K48" i="89"/>
  <c r="J48" i="89"/>
  <c r="I48" i="89"/>
  <c r="H48" i="89"/>
  <c r="G48" i="89"/>
  <c r="F48" i="89"/>
  <c r="E48" i="89"/>
  <c r="D48" i="89"/>
  <c r="C48" i="89"/>
  <c r="AA48" i="90"/>
  <c r="Y48" i="90"/>
  <c r="X48" i="90"/>
  <c r="Z48" i="90" s="1"/>
  <c r="W48" i="90"/>
  <c r="V48" i="90"/>
  <c r="U48" i="90"/>
  <c r="T48" i="90"/>
  <c r="S48" i="90"/>
  <c r="R48" i="90"/>
  <c r="Q48" i="90"/>
  <c r="P48" i="90"/>
  <c r="O48" i="90"/>
  <c r="N48" i="90"/>
  <c r="M48" i="90"/>
  <c r="L48" i="90"/>
  <c r="K48" i="90"/>
  <c r="J48" i="90"/>
  <c r="I48" i="90"/>
  <c r="H48" i="90"/>
  <c r="G48" i="90"/>
  <c r="F48" i="90"/>
  <c r="E48" i="90"/>
  <c r="D48" i="90"/>
  <c r="C48" i="90"/>
  <c r="AA48" i="91"/>
  <c r="Y48" i="91"/>
  <c r="X48" i="91"/>
  <c r="Z48" i="91" s="1"/>
  <c r="W48" i="91"/>
  <c r="V48" i="91"/>
  <c r="U48" i="91"/>
  <c r="T48" i="91"/>
  <c r="S48" i="91"/>
  <c r="R48" i="91"/>
  <c r="Q48" i="91"/>
  <c r="P48" i="91"/>
  <c r="O48" i="91"/>
  <c r="N48" i="91"/>
  <c r="M48" i="91"/>
  <c r="L48" i="91"/>
  <c r="K48" i="91"/>
  <c r="J48" i="91"/>
  <c r="I48" i="91"/>
  <c r="H48" i="91"/>
  <c r="G48" i="91"/>
  <c r="F48" i="91"/>
  <c r="E48" i="91"/>
  <c r="D48" i="91"/>
  <c r="C48" i="91"/>
  <c r="AA48" i="92"/>
  <c r="Y48" i="92"/>
  <c r="X48" i="92"/>
  <c r="Z48" i="92" s="1"/>
  <c r="W48" i="92"/>
  <c r="V48" i="92"/>
  <c r="U48" i="92"/>
  <c r="T48" i="92"/>
  <c r="S48" i="92"/>
  <c r="R48" i="92"/>
  <c r="Q48" i="92"/>
  <c r="P48" i="92"/>
  <c r="O48" i="92"/>
  <c r="N48" i="92"/>
  <c r="M48" i="92"/>
  <c r="L48" i="92"/>
  <c r="K48" i="92"/>
  <c r="J48" i="92"/>
  <c r="I48" i="92"/>
  <c r="H48" i="92"/>
  <c r="G48" i="92"/>
  <c r="F48" i="92"/>
  <c r="E48" i="92"/>
  <c r="D48" i="92"/>
  <c r="C48" i="92"/>
  <c r="AA48" i="93"/>
  <c r="Y48" i="93"/>
  <c r="X48" i="93"/>
  <c r="Z48" i="93" s="1"/>
  <c r="W48" i="93"/>
  <c r="V48" i="93"/>
  <c r="U48" i="93"/>
  <c r="T48" i="93"/>
  <c r="S48" i="93"/>
  <c r="R48" i="93"/>
  <c r="Q48" i="93"/>
  <c r="P48" i="93"/>
  <c r="O48" i="93"/>
  <c r="N48" i="93"/>
  <c r="M48" i="93"/>
  <c r="L48" i="93"/>
  <c r="K48" i="93"/>
  <c r="J48" i="93"/>
  <c r="I48" i="93"/>
  <c r="H48" i="93"/>
  <c r="G48" i="93"/>
  <c r="F48" i="93"/>
  <c r="E48" i="93"/>
  <c r="D48" i="93"/>
  <c r="C48" i="93"/>
  <c r="AA48" i="94"/>
  <c r="Y48" i="94"/>
  <c r="X48" i="94"/>
  <c r="Z48" i="94" s="1"/>
  <c r="W48" i="94"/>
  <c r="V48" i="94"/>
  <c r="U48" i="94"/>
  <c r="T48" i="94"/>
  <c r="S48" i="94"/>
  <c r="R48" i="94"/>
  <c r="Q48" i="94"/>
  <c r="P48" i="94"/>
  <c r="O48" i="94"/>
  <c r="N48" i="94"/>
  <c r="M48" i="94"/>
  <c r="L48" i="94"/>
  <c r="K48" i="94"/>
  <c r="J48" i="94"/>
  <c r="I48" i="94"/>
  <c r="H48" i="94"/>
  <c r="G48" i="94"/>
  <c r="F48" i="94"/>
  <c r="E48" i="94"/>
  <c r="D48" i="94"/>
  <c r="C48" i="94"/>
  <c r="AA48" i="95"/>
  <c r="Y48" i="95"/>
  <c r="X48" i="95"/>
  <c r="Z48" i="95" s="1"/>
  <c r="W48" i="95"/>
  <c r="V48" i="95"/>
  <c r="U48" i="95"/>
  <c r="T48" i="95"/>
  <c r="S48" i="95"/>
  <c r="R48" i="95"/>
  <c r="Q48" i="95"/>
  <c r="P48" i="95"/>
  <c r="O48" i="95"/>
  <c r="N48" i="95"/>
  <c r="M48" i="95"/>
  <c r="L48" i="95"/>
  <c r="K48" i="95"/>
  <c r="J48" i="95"/>
  <c r="I48" i="95"/>
  <c r="H48" i="95"/>
  <c r="G48" i="95"/>
  <c r="F48" i="95"/>
  <c r="E48" i="95"/>
  <c r="D48" i="95"/>
  <c r="C48" i="95"/>
  <c r="AA48" i="96"/>
  <c r="Y48" i="96"/>
  <c r="X48" i="96"/>
  <c r="Z48" i="96" s="1"/>
  <c r="W48" i="96"/>
  <c r="V48" i="96"/>
  <c r="U48" i="96"/>
  <c r="T48" i="96"/>
  <c r="S48" i="96"/>
  <c r="R48" i="96"/>
  <c r="Q48" i="96"/>
  <c r="P48" i="96"/>
  <c r="O48" i="96"/>
  <c r="N48" i="96"/>
  <c r="M48" i="96"/>
  <c r="L48" i="96"/>
  <c r="K48" i="96"/>
  <c r="J48" i="96"/>
  <c r="I48" i="96"/>
  <c r="H48" i="96"/>
  <c r="G48" i="96"/>
  <c r="F48" i="96"/>
  <c r="E48" i="96"/>
  <c r="D48" i="96"/>
  <c r="C48" i="96"/>
  <c r="AA48" i="97"/>
  <c r="Y48" i="97"/>
  <c r="X48" i="97"/>
  <c r="Z48" i="97" s="1"/>
  <c r="W48" i="97"/>
  <c r="V48" i="97"/>
  <c r="U48" i="97"/>
  <c r="T48" i="97"/>
  <c r="S48" i="97"/>
  <c r="R48" i="97"/>
  <c r="Q48" i="97"/>
  <c r="P48" i="97"/>
  <c r="O48" i="97"/>
  <c r="N48" i="97"/>
  <c r="M48" i="97"/>
  <c r="L48" i="97"/>
  <c r="K48" i="97"/>
  <c r="J48" i="97"/>
  <c r="I48" i="97"/>
  <c r="H48" i="97"/>
  <c r="G48" i="97"/>
  <c r="F48" i="97"/>
  <c r="E48" i="97"/>
  <c r="D48" i="97"/>
  <c r="C48" i="97"/>
  <c r="AA48" i="98"/>
  <c r="Y48" i="98"/>
  <c r="X48" i="98"/>
  <c r="Z48" i="98" s="1"/>
  <c r="W48" i="98"/>
  <c r="V48" i="98"/>
  <c r="U48" i="98"/>
  <c r="T48" i="98"/>
  <c r="S48" i="98"/>
  <c r="R48" i="98"/>
  <c r="Q48" i="98"/>
  <c r="P48" i="98"/>
  <c r="O48" i="98"/>
  <c r="N48" i="98"/>
  <c r="M48" i="98"/>
  <c r="L48" i="98"/>
  <c r="K48" i="98"/>
  <c r="J48" i="98"/>
  <c r="I48" i="98"/>
  <c r="H48" i="98"/>
  <c r="G48" i="98"/>
  <c r="F48" i="98"/>
  <c r="E48" i="98"/>
  <c r="D48" i="98"/>
  <c r="C48" i="98"/>
  <c r="AA48" i="99"/>
  <c r="Y48" i="99"/>
  <c r="X48" i="99"/>
  <c r="Z48" i="99" s="1"/>
  <c r="W48" i="99"/>
  <c r="V48" i="99"/>
  <c r="U48" i="99"/>
  <c r="T48" i="99"/>
  <c r="S48" i="99"/>
  <c r="R48" i="99"/>
  <c r="Q48" i="99"/>
  <c r="P48" i="99"/>
  <c r="O48" i="99"/>
  <c r="N48" i="99"/>
  <c r="M48" i="99"/>
  <c r="L48" i="99"/>
  <c r="K48" i="99"/>
  <c r="J48" i="99"/>
  <c r="I48" i="99"/>
  <c r="H48" i="99"/>
  <c r="G48" i="99"/>
  <c r="F48" i="99"/>
  <c r="E48" i="99"/>
  <c r="D48" i="99"/>
  <c r="C48" i="99"/>
  <c r="AA48" i="100"/>
  <c r="Y48" i="100"/>
  <c r="X48" i="100"/>
  <c r="Z48" i="100" s="1"/>
  <c r="W48" i="100"/>
  <c r="V48" i="100"/>
  <c r="U48" i="100"/>
  <c r="T48" i="100"/>
  <c r="S48" i="100"/>
  <c r="R48" i="100"/>
  <c r="Q48" i="100"/>
  <c r="P48" i="100"/>
  <c r="O48" i="100"/>
  <c r="N48" i="100"/>
  <c r="M48" i="100"/>
  <c r="L48" i="100"/>
  <c r="K48" i="100"/>
  <c r="J48" i="100"/>
  <c r="I48" i="100"/>
  <c r="H48" i="100"/>
  <c r="G48" i="100"/>
  <c r="F48" i="100"/>
  <c r="E48" i="100"/>
  <c r="D48" i="100"/>
  <c r="C48" i="100"/>
  <c r="AA48" i="101"/>
  <c r="Y48" i="101"/>
  <c r="X48" i="101"/>
  <c r="Z48" i="101" s="1"/>
  <c r="W48" i="101"/>
  <c r="V48" i="101"/>
  <c r="U48" i="101"/>
  <c r="T48" i="101"/>
  <c r="S48" i="101"/>
  <c r="R48" i="101"/>
  <c r="Q48" i="101"/>
  <c r="P48" i="101"/>
  <c r="O48" i="101"/>
  <c r="N48" i="101"/>
  <c r="M48" i="101"/>
  <c r="L48" i="101"/>
  <c r="K48" i="101"/>
  <c r="J48" i="101"/>
  <c r="I48" i="101"/>
  <c r="H48" i="101"/>
  <c r="G48" i="101"/>
  <c r="F48" i="101"/>
  <c r="E48" i="101"/>
  <c r="D48" i="101"/>
  <c r="C48" i="101"/>
  <c r="AA48" i="102"/>
  <c r="Y48" i="102"/>
  <c r="X48" i="102"/>
  <c r="Z48" i="102" s="1"/>
  <c r="W48" i="102"/>
  <c r="V48" i="102"/>
  <c r="U48" i="102"/>
  <c r="T48" i="102"/>
  <c r="S48" i="102"/>
  <c r="R48" i="102"/>
  <c r="Q48" i="102"/>
  <c r="P48" i="102"/>
  <c r="O48" i="102"/>
  <c r="N48" i="102"/>
  <c r="M48" i="102"/>
  <c r="L48" i="102"/>
  <c r="K48" i="102"/>
  <c r="J48" i="102"/>
  <c r="I48" i="102"/>
  <c r="H48" i="102"/>
  <c r="G48" i="102"/>
  <c r="F48" i="102"/>
  <c r="E48" i="102"/>
  <c r="D48" i="102"/>
  <c r="C48" i="102"/>
  <c r="AA48" i="103"/>
  <c r="Y48" i="103"/>
  <c r="Z48" i="103" s="1"/>
  <c r="X48" i="103"/>
  <c r="W48" i="103"/>
  <c r="V48" i="103"/>
  <c r="U48" i="103"/>
  <c r="T48" i="103"/>
  <c r="S48" i="103"/>
  <c r="R48" i="103"/>
  <c r="Q48" i="103"/>
  <c r="P48" i="103"/>
  <c r="O48" i="103"/>
  <c r="N48" i="103"/>
  <c r="M48" i="103"/>
  <c r="L48" i="103"/>
  <c r="K48" i="103"/>
  <c r="J48" i="103"/>
  <c r="I48" i="103"/>
  <c r="H48" i="103"/>
  <c r="G48" i="103"/>
  <c r="F48" i="103"/>
  <c r="E48" i="103"/>
  <c r="D48" i="103"/>
  <c r="C48" i="103"/>
  <c r="AA48" i="104"/>
  <c r="Y48" i="104"/>
  <c r="X48" i="104"/>
  <c r="Z48" i="104" s="1"/>
  <c r="W48" i="104"/>
  <c r="V48" i="104"/>
  <c r="U48" i="104"/>
  <c r="T48" i="104"/>
  <c r="S48" i="104"/>
  <c r="R48" i="104"/>
  <c r="Q48" i="104"/>
  <c r="P48" i="104"/>
  <c r="O48" i="104"/>
  <c r="N48" i="104"/>
  <c r="M48" i="104"/>
  <c r="L48" i="104"/>
  <c r="K48" i="104"/>
  <c r="J48" i="104"/>
  <c r="I48" i="104"/>
  <c r="H48" i="104"/>
  <c r="G48" i="104"/>
  <c r="F48" i="104"/>
  <c r="E48" i="104"/>
  <c r="D48" i="104"/>
  <c r="C48" i="104"/>
  <c r="AA48" i="105"/>
  <c r="Y48" i="105"/>
  <c r="X48" i="105"/>
  <c r="Z48" i="105" s="1"/>
  <c r="W48" i="105"/>
  <c r="V48" i="105"/>
  <c r="U48" i="105"/>
  <c r="T48" i="105"/>
  <c r="S48" i="105"/>
  <c r="R48" i="105"/>
  <c r="Q48" i="105"/>
  <c r="P48" i="105"/>
  <c r="O48" i="105"/>
  <c r="N48" i="105"/>
  <c r="M48" i="105"/>
  <c r="L48" i="105"/>
  <c r="K48" i="105"/>
  <c r="J48" i="105"/>
  <c r="I48" i="105"/>
  <c r="H48" i="105"/>
  <c r="G48" i="105"/>
  <c r="F48" i="105"/>
  <c r="E48" i="105"/>
  <c r="D48" i="105"/>
  <c r="C48" i="105"/>
  <c r="AA48" i="106"/>
  <c r="Y48" i="106"/>
  <c r="X48" i="106"/>
  <c r="Z48" i="106" s="1"/>
  <c r="W48" i="106"/>
  <c r="V48" i="106"/>
  <c r="U48" i="106"/>
  <c r="T48" i="106"/>
  <c r="S48" i="106"/>
  <c r="R48" i="106"/>
  <c r="Q48" i="106"/>
  <c r="P48" i="106"/>
  <c r="O48" i="106"/>
  <c r="N48" i="106"/>
  <c r="M48" i="106"/>
  <c r="L48" i="106"/>
  <c r="K48" i="106"/>
  <c r="J48" i="106"/>
  <c r="I48" i="106"/>
  <c r="H48" i="106"/>
  <c r="G48" i="106"/>
  <c r="F48" i="106"/>
  <c r="E48" i="106"/>
  <c r="D48" i="106"/>
  <c r="C48" i="106"/>
  <c r="AA48" i="107"/>
  <c r="Y48" i="107"/>
  <c r="X48" i="107"/>
  <c r="Z48" i="107" s="1"/>
  <c r="W48" i="107"/>
  <c r="V48" i="107"/>
  <c r="U48" i="107"/>
  <c r="T48" i="107"/>
  <c r="S48" i="107"/>
  <c r="R48" i="107"/>
  <c r="Q48" i="107"/>
  <c r="P48" i="107"/>
  <c r="O48" i="107"/>
  <c r="N48" i="107"/>
  <c r="M48" i="107"/>
  <c r="L48" i="107"/>
  <c r="K48" i="107"/>
  <c r="J48" i="107"/>
  <c r="I48" i="107"/>
  <c r="H48" i="107"/>
  <c r="G48" i="107"/>
  <c r="F48" i="107"/>
  <c r="E48" i="107"/>
  <c r="D48" i="107"/>
  <c r="C48" i="107"/>
  <c r="AA48" i="108"/>
  <c r="Y48" i="108"/>
  <c r="X48" i="108"/>
  <c r="Z48" i="108" s="1"/>
  <c r="W48" i="108"/>
  <c r="V48" i="108"/>
  <c r="U48" i="108"/>
  <c r="T48" i="108"/>
  <c r="S48" i="108"/>
  <c r="R48" i="108"/>
  <c r="Q48" i="108"/>
  <c r="P48" i="108"/>
  <c r="O48" i="108"/>
  <c r="N48" i="108"/>
  <c r="M48" i="108"/>
  <c r="L48" i="108"/>
  <c r="K48" i="108"/>
  <c r="J48" i="108"/>
  <c r="I48" i="108"/>
  <c r="H48" i="108"/>
  <c r="G48" i="108"/>
  <c r="F48" i="108"/>
  <c r="E48" i="108"/>
  <c r="D48" i="108"/>
  <c r="C48" i="108"/>
  <c r="AA48" i="109"/>
  <c r="Y48" i="109"/>
  <c r="X48" i="109"/>
  <c r="Z48" i="109" s="1"/>
  <c r="W48" i="109"/>
  <c r="V48" i="109"/>
  <c r="U48" i="109"/>
  <c r="T48" i="109"/>
  <c r="S48" i="109"/>
  <c r="R48" i="109"/>
  <c r="Q48" i="109"/>
  <c r="P48" i="109"/>
  <c r="O48" i="109"/>
  <c r="N48" i="109"/>
  <c r="M48" i="109"/>
  <c r="L48" i="109"/>
  <c r="K48" i="109"/>
  <c r="J48" i="109"/>
  <c r="I48" i="109"/>
  <c r="H48" i="109"/>
  <c r="G48" i="109"/>
  <c r="F48" i="109"/>
  <c r="E48" i="109"/>
  <c r="D48" i="109"/>
  <c r="C48" i="109"/>
  <c r="AA48" i="110"/>
  <c r="Y48" i="110"/>
  <c r="X48" i="110"/>
  <c r="Z48" i="110" s="1"/>
  <c r="W48" i="110"/>
  <c r="V48" i="110"/>
  <c r="U48" i="110"/>
  <c r="T48" i="110"/>
  <c r="S48" i="110"/>
  <c r="R48" i="110"/>
  <c r="Q48" i="110"/>
  <c r="P48" i="110"/>
  <c r="O48" i="110"/>
  <c r="N48" i="110"/>
  <c r="M48" i="110"/>
  <c r="L48" i="110"/>
  <c r="K48" i="110"/>
  <c r="J48" i="110"/>
  <c r="I48" i="110"/>
  <c r="H48" i="110"/>
  <c r="G48" i="110"/>
  <c r="F48" i="110"/>
  <c r="E48" i="110"/>
  <c r="D48" i="110"/>
  <c r="C48" i="110"/>
  <c r="AA48" i="111"/>
  <c r="Y48" i="111"/>
  <c r="X48" i="111"/>
  <c r="Z48" i="111" s="1"/>
  <c r="W48" i="111"/>
  <c r="V48" i="111"/>
  <c r="U48" i="111"/>
  <c r="T48" i="111"/>
  <c r="S48" i="111"/>
  <c r="R48" i="111"/>
  <c r="Q48" i="111"/>
  <c r="P48" i="111"/>
  <c r="O48" i="111"/>
  <c r="N48" i="111"/>
  <c r="M48" i="111"/>
  <c r="L48" i="111"/>
  <c r="K48" i="111"/>
  <c r="J48" i="111"/>
  <c r="I48" i="111"/>
  <c r="H48" i="111"/>
  <c r="G48" i="111"/>
  <c r="F48" i="111"/>
  <c r="E48" i="111"/>
  <c r="D48" i="111"/>
  <c r="C48" i="111"/>
  <c r="AA48" i="112"/>
  <c r="Y48" i="112"/>
  <c r="X48" i="112"/>
  <c r="Z48" i="112" s="1"/>
  <c r="W48" i="112"/>
  <c r="V48" i="112"/>
  <c r="U48" i="112"/>
  <c r="T48" i="112"/>
  <c r="S48" i="112"/>
  <c r="R48" i="112"/>
  <c r="Q48" i="112"/>
  <c r="P48" i="112"/>
  <c r="O48" i="112"/>
  <c r="N48" i="112"/>
  <c r="M48" i="112"/>
  <c r="L48" i="112"/>
  <c r="K48" i="112"/>
  <c r="J48" i="112"/>
  <c r="I48" i="112"/>
  <c r="H48" i="112"/>
  <c r="G48" i="112"/>
  <c r="F48" i="112"/>
  <c r="E48" i="112"/>
  <c r="D48" i="112"/>
  <c r="C48" i="112"/>
  <c r="AA48" i="113"/>
  <c r="Y48" i="113"/>
  <c r="X48" i="113"/>
  <c r="W48" i="113"/>
  <c r="V48" i="113"/>
  <c r="U48" i="113"/>
  <c r="T48" i="113"/>
  <c r="S48" i="113"/>
  <c r="R48" i="113"/>
  <c r="Q48" i="113"/>
  <c r="P48" i="113"/>
  <c r="O48" i="113"/>
  <c r="N48" i="113"/>
  <c r="M48" i="113"/>
  <c r="L48" i="113"/>
  <c r="K48" i="113"/>
  <c r="J48" i="113"/>
  <c r="I48" i="113"/>
  <c r="H48" i="113"/>
  <c r="G48" i="113"/>
  <c r="F48" i="113"/>
  <c r="E48" i="113"/>
  <c r="D48" i="113"/>
  <c r="C48" i="113"/>
  <c r="AA48" i="114"/>
  <c r="Y48" i="114"/>
  <c r="X48" i="114"/>
  <c r="Z48" i="114" s="1"/>
  <c r="W48" i="114"/>
  <c r="V48" i="114"/>
  <c r="U48" i="114"/>
  <c r="T48" i="114"/>
  <c r="S48" i="114"/>
  <c r="R48" i="114"/>
  <c r="Q48" i="114"/>
  <c r="P48" i="114"/>
  <c r="O48" i="114"/>
  <c r="N48" i="114"/>
  <c r="M48" i="114"/>
  <c r="L48" i="114"/>
  <c r="K48" i="114"/>
  <c r="J48" i="114"/>
  <c r="I48" i="114"/>
  <c r="H48" i="114"/>
  <c r="G48" i="114"/>
  <c r="F48" i="114"/>
  <c r="E48" i="114"/>
  <c r="D48" i="114"/>
  <c r="C48" i="114"/>
  <c r="AA48" i="115"/>
  <c r="Y48" i="115"/>
  <c r="X48" i="115"/>
  <c r="Z48" i="115" s="1"/>
  <c r="W48" i="115"/>
  <c r="V48" i="115"/>
  <c r="U48" i="115"/>
  <c r="T48" i="115"/>
  <c r="S48" i="115"/>
  <c r="R48" i="115"/>
  <c r="Q48" i="115"/>
  <c r="P48" i="115"/>
  <c r="O48" i="115"/>
  <c r="N48" i="115"/>
  <c r="M48" i="115"/>
  <c r="L48" i="115"/>
  <c r="K48" i="115"/>
  <c r="J48" i="115"/>
  <c r="I48" i="115"/>
  <c r="H48" i="115"/>
  <c r="G48" i="115"/>
  <c r="F48" i="115"/>
  <c r="E48" i="115"/>
  <c r="D48" i="115"/>
  <c r="C48" i="115"/>
  <c r="AA48" i="116"/>
  <c r="Y48" i="116"/>
  <c r="X48" i="116"/>
  <c r="Z48" i="116" s="1"/>
  <c r="W48" i="116"/>
  <c r="V48" i="116"/>
  <c r="U48" i="116"/>
  <c r="T48" i="116"/>
  <c r="S48" i="116"/>
  <c r="R48" i="116"/>
  <c r="Q48" i="116"/>
  <c r="P48" i="116"/>
  <c r="O48" i="116"/>
  <c r="N48" i="116"/>
  <c r="M48" i="116"/>
  <c r="L48" i="116"/>
  <c r="K48" i="116"/>
  <c r="J48" i="116"/>
  <c r="I48" i="116"/>
  <c r="H48" i="116"/>
  <c r="G48" i="116"/>
  <c r="F48" i="116"/>
  <c r="E48" i="116"/>
  <c r="D48" i="116"/>
  <c r="C48" i="116"/>
  <c r="AA48" i="117"/>
  <c r="Y48" i="117"/>
  <c r="X48" i="117"/>
  <c r="Z48" i="117" s="1"/>
  <c r="W48" i="117"/>
  <c r="V48" i="117"/>
  <c r="U48" i="117"/>
  <c r="T48" i="117"/>
  <c r="S48" i="117"/>
  <c r="R48" i="117"/>
  <c r="Q48" i="117"/>
  <c r="P48" i="117"/>
  <c r="O48" i="117"/>
  <c r="N48" i="117"/>
  <c r="M48" i="117"/>
  <c r="L48" i="117"/>
  <c r="K48" i="117"/>
  <c r="J48" i="117"/>
  <c r="I48" i="117"/>
  <c r="H48" i="117"/>
  <c r="G48" i="117"/>
  <c r="F48" i="117"/>
  <c r="E48" i="117"/>
  <c r="D48" i="117"/>
  <c r="C48" i="117"/>
  <c r="AA48" i="118"/>
  <c r="Y48" i="118"/>
  <c r="X48" i="118"/>
  <c r="Z48" i="118" s="1"/>
  <c r="W48" i="118"/>
  <c r="V48" i="118"/>
  <c r="U48" i="118"/>
  <c r="T48" i="118"/>
  <c r="S48" i="118"/>
  <c r="R48" i="118"/>
  <c r="Q48" i="118"/>
  <c r="P48" i="118"/>
  <c r="O48" i="118"/>
  <c r="N48" i="118"/>
  <c r="M48" i="118"/>
  <c r="L48" i="118"/>
  <c r="K48" i="118"/>
  <c r="J48" i="118"/>
  <c r="I48" i="118"/>
  <c r="H48" i="118"/>
  <c r="G48" i="118"/>
  <c r="F48" i="118"/>
  <c r="E48" i="118"/>
  <c r="D48" i="118"/>
  <c r="C48" i="118"/>
  <c r="AA48" i="119"/>
  <c r="Y48" i="119"/>
  <c r="X48" i="119"/>
  <c r="Z48" i="119" s="1"/>
  <c r="W48" i="119"/>
  <c r="V48" i="119"/>
  <c r="U48" i="119"/>
  <c r="T48" i="119"/>
  <c r="S48" i="119"/>
  <c r="R48" i="119"/>
  <c r="Q48" i="119"/>
  <c r="P48" i="119"/>
  <c r="O48" i="119"/>
  <c r="N48" i="119"/>
  <c r="M48" i="119"/>
  <c r="L48" i="119"/>
  <c r="K48" i="119"/>
  <c r="J48" i="119"/>
  <c r="I48" i="119"/>
  <c r="H48" i="119"/>
  <c r="G48" i="119"/>
  <c r="F48" i="119"/>
  <c r="E48" i="119"/>
  <c r="D48" i="119"/>
  <c r="C48" i="119"/>
  <c r="AA48" i="120"/>
  <c r="Y48" i="120"/>
  <c r="X48" i="120"/>
  <c r="Z48" i="120" s="1"/>
  <c r="W48" i="120"/>
  <c r="V48" i="120"/>
  <c r="U48" i="120"/>
  <c r="T48" i="120"/>
  <c r="S48" i="120"/>
  <c r="R48" i="120"/>
  <c r="Q48" i="120"/>
  <c r="P48" i="120"/>
  <c r="O48" i="120"/>
  <c r="N48" i="120"/>
  <c r="M48" i="120"/>
  <c r="L48" i="120"/>
  <c r="K48" i="120"/>
  <c r="J48" i="120"/>
  <c r="I48" i="120"/>
  <c r="H48" i="120"/>
  <c r="G48" i="120"/>
  <c r="F48" i="120"/>
  <c r="E48" i="120"/>
  <c r="D48" i="120"/>
  <c r="C48" i="120"/>
  <c r="AA48" i="121"/>
  <c r="Y48" i="121"/>
  <c r="X48" i="121"/>
  <c r="Z48" i="121" s="1"/>
  <c r="W48" i="121"/>
  <c r="V48" i="121"/>
  <c r="U48" i="121"/>
  <c r="T48" i="121"/>
  <c r="S48" i="121"/>
  <c r="R48" i="121"/>
  <c r="Q48" i="121"/>
  <c r="P48" i="121"/>
  <c r="O48" i="121"/>
  <c r="N48" i="121"/>
  <c r="M48" i="121"/>
  <c r="L48" i="121"/>
  <c r="K48" i="121"/>
  <c r="J48" i="121"/>
  <c r="I48" i="121"/>
  <c r="H48" i="121"/>
  <c r="G48" i="121"/>
  <c r="F48" i="121"/>
  <c r="E48" i="121"/>
  <c r="D48" i="121"/>
  <c r="C48" i="121"/>
  <c r="AA48" i="122"/>
  <c r="Y48" i="122"/>
  <c r="X48" i="122"/>
  <c r="Z48" i="122" s="1"/>
  <c r="W48" i="122"/>
  <c r="V48" i="122"/>
  <c r="U48" i="122"/>
  <c r="T48" i="122"/>
  <c r="S48" i="122"/>
  <c r="R48" i="122"/>
  <c r="Q48" i="122"/>
  <c r="P48" i="122"/>
  <c r="O48" i="122"/>
  <c r="N48" i="122"/>
  <c r="M48" i="122"/>
  <c r="L48" i="122"/>
  <c r="K48" i="122"/>
  <c r="J48" i="122"/>
  <c r="I48" i="122"/>
  <c r="H48" i="122"/>
  <c r="G48" i="122"/>
  <c r="F48" i="122"/>
  <c r="E48" i="122"/>
  <c r="D48" i="122"/>
  <c r="C48" i="122"/>
  <c r="AA48" i="123"/>
  <c r="Y48" i="123"/>
  <c r="X48" i="123"/>
  <c r="Z48" i="123" s="1"/>
  <c r="W48" i="123"/>
  <c r="V48" i="123"/>
  <c r="U48" i="123"/>
  <c r="T48" i="123"/>
  <c r="S48" i="123"/>
  <c r="R48" i="123"/>
  <c r="Q48" i="123"/>
  <c r="P48" i="123"/>
  <c r="O48" i="123"/>
  <c r="N48" i="123"/>
  <c r="M48" i="123"/>
  <c r="L48" i="123"/>
  <c r="K48" i="123"/>
  <c r="J48" i="123"/>
  <c r="I48" i="123"/>
  <c r="H48" i="123"/>
  <c r="G48" i="123"/>
  <c r="F48" i="123"/>
  <c r="E48" i="123"/>
  <c r="D48" i="123"/>
  <c r="C48" i="123"/>
  <c r="AA48" i="124"/>
  <c r="Y48" i="124"/>
  <c r="X48" i="124"/>
  <c r="Z48" i="124" s="1"/>
  <c r="W48" i="124"/>
  <c r="V48" i="124"/>
  <c r="U48" i="124"/>
  <c r="T48" i="124"/>
  <c r="S48" i="124"/>
  <c r="R48" i="124"/>
  <c r="Q48" i="124"/>
  <c r="P48" i="124"/>
  <c r="O48" i="124"/>
  <c r="N48" i="124"/>
  <c r="M48" i="124"/>
  <c r="L48" i="124"/>
  <c r="K48" i="124"/>
  <c r="J48" i="124"/>
  <c r="I48" i="124"/>
  <c r="H48" i="124"/>
  <c r="G48" i="124"/>
  <c r="F48" i="124"/>
  <c r="E48" i="124"/>
  <c r="D48" i="124"/>
  <c r="C48" i="124"/>
  <c r="AA48" i="125"/>
  <c r="Y48" i="125"/>
  <c r="X48" i="125"/>
  <c r="Z48" i="125" s="1"/>
  <c r="W48" i="125"/>
  <c r="V48" i="125"/>
  <c r="U48" i="125"/>
  <c r="T48" i="125"/>
  <c r="S48" i="125"/>
  <c r="R48" i="125"/>
  <c r="Q48" i="125"/>
  <c r="P48" i="125"/>
  <c r="O48" i="125"/>
  <c r="N48" i="125"/>
  <c r="M48" i="125"/>
  <c r="L48" i="125"/>
  <c r="K48" i="125"/>
  <c r="J48" i="125"/>
  <c r="I48" i="125"/>
  <c r="H48" i="125"/>
  <c r="G48" i="125"/>
  <c r="F48" i="125"/>
  <c r="E48" i="125"/>
  <c r="D48" i="125"/>
  <c r="C48" i="125"/>
  <c r="AA48" i="126"/>
  <c r="Y48" i="126"/>
  <c r="X48" i="126"/>
  <c r="Z48" i="126" s="1"/>
  <c r="W48" i="126"/>
  <c r="V48" i="126"/>
  <c r="U48" i="126"/>
  <c r="T48" i="126"/>
  <c r="S48" i="126"/>
  <c r="R48" i="126"/>
  <c r="Q48" i="126"/>
  <c r="P48" i="126"/>
  <c r="O48" i="126"/>
  <c r="N48" i="126"/>
  <c r="M48" i="126"/>
  <c r="L48" i="126"/>
  <c r="K48" i="126"/>
  <c r="J48" i="126"/>
  <c r="I48" i="126"/>
  <c r="H48" i="126"/>
  <c r="G48" i="126"/>
  <c r="F48" i="126"/>
  <c r="E48" i="126"/>
  <c r="D48" i="126"/>
  <c r="C48" i="126"/>
  <c r="AA48" i="127"/>
  <c r="Y48" i="127"/>
  <c r="X48" i="127"/>
  <c r="Z48" i="127" s="1"/>
  <c r="W48" i="127"/>
  <c r="V48" i="127"/>
  <c r="U48" i="127"/>
  <c r="T48" i="127"/>
  <c r="S48" i="127"/>
  <c r="R48" i="127"/>
  <c r="Q48" i="127"/>
  <c r="P48" i="127"/>
  <c r="O48" i="127"/>
  <c r="N48" i="127"/>
  <c r="M48" i="127"/>
  <c r="L48" i="127"/>
  <c r="K48" i="127"/>
  <c r="J48" i="127"/>
  <c r="I48" i="127"/>
  <c r="H48" i="127"/>
  <c r="G48" i="127"/>
  <c r="F48" i="127"/>
  <c r="E48" i="127"/>
  <c r="D48" i="127"/>
  <c r="C48" i="127"/>
  <c r="AA48" i="128"/>
  <c r="Y48" i="128"/>
  <c r="X48" i="128"/>
  <c r="Z48" i="128" s="1"/>
  <c r="W48" i="128"/>
  <c r="V48" i="128"/>
  <c r="U48" i="128"/>
  <c r="T48" i="128"/>
  <c r="S48" i="128"/>
  <c r="R48" i="128"/>
  <c r="Q48" i="128"/>
  <c r="P48" i="128"/>
  <c r="O48" i="128"/>
  <c r="N48" i="128"/>
  <c r="M48" i="128"/>
  <c r="L48" i="128"/>
  <c r="K48" i="128"/>
  <c r="J48" i="128"/>
  <c r="I48" i="128"/>
  <c r="H48" i="128"/>
  <c r="G48" i="128"/>
  <c r="F48" i="128"/>
  <c r="E48" i="128"/>
  <c r="D48" i="128"/>
  <c r="C48" i="128"/>
  <c r="AA48" i="129"/>
  <c r="Y48" i="129"/>
  <c r="X48" i="129"/>
  <c r="Z48" i="129" s="1"/>
  <c r="W48" i="129"/>
  <c r="V48" i="129"/>
  <c r="U48" i="129"/>
  <c r="T48" i="129"/>
  <c r="S48" i="129"/>
  <c r="R48" i="129"/>
  <c r="Q48" i="129"/>
  <c r="P48" i="129"/>
  <c r="O48" i="129"/>
  <c r="N48" i="129"/>
  <c r="M48" i="129"/>
  <c r="L48" i="129"/>
  <c r="K48" i="129"/>
  <c r="J48" i="129"/>
  <c r="I48" i="129"/>
  <c r="H48" i="129"/>
  <c r="G48" i="129"/>
  <c r="F48" i="129"/>
  <c r="E48" i="129"/>
  <c r="D48" i="129"/>
  <c r="C48" i="129"/>
  <c r="AA48" i="130"/>
  <c r="Y48" i="130"/>
  <c r="X48" i="130"/>
  <c r="Z48" i="130" s="1"/>
  <c r="W48" i="130"/>
  <c r="V48" i="130"/>
  <c r="U48" i="130"/>
  <c r="T48" i="130"/>
  <c r="S48" i="130"/>
  <c r="R48" i="130"/>
  <c r="Q48" i="130"/>
  <c r="P48" i="130"/>
  <c r="O48" i="130"/>
  <c r="N48" i="130"/>
  <c r="M48" i="130"/>
  <c r="L48" i="130"/>
  <c r="K48" i="130"/>
  <c r="J48" i="130"/>
  <c r="I48" i="130"/>
  <c r="H48" i="130"/>
  <c r="G48" i="130"/>
  <c r="F48" i="130"/>
  <c r="E48" i="130"/>
  <c r="D48" i="130"/>
  <c r="C48" i="130"/>
  <c r="AA48" i="131"/>
  <c r="Y48" i="131"/>
  <c r="X48" i="131"/>
  <c r="Z48" i="131" s="1"/>
  <c r="W48" i="131"/>
  <c r="V48" i="131"/>
  <c r="U48" i="131"/>
  <c r="T48" i="131"/>
  <c r="S48" i="131"/>
  <c r="R48" i="131"/>
  <c r="Q48" i="131"/>
  <c r="P48" i="131"/>
  <c r="O48" i="131"/>
  <c r="N48" i="131"/>
  <c r="M48" i="131"/>
  <c r="L48" i="131"/>
  <c r="K48" i="131"/>
  <c r="J48" i="131"/>
  <c r="I48" i="131"/>
  <c r="H48" i="131"/>
  <c r="G48" i="131"/>
  <c r="F48" i="131"/>
  <c r="E48" i="131"/>
  <c r="D48" i="131"/>
  <c r="C48" i="131"/>
  <c r="AA48" i="132"/>
  <c r="Y48" i="132"/>
  <c r="X48" i="132"/>
  <c r="Z48" i="132" s="1"/>
  <c r="W48" i="132"/>
  <c r="V48" i="132"/>
  <c r="U48" i="132"/>
  <c r="T48" i="132"/>
  <c r="S48" i="132"/>
  <c r="R48" i="132"/>
  <c r="Q48" i="132"/>
  <c r="P48" i="132"/>
  <c r="O48" i="132"/>
  <c r="N48" i="132"/>
  <c r="M48" i="132"/>
  <c r="L48" i="132"/>
  <c r="K48" i="132"/>
  <c r="J48" i="132"/>
  <c r="I48" i="132"/>
  <c r="H48" i="132"/>
  <c r="G48" i="132"/>
  <c r="F48" i="132"/>
  <c r="E48" i="132"/>
  <c r="D48" i="132"/>
  <c r="C48" i="132"/>
  <c r="AA48" i="133"/>
  <c r="Y48" i="133"/>
  <c r="X48" i="133"/>
  <c r="Z48" i="133" s="1"/>
  <c r="W48" i="133"/>
  <c r="V48" i="133"/>
  <c r="U48" i="133"/>
  <c r="T48" i="133"/>
  <c r="S48" i="133"/>
  <c r="R48" i="133"/>
  <c r="Q48" i="133"/>
  <c r="P48" i="133"/>
  <c r="O48" i="133"/>
  <c r="N48" i="133"/>
  <c r="M48" i="133"/>
  <c r="L48" i="133"/>
  <c r="K48" i="133"/>
  <c r="J48" i="133"/>
  <c r="I48" i="133"/>
  <c r="H48" i="133"/>
  <c r="G48" i="133"/>
  <c r="F48" i="133"/>
  <c r="E48" i="133"/>
  <c r="D48" i="133"/>
  <c r="C48" i="133"/>
  <c r="AA48" i="134"/>
  <c r="Y48" i="134"/>
  <c r="X48" i="134"/>
  <c r="Z48" i="134" s="1"/>
  <c r="W48" i="134"/>
  <c r="V48" i="134"/>
  <c r="U48" i="134"/>
  <c r="T48" i="134"/>
  <c r="S48" i="134"/>
  <c r="R48" i="134"/>
  <c r="Q48" i="134"/>
  <c r="P48" i="134"/>
  <c r="O48" i="134"/>
  <c r="N48" i="134"/>
  <c r="M48" i="134"/>
  <c r="L48" i="134"/>
  <c r="K48" i="134"/>
  <c r="J48" i="134"/>
  <c r="I48" i="134"/>
  <c r="H48" i="134"/>
  <c r="G48" i="134"/>
  <c r="F48" i="134"/>
  <c r="E48" i="134"/>
  <c r="D48" i="134"/>
  <c r="C48" i="134"/>
  <c r="AA48" i="135"/>
  <c r="Y48" i="135"/>
  <c r="X48" i="135"/>
  <c r="Z48" i="135" s="1"/>
  <c r="W48" i="135"/>
  <c r="V48" i="135"/>
  <c r="U48" i="135"/>
  <c r="T48" i="135"/>
  <c r="S48" i="135"/>
  <c r="R48" i="135"/>
  <c r="Q48" i="135"/>
  <c r="P48" i="135"/>
  <c r="O48" i="135"/>
  <c r="N48" i="135"/>
  <c r="M48" i="135"/>
  <c r="L48" i="135"/>
  <c r="K48" i="135"/>
  <c r="J48" i="135"/>
  <c r="I48" i="135"/>
  <c r="H48" i="135"/>
  <c r="G48" i="135"/>
  <c r="F48" i="135"/>
  <c r="E48" i="135"/>
  <c r="D48" i="135"/>
  <c r="C48" i="135"/>
  <c r="AA48" i="136"/>
  <c r="Y48" i="136"/>
  <c r="X48" i="136"/>
  <c r="Z48" i="136" s="1"/>
  <c r="W48" i="136"/>
  <c r="V48" i="136"/>
  <c r="U48" i="136"/>
  <c r="T48" i="136"/>
  <c r="S48" i="136"/>
  <c r="R48" i="136"/>
  <c r="Q48" i="136"/>
  <c r="P48" i="136"/>
  <c r="O48" i="136"/>
  <c r="N48" i="136"/>
  <c r="M48" i="136"/>
  <c r="L48" i="136"/>
  <c r="K48" i="136"/>
  <c r="J48" i="136"/>
  <c r="I48" i="136"/>
  <c r="H48" i="136"/>
  <c r="G48" i="136"/>
  <c r="F48" i="136"/>
  <c r="E48" i="136"/>
  <c r="D48" i="136"/>
  <c r="C48" i="136"/>
  <c r="AA48" i="137"/>
  <c r="Y48" i="137"/>
  <c r="X48" i="137"/>
  <c r="Z48" i="137" s="1"/>
  <c r="W48" i="137"/>
  <c r="V48" i="137"/>
  <c r="U48" i="137"/>
  <c r="T48" i="137"/>
  <c r="S48" i="137"/>
  <c r="R48" i="137"/>
  <c r="Q48" i="137"/>
  <c r="P48" i="137"/>
  <c r="O48" i="137"/>
  <c r="N48" i="137"/>
  <c r="M48" i="137"/>
  <c r="L48" i="137"/>
  <c r="K48" i="137"/>
  <c r="J48" i="137"/>
  <c r="I48" i="137"/>
  <c r="H48" i="137"/>
  <c r="G48" i="137"/>
  <c r="F48" i="137"/>
  <c r="E48" i="137"/>
  <c r="D48" i="137"/>
  <c r="C48" i="137"/>
  <c r="AA48" i="138"/>
  <c r="Y48" i="138"/>
  <c r="X48" i="138"/>
  <c r="Z48" i="138" s="1"/>
  <c r="W48" i="138"/>
  <c r="V48" i="138"/>
  <c r="U48" i="138"/>
  <c r="T48" i="138"/>
  <c r="S48" i="138"/>
  <c r="R48" i="138"/>
  <c r="Q48" i="138"/>
  <c r="P48" i="138"/>
  <c r="O48" i="138"/>
  <c r="N48" i="138"/>
  <c r="M48" i="138"/>
  <c r="L48" i="138"/>
  <c r="K48" i="138"/>
  <c r="J48" i="138"/>
  <c r="I48" i="138"/>
  <c r="H48" i="138"/>
  <c r="G48" i="138"/>
  <c r="F48" i="138"/>
  <c r="E48" i="138"/>
  <c r="D48" i="138"/>
  <c r="C48" i="138"/>
  <c r="AA48" i="139"/>
  <c r="Y48" i="139"/>
  <c r="X48" i="139"/>
  <c r="Z48" i="139" s="1"/>
  <c r="W48" i="139"/>
  <c r="V48" i="139"/>
  <c r="U48" i="139"/>
  <c r="T48" i="139"/>
  <c r="S48" i="139"/>
  <c r="R48" i="139"/>
  <c r="Q48" i="139"/>
  <c r="P48" i="139"/>
  <c r="O48" i="139"/>
  <c r="N48" i="139"/>
  <c r="M48" i="139"/>
  <c r="L48" i="139"/>
  <c r="K48" i="139"/>
  <c r="J48" i="139"/>
  <c r="I48" i="139"/>
  <c r="H48" i="139"/>
  <c r="G48" i="139"/>
  <c r="F48" i="139"/>
  <c r="E48" i="139"/>
  <c r="D48" i="139"/>
  <c r="C48" i="139"/>
  <c r="AA48" i="140"/>
  <c r="Y48" i="140"/>
  <c r="X48" i="140"/>
  <c r="Z48" i="140" s="1"/>
  <c r="W48" i="140"/>
  <c r="V48" i="140"/>
  <c r="U48" i="140"/>
  <c r="T48" i="140"/>
  <c r="S48" i="140"/>
  <c r="R48" i="140"/>
  <c r="Q48" i="140"/>
  <c r="P48" i="140"/>
  <c r="O48" i="140"/>
  <c r="N48" i="140"/>
  <c r="M48" i="140"/>
  <c r="L48" i="140"/>
  <c r="K48" i="140"/>
  <c r="J48" i="140"/>
  <c r="I48" i="140"/>
  <c r="H48" i="140"/>
  <c r="G48" i="140"/>
  <c r="F48" i="140"/>
  <c r="E48" i="140"/>
  <c r="D48" i="140"/>
  <c r="C48" i="140"/>
  <c r="AA48" i="141"/>
  <c r="Y48" i="141"/>
  <c r="X48" i="141"/>
  <c r="Z48" i="141" s="1"/>
  <c r="W48" i="141"/>
  <c r="V48" i="141"/>
  <c r="U48" i="141"/>
  <c r="T48" i="141"/>
  <c r="S48" i="141"/>
  <c r="R48" i="141"/>
  <c r="Q48" i="141"/>
  <c r="P48" i="141"/>
  <c r="O48" i="141"/>
  <c r="N48" i="141"/>
  <c r="M48" i="141"/>
  <c r="L48" i="141"/>
  <c r="K48" i="141"/>
  <c r="J48" i="141"/>
  <c r="I48" i="141"/>
  <c r="H48" i="141"/>
  <c r="G48" i="141"/>
  <c r="F48" i="141"/>
  <c r="E48" i="141"/>
  <c r="D48" i="141"/>
  <c r="C48" i="141"/>
  <c r="AA48" i="142"/>
  <c r="Y48" i="142"/>
  <c r="X48" i="142"/>
  <c r="Z48" i="142" s="1"/>
  <c r="W48" i="142"/>
  <c r="V48" i="142"/>
  <c r="U48" i="142"/>
  <c r="T48" i="142"/>
  <c r="S48" i="142"/>
  <c r="R48" i="142"/>
  <c r="Q48" i="142"/>
  <c r="P48" i="142"/>
  <c r="O48" i="142"/>
  <c r="N48" i="142"/>
  <c r="M48" i="142"/>
  <c r="L48" i="142"/>
  <c r="K48" i="142"/>
  <c r="J48" i="142"/>
  <c r="I48" i="142"/>
  <c r="H48" i="142"/>
  <c r="G48" i="142"/>
  <c r="F48" i="142"/>
  <c r="E48" i="142"/>
  <c r="D48" i="142"/>
  <c r="C48" i="142"/>
  <c r="AA48" i="143"/>
  <c r="Y48" i="143"/>
  <c r="X48" i="143"/>
  <c r="Z48" i="143" s="1"/>
  <c r="W48" i="143"/>
  <c r="V48" i="143"/>
  <c r="U48" i="143"/>
  <c r="T48" i="143"/>
  <c r="S48" i="143"/>
  <c r="R48" i="143"/>
  <c r="Q48" i="143"/>
  <c r="P48" i="143"/>
  <c r="O48" i="143"/>
  <c r="N48" i="143"/>
  <c r="M48" i="143"/>
  <c r="L48" i="143"/>
  <c r="K48" i="143"/>
  <c r="J48" i="143"/>
  <c r="I48" i="143"/>
  <c r="H48" i="143"/>
  <c r="G48" i="143"/>
  <c r="F48" i="143"/>
  <c r="E48" i="143"/>
  <c r="D48" i="143"/>
  <c r="C48" i="143"/>
  <c r="AA48" i="144"/>
  <c r="Y48" i="144"/>
  <c r="X48" i="144"/>
  <c r="Z48" i="144" s="1"/>
  <c r="W48" i="144"/>
  <c r="V48" i="144"/>
  <c r="U48" i="144"/>
  <c r="T48" i="144"/>
  <c r="S48" i="144"/>
  <c r="R48" i="144"/>
  <c r="Q48" i="144"/>
  <c r="P48" i="144"/>
  <c r="O48" i="144"/>
  <c r="N48" i="144"/>
  <c r="M48" i="144"/>
  <c r="L48" i="144"/>
  <c r="K48" i="144"/>
  <c r="J48" i="144"/>
  <c r="I48" i="144"/>
  <c r="H48" i="144"/>
  <c r="G48" i="144"/>
  <c r="F48" i="144"/>
  <c r="E48" i="144"/>
  <c r="D48" i="144"/>
  <c r="C48" i="144"/>
  <c r="AA48" i="145"/>
  <c r="Y48" i="145"/>
  <c r="X48" i="145"/>
  <c r="Z48" i="145" s="1"/>
  <c r="W48" i="145"/>
  <c r="V48" i="145"/>
  <c r="U48" i="145"/>
  <c r="T48" i="145"/>
  <c r="S48" i="145"/>
  <c r="R48" i="145"/>
  <c r="Q48" i="145"/>
  <c r="P48" i="145"/>
  <c r="O48" i="145"/>
  <c r="N48" i="145"/>
  <c r="M48" i="145"/>
  <c r="L48" i="145"/>
  <c r="K48" i="145"/>
  <c r="J48" i="145"/>
  <c r="I48" i="145"/>
  <c r="H48" i="145"/>
  <c r="G48" i="145"/>
  <c r="F48" i="145"/>
  <c r="E48" i="145"/>
  <c r="D48" i="145"/>
  <c r="C48" i="145"/>
  <c r="AA48" i="146"/>
  <c r="Y48" i="146"/>
  <c r="X48" i="146"/>
  <c r="Z48" i="146" s="1"/>
  <c r="W48" i="146"/>
  <c r="V48" i="146"/>
  <c r="U48" i="146"/>
  <c r="T48" i="146"/>
  <c r="S48" i="146"/>
  <c r="R48" i="146"/>
  <c r="Q48" i="146"/>
  <c r="P48" i="146"/>
  <c r="O48" i="146"/>
  <c r="N48" i="146"/>
  <c r="M48" i="146"/>
  <c r="L48" i="146"/>
  <c r="K48" i="146"/>
  <c r="J48" i="146"/>
  <c r="I48" i="146"/>
  <c r="H48" i="146"/>
  <c r="G48" i="146"/>
  <c r="F48" i="146"/>
  <c r="E48" i="146"/>
  <c r="D48" i="146"/>
  <c r="C48" i="146"/>
  <c r="AA48" i="147"/>
  <c r="Y48" i="147"/>
  <c r="X48" i="147"/>
  <c r="Z48" i="147" s="1"/>
  <c r="W48" i="147"/>
  <c r="V48" i="147"/>
  <c r="U48" i="147"/>
  <c r="T48" i="147"/>
  <c r="S48" i="147"/>
  <c r="R48" i="147"/>
  <c r="Q48" i="147"/>
  <c r="P48" i="147"/>
  <c r="O48" i="147"/>
  <c r="N48" i="147"/>
  <c r="M48" i="147"/>
  <c r="L48" i="147"/>
  <c r="K48" i="147"/>
  <c r="J48" i="147"/>
  <c r="I48" i="147"/>
  <c r="H48" i="147"/>
  <c r="G48" i="147"/>
  <c r="F48" i="147"/>
  <c r="E48" i="147"/>
  <c r="D48" i="147"/>
  <c r="C48" i="147"/>
  <c r="AA48" i="148"/>
  <c r="Y48" i="148"/>
  <c r="X48" i="148"/>
  <c r="Z48" i="148" s="1"/>
  <c r="W48" i="148"/>
  <c r="V48" i="148"/>
  <c r="U48" i="148"/>
  <c r="T48" i="148"/>
  <c r="S48" i="148"/>
  <c r="R48" i="148"/>
  <c r="Q48" i="148"/>
  <c r="P48" i="148"/>
  <c r="O48" i="148"/>
  <c r="N48" i="148"/>
  <c r="M48" i="148"/>
  <c r="L48" i="148"/>
  <c r="K48" i="148"/>
  <c r="J48" i="148"/>
  <c r="I48" i="148"/>
  <c r="H48" i="148"/>
  <c r="G48" i="148"/>
  <c r="F48" i="148"/>
  <c r="E48" i="148"/>
  <c r="D48" i="148"/>
  <c r="C48" i="148"/>
  <c r="AA48" i="149"/>
  <c r="Y48" i="149"/>
  <c r="X48" i="149"/>
  <c r="Z48" i="149" s="1"/>
  <c r="W48" i="149"/>
  <c r="V48" i="149"/>
  <c r="U48" i="149"/>
  <c r="T48" i="149"/>
  <c r="S48" i="149"/>
  <c r="R48" i="149"/>
  <c r="Q48" i="149"/>
  <c r="P48" i="149"/>
  <c r="O48" i="149"/>
  <c r="N48" i="149"/>
  <c r="M48" i="149"/>
  <c r="L48" i="149"/>
  <c r="K48" i="149"/>
  <c r="J48" i="149"/>
  <c r="I48" i="149"/>
  <c r="H48" i="149"/>
  <c r="G48" i="149"/>
  <c r="F48" i="149"/>
  <c r="E48" i="149"/>
  <c r="D48" i="149"/>
  <c r="C48" i="149"/>
  <c r="AA48" i="150"/>
  <c r="Y48" i="150"/>
  <c r="X48" i="150"/>
  <c r="Z48" i="150" s="1"/>
  <c r="W48" i="150"/>
  <c r="V48" i="150"/>
  <c r="U48" i="150"/>
  <c r="T48" i="150"/>
  <c r="S48" i="150"/>
  <c r="R48" i="150"/>
  <c r="Q48" i="150"/>
  <c r="P48" i="150"/>
  <c r="O48" i="150"/>
  <c r="N48" i="150"/>
  <c r="M48" i="150"/>
  <c r="L48" i="150"/>
  <c r="K48" i="150"/>
  <c r="J48" i="150"/>
  <c r="I48" i="150"/>
  <c r="H48" i="150"/>
  <c r="G48" i="150"/>
  <c r="F48" i="150"/>
  <c r="E48" i="150"/>
  <c r="D48" i="150"/>
  <c r="C48" i="150"/>
  <c r="AA48" i="151"/>
  <c r="Y48" i="151"/>
  <c r="X48" i="151"/>
  <c r="Z48" i="151" s="1"/>
  <c r="W48" i="151"/>
  <c r="V48" i="151"/>
  <c r="U48" i="151"/>
  <c r="T48" i="151"/>
  <c r="S48" i="151"/>
  <c r="R48" i="151"/>
  <c r="Q48" i="151"/>
  <c r="P48" i="151"/>
  <c r="O48" i="151"/>
  <c r="N48" i="151"/>
  <c r="M48" i="151"/>
  <c r="L48" i="151"/>
  <c r="K48" i="151"/>
  <c r="J48" i="151"/>
  <c r="I48" i="151"/>
  <c r="H48" i="151"/>
  <c r="G48" i="151"/>
  <c r="F48" i="151"/>
  <c r="E48" i="151"/>
  <c r="D48" i="151"/>
  <c r="C48" i="151"/>
  <c r="AA48" i="152"/>
  <c r="Y48" i="152"/>
  <c r="X48" i="152"/>
  <c r="Z48" i="152" s="1"/>
  <c r="W48" i="152"/>
  <c r="V48" i="152"/>
  <c r="U48" i="152"/>
  <c r="T48" i="152"/>
  <c r="S48" i="152"/>
  <c r="R48" i="152"/>
  <c r="Q48" i="152"/>
  <c r="P48" i="152"/>
  <c r="O48" i="152"/>
  <c r="N48" i="152"/>
  <c r="M48" i="152"/>
  <c r="L48" i="152"/>
  <c r="K48" i="152"/>
  <c r="J48" i="152"/>
  <c r="I48" i="152"/>
  <c r="H48" i="152"/>
  <c r="G48" i="152"/>
  <c r="F48" i="152"/>
  <c r="E48" i="152"/>
  <c r="D48" i="152"/>
  <c r="C48" i="152"/>
  <c r="AA48" i="153"/>
  <c r="Y48" i="153"/>
  <c r="X48" i="153"/>
  <c r="Z48" i="153" s="1"/>
  <c r="W48" i="153"/>
  <c r="V48" i="153"/>
  <c r="U48" i="153"/>
  <c r="T48" i="153"/>
  <c r="S48" i="153"/>
  <c r="R48" i="153"/>
  <c r="Q48" i="153"/>
  <c r="P48" i="153"/>
  <c r="O48" i="153"/>
  <c r="N48" i="153"/>
  <c r="M48" i="153"/>
  <c r="L48" i="153"/>
  <c r="K48" i="153"/>
  <c r="J48" i="153"/>
  <c r="I48" i="153"/>
  <c r="H48" i="153"/>
  <c r="G48" i="153"/>
  <c r="F48" i="153"/>
  <c r="E48" i="153"/>
  <c r="D48" i="153"/>
  <c r="C48" i="153"/>
  <c r="AA48" i="154"/>
  <c r="Y48" i="154"/>
  <c r="X48" i="154"/>
  <c r="Z48" i="154" s="1"/>
  <c r="W48" i="154"/>
  <c r="V48" i="154"/>
  <c r="U48" i="154"/>
  <c r="T48" i="154"/>
  <c r="S48" i="154"/>
  <c r="R48" i="154"/>
  <c r="Q48" i="154"/>
  <c r="P48" i="154"/>
  <c r="O48" i="154"/>
  <c r="N48" i="154"/>
  <c r="M48" i="154"/>
  <c r="L48" i="154"/>
  <c r="K48" i="154"/>
  <c r="J48" i="154"/>
  <c r="I48" i="154"/>
  <c r="H48" i="154"/>
  <c r="G48" i="154"/>
  <c r="F48" i="154"/>
  <c r="E48" i="154"/>
  <c r="D48" i="154"/>
  <c r="C48" i="154"/>
  <c r="AA48" i="155"/>
  <c r="Y48" i="155"/>
  <c r="X48" i="155"/>
  <c r="Z48" i="155" s="1"/>
  <c r="W48" i="155"/>
  <c r="V48" i="155"/>
  <c r="U48" i="155"/>
  <c r="T48" i="155"/>
  <c r="S48" i="155"/>
  <c r="R48" i="155"/>
  <c r="Q48" i="155"/>
  <c r="P48" i="155"/>
  <c r="O48" i="155"/>
  <c r="N48" i="155"/>
  <c r="M48" i="155"/>
  <c r="L48" i="155"/>
  <c r="K48" i="155"/>
  <c r="J48" i="155"/>
  <c r="I48" i="155"/>
  <c r="H48" i="155"/>
  <c r="G48" i="155"/>
  <c r="F48" i="155"/>
  <c r="E48" i="155"/>
  <c r="D48" i="155"/>
  <c r="C48" i="155"/>
  <c r="AA48" i="156"/>
  <c r="Y48" i="156"/>
  <c r="X48" i="156"/>
  <c r="Z48" i="156" s="1"/>
  <c r="W48" i="156"/>
  <c r="V48" i="156"/>
  <c r="U48" i="156"/>
  <c r="T48" i="156"/>
  <c r="S48" i="156"/>
  <c r="R48" i="156"/>
  <c r="Q48" i="156"/>
  <c r="P48" i="156"/>
  <c r="O48" i="156"/>
  <c r="N48" i="156"/>
  <c r="M48" i="156"/>
  <c r="L48" i="156"/>
  <c r="K48" i="156"/>
  <c r="J48" i="156"/>
  <c r="I48" i="156"/>
  <c r="H48" i="156"/>
  <c r="G48" i="156"/>
  <c r="F48" i="156"/>
  <c r="E48" i="156"/>
  <c r="D48" i="156"/>
  <c r="C48" i="156"/>
  <c r="AA48" i="157"/>
  <c r="Y48" i="157"/>
  <c r="X48" i="157"/>
  <c r="Z48" i="157" s="1"/>
  <c r="W48" i="157"/>
  <c r="V48" i="157"/>
  <c r="U48" i="157"/>
  <c r="T48" i="157"/>
  <c r="S48" i="157"/>
  <c r="R48" i="157"/>
  <c r="Q48" i="157"/>
  <c r="P48" i="157"/>
  <c r="O48" i="157"/>
  <c r="N48" i="157"/>
  <c r="M48" i="157"/>
  <c r="L48" i="157"/>
  <c r="K48" i="157"/>
  <c r="J48" i="157"/>
  <c r="I48" i="157"/>
  <c r="H48" i="157"/>
  <c r="G48" i="157"/>
  <c r="F48" i="157"/>
  <c r="E48" i="157"/>
  <c r="D48" i="157"/>
  <c r="C48" i="157"/>
  <c r="AA48" i="158"/>
  <c r="Y48" i="158"/>
  <c r="X48" i="158"/>
  <c r="Z48" i="158" s="1"/>
  <c r="W48" i="158"/>
  <c r="V48" i="158"/>
  <c r="U48" i="158"/>
  <c r="T48" i="158"/>
  <c r="S48" i="158"/>
  <c r="R48" i="158"/>
  <c r="Q48" i="158"/>
  <c r="P48" i="158"/>
  <c r="O48" i="158"/>
  <c r="N48" i="158"/>
  <c r="M48" i="158"/>
  <c r="L48" i="158"/>
  <c r="K48" i="158"/>
  <c r="J48" i="158"/>
  <c r="I48" i="158"/>
  <c r="H48" i="158"/>
  <c r="G48" i="158"/>
  <c r="F48" i="158"/>
  <c r="E48" i="158"/>
  <c r="D48" i="158"/>
  <c r="C48" i="158"/>
  <c r="AA48" i="159"/>
  <c r="Y48" i="159"/>
  <c r="X48" i="159"/>
  <c r="Z48" i="159" s="1"/>
  <c r="W48" i="159"/>
  <c r="V48" i="159"/>
  <c r="U48" i="159"/>
  <c r="T48" i="159"/>
  <c r="S48" i="159"/>
  <c r="R48" i="159"/>
  <c r="Q48" i="159"/>
  <c r="P48" i="159"/>
  <c r="O48" i="159"/>
  <c r="N48" i="159"/>
  <c r="M48" i="159"/>
  <c r="L48" i="159"/>
  <c r="K48" i="159"/>
  <c r="J48" i="159"/>
  <c r="I48" i="159"/>
  <c r="H48" i="159"/>
  <c r="G48" i="159"/>
  <c r="F48" i="159"/>
  <c r="E48" i="159"/>
  <c r="D48" i="159"/>
  <c r="C48" i="159"/>
  <c r="AA48" i="160"/>
  <c r="Y48" i="160"/>
  <c r="X48" i="160"/>
  <c r="Z48" i="160" s="1"/>
  <c r="W48" i="160"/>
  <c r="V48" i="160"/>
  <c r="U48" i="160"/>
  <c r="T48" i="160"/>
  <c r="S48" i="160"/>
  <c r="R48" i="160"/>
  <c r="Q48" i="160"/>
  <c r="P48" i="160"/>
  <c r="O48" i="160"/>
  <c r="N48" i="160"/>
  <c r="M48" i="160"/>
  <c r="L48" i="160"/>
  <c r="K48" i="160"/>
  <c r="J48" i="160"/>
  <c r="I48" i="160"/>
  <c r="H48" i="160"/>
  <c r="G48" i="160"/>
  <c r="F48" i="160"/>
  <c r="E48" i="160"/>
  <c r="D48" i="160"/>
  <c r="C48" i="160"/>
  <c r="AA48" i="161"/>
  <c r="Y48" i="161"/>
  <c r="X48" i="161"/>
  <c r="Z48" i="161" s="1"/>
  <c r="W48" i="161"/>
  <c r="V48" i="161"/>
  <c r="U48" i="161"/>
  <c r="T48" i="161"/>
  <c r="S48" i="161"/>
  <c r="R48" i="161"/>
  <c r="Q48" i="161"/>
  <c r="P48" i="161"/>
  <c r="O48" i="161"/>
  <c r="N48" i="161"/>
  <c r="M48" i="161"/>
  <c r="L48" i="161"/>
  <c r="K48" i="161"/>
  <c r="J48" i="161"/>
  <c r="I48" i="161"/>
  <c r="H48" i="161"/>
  <c r="G48" i="161"/>
  <c r="F48" i="161"/>
  <c r="E48" i="161"/>
  <c r="D48" i="161"/>
  <c r="C48" i="161"/>
  <c r="AA48" i="162"/>
  <c r="Y48" i="162"/>
  <c r="X48" i="162"/>
  <c r="Z48" i="162" s="1"/>
  <c r="W48" i="162"/>
  <c r="V48" i="162"/>
  <c r="U48" i="162"/>
  <c r="T48" i="162"/>
  <c r="S48" i="162"/>
  <c r="R48" i="162"/>
  <c r="Q48" i="162"/>
  <c r="P48" i="162"/>
  <c r="O48" i="162"/>
  <c r="N48" i="162"/>
  <c r="M48" i="162"/>
  <c r="L48" i="162"/>
  <c r="K48" i="162"/>
  <c r="J48" i="162"/>
  <c r="I48" i="162"/>
  <c r="H48" i="162"/>
  <c r="G48" i="162"/>
  <c r="F48" i="162"/>
  <c r="E48" i="162"/>
  <c r="D48" i="162"/>
  <c r="C48" i="162"/>
  <c r="AA48" i="163"/>
  <c r="Y48" i="163"/>
  <c r="X48" i="163"/>
  <c r="Z48" i="163" s="1"/>
  <c r="W48" i="163"/>
  <c r="V48" i="163"/>
  <c r="U48" i="163"/>
  <c r="T48" i="163"/>
  <c r="S48" i="163"/>
  <c r="R48" i="163"/>
  <c r="Q48" i="163"/>
  <c r="P48" i="163"/>
  <c r="O48" i="163"/>
  <c r="N48" i="163"/>
  <c r="M48" i="163"/>
  <c r="L48" i="163"/>
  <c r="K48" i="163"/>
  <c r="J48" i="163"/>
  <c r="I48" i="163"/>
  <c r="H48" i="163"/>
  <c r="G48" i="163"/>
  <c r="F48" i="163"/>
  <c r="E48" i="163"/>
  <c r="D48" i="163"/>
  <c r="C48" i="163"/>
  <c r="AA48" i="164"/>
  <c r="Y48" i="164"/>
  <c r="X48" i="164"/>
  <c r="Z48" i="164" s="1"/>
  <c r="W48" i="164"/>
  <c r="V48" i="164"/>
  <c r="U48" i="164"/>
  <c r="T48" i="164"/>
  <c r="S48" i="164"/>
  <c r="R48" i="164"/>
  <c r="Q48" i="164"/>
  <c r="P48" i="164"/>
  <c r="O48" i="164"/>
  <c r="N48" i="164"/>
  <c r="M48" i="164"/>
  <c r="L48" i="164"/>
  <c r="K48" i="164"/>
  <c r="J48" i="164"/>
  <c r="I48" i="164"/>
  <c r="H48" i="164"/>
  <c r="G48" i="164"/>
  <c r="F48" i="164"/>
  <c r="E48" i="164"/>
  <c r="D48" i="164"/>
  <c r="C48" i="164"/>
  <c r="AA48" i="165"/>
  <c r="Y48" i="165"/>
  <c r="X48" i="165"/>
  <c r="Z48" i="165" s="1"/>
  <c r="W48" i="165"/>
  <c r="V48" i="165"/>
  <c r="U48" i="165"/>
  <c r="T48" i="165"/>
  <c r="S48" i="165"/>
  <c r="R48" i="165"/>
  <c r="Q48" i="165"/>
  <c r="P48" i="165"/>
  <c r="O48" i="165"/>
  <c r="N48" i="165"/>
  <c r="M48" i="165"/>
  <c r="L48" i="165"/>
  <c r="K48" i="165"/>
  <c r="J48" i="165"/>
  <c r="I48" i="165"/>
  <c r="H48" i="165"/>
  <c r="G48" i="165"/>
  <c r="F48" i="165"/>
  <c r="E48" i="165"/>
  <c r="D48" i="165"/>
  <c r="C48" i="165"/>
  <c r="AA48" i="166"/>
  <c r="Y48" i="166"/>
  <c r="X48" i="166"/>
  <c r="Z48" i="166" s="1"/>
  <c r="W48" i="166"/>
  <c r="V48" i="166"/>
  <c r="U48" i="166"/>
  <c r="T48" i="166"/>
  <c r="S48" i="166"/>
  <c r="R48" i="166"/>
  <c r="Q48" i="166"/>
  <c r="P48" i="166"/>
  <c r="O48" i="166"/>
  <c r="N48" i="166"/>
  <c r="M48" i="166"/>
  <c r="L48" i="166"/>
  <c r="K48" i="166"/>
  <c r="J48" i="166"/>
  <c r="I48" i="166"/>
  <c r="H48" i="166"/>
  <c r="G48" i="166"/>
  <c r="F48" i="166"/>
  <c r="E48" i="166"/>
  <c r="D48" i="166"/>
  <c r="C48" i="166"/>
  <c r="AA48" i="167"/>
  <c r="Y48" i="167"/>
  <c r="X48" i="167"/>
  <c r="Z48" i="167" s="1"/>
  <c r="W48" i="167"/>
  <c r="V48" i="167"/>
  <c r="U48" i="167"/>
  <c r="T48" i="167"/>
  <c r="S48" i="167"/>
  <c r="R48" i="167"/>
  <c r="Q48" i="167"/>
  <c r="P48" i="167"/>
  <c r="O48" i="167"/>
  <c r="N48" i="167"/>
  <c r="M48" i="167"/>
  <c r="L48" i="167"/>
  <c r="K48" i="167"/>
  <c r="J48" i="167"/>
  <c r="I48" i="167"/>
  <c r="H48" i="167"/>
  <c r="G48" i="167"/>
  <c r="F48" i="167"/>
  <c r="E48" i="167"/>
  <c r="D48" i="167"/>
  <c r="C48" i="167"/>
  <c r="AA48" i="168"/>
  <c r="Y48" i="168"/>
  <c r="X48" i="168"/>
  <c r="Z48" i="168" s="1"/>
  <c r="W48" i="168"/>
  <c r="V48" i="168"/>
  <c r="U48" i="168"/>
  <c r="T48" i="168"/>
  <c r="S48" i="168"/>
  <c r="R48" i="168"/>
  <c r="Q48" i="168"/>
  <c r="P48" i="168"/>
  <c r="O48" i="168"/>
  <c r="N48" i="168"/>
  <c r="M48" i="168"/>
  <c r="L48" i="168"/>
  <c r="K48" i="168"/>
  <c r="J48" i="168"/>
  <c r="I48" i="168"/>
  <c r="H48" i="168"/>
  <c r="G48" i="168"/>
  <c r="F48" i="168"/>
  <c r="E48" i="168"/>
  <c r="D48" i="168"/>
  <c r="C48" i="168"/>
  <c r="AA48" i="169"/>
  <c r="Y48" i="169"/>
  <c r="X48" i="169"/>
  <c r="Z48" i="169" s="1"/>
  <c r="W48" i="169"/>
  <c r="V48" i="169"/>
  <c r="U48" i="169"/>
  <c r="T48" i="169"/>
  <c r="S48" i="169"/>
  <c r="R48" i="169"/>
  <c r="Q48" i="169"/>
  <c r="P48" i="169"/>
  <c r="O48" i="169"/>
  <c r="N48" i="169"/>
  <c r="M48" i="169"/>
  <c r="L48" i="169"/>
  <c r="K48" i="169"/>
  <c r="J48" i="169"/>
  <c r="I48" i="169"/>
  <c r="H48" i="169"/>
  <c r="G48" i="169"/>
  <c r="F48" i="169"/>
  <c r="E48" i="169"/>
  <c r="D48" i="169"/>
  <c r="C48" i="169"/>
  <c r="AA48" i="170"/>
  <c r="Y48" i="170"/>
  <c r="X48" i="170"/>
  <c r="Z48" i="170" s="1"/>
  <c r="W48" i="170"/>
  <c r="V48" i="170"/>
  <c r="U48" i="170"/>
  <c r="T48" i="170"/>
  <c r="S48" i="170"/>
  <c r="R48" i="170"/>
  <c r="Q48" i="170"/>
  <c r="P48" i="170"/>
  <c r="O48" i="170"/>
  <c r="N48" i="170"/>
  <c r="M48" i="170"/>
  <c r="L48" i="170"/>
  <c r="K48" i="170"/>
  <c r="J48" i="170"/>
  <c r="I48" i="170"/>
  <c r="H48" i="170"/>
  <c r="G48" i="170"/>
  <c r="F48" i="170"/>
  <c r="E48" i="170"/>
  <c r="D48" i="170"/>
  <c r="C48" i="170"/>
  <c r="AA48" i="171"/>
  <c r="Y48" i="171"/>
  <c r="X48" i="171"/>
  <c r="Z48" i="171" s="1"/>
  <c r="W48" i="171"/>
  <c r="V48" i="171"/>
  <c r="U48" i="171"/>
  <c r="T48" i="171"/>
  <c r="S48" i="171"/>
  <c r="R48" i="171"/>
  <c r="Q48" i="171"/>
  <c r="P48" i="171"/>
  <c r="O48" i="171"/>
  <c r="N48" i="171"/>
  <c r="M48" i="171"/>
  <c r="L48" i="171"/>
  <c r="K48" i="171"/>
  <c r="J48" i="171"/>
  <c r="I48" i="171"/>
  <c r="H48" i="171"/>
  <c r="G48" i="171"/>
  <c r="F48" i="171"/>
  <c r="E48" i="171"/>
  <c r="D48" i="171"/>
  <c r="C48" i="171"/>
  <c r="AA48" i="172"/>
  <c r="Y48" i="172"/>
  <c r="X48" i="172"/>
  <c r="Z48" i="172" s="1"/>
  <c r="W48" i="172"/>
  <c r="V48" i="172"/>
  <c r="U48" i="172"/>
  <c r="T48" i="172"/>
  <c r="S48" i="172"/>
  <c r="R48" i="172"/>
  <c r="Q48" i="172"/>
  <c r="P48" i="172"/>
  <c r="O48" i="172"/>
  <c r="N48" i="172"/>
  <c r="M48" i="172"/>
  <c r="L48" i="172"/>
  <c r="K48" i="172"/>
  <c r="J48" i="172"/>
  <c r="I48" i="172"/>
  <c r="H48" i="172"/>
  <c r="G48" i="172"/>
  <c r="F48" i="172"/>
  <c r="E48" i="172"/>
  <c r="D48" i="172"/>
  <c r="C48" i="172"/>
  <c r="AA48" i="173"/>
  <c r="Y48" i="173"/>
  <c r="X48" i="173"/>
  <c r="Z48" i="173" s="1"/>
  <c r="W48" i="173"/>
  <c r="V48" i="173"/>
  <c r="U48" i="173"/>
  <c r="T48" i="173"/>
  <c r="S48" i="173"/>
  <c r="R48" i="173"/>
  <c r="Q48" i="173"/>
  <c r="P48" i="173"/>
  <c r="O48" i="173"/>
  <c r="N48" i="173"/>
  <c r="M48" i="173"/>
  <c r="L48" i="173"/>
  <c r="K48" i="173"/>
  <c r="J48" i="173"/>
  <c r="I48" i="173"/>
  <c r="H48" i="173"/>
  <c r="G48" i="173"/>
  <c r="F48" i="173"/>
  <c r="E48" i="173"/>
  <c r="D48" i="173"/>
  <c r="C48" i="173"/>
  <c r="AA48" i="174"/>
  <c r="Y48" i="174"/>
  <c r="X48" i="174"/>
  <c r="Z48" i="174" s="1"/>
  <c r="W48" i="174"/>
  <c r="V48" i="174"/>
  <c r="U48" i="174"/>
  <c r="T48" i="174"/>
  <c r="S48" i="174"/>
  <c r="R48" i="174"/>
  <c r="Q48" i="174"/>
  <c r="P48" i="174"/>
  <c r="O48" i="174"/>
  <c r="N48" i="174"/>
  <c r="M48" i="174"/>
  <c r="L48" i="174"/>
  <c r="K48" i="174"/>
  <c r="J48" i="174"/>
  <c r="I48" i="174"/>
  <c r="H48" i="174"/>
  <c r="G48" i="174"/>
  <c r="F48" i="174"/>
  <c r="E48" i="174"/>
  <c r="D48" i="174"/>
  <c r="C48" i="174"/>
  <c r="AA48" i="175"/>
  <c r="Y48" i="175"/>
  <c r="X48" i="175"/>
  <c r="Z48" i="175" s="1"/>
  <c r="W48" i="175"/>
  <c r="V48" i="175"/>
  <c r="U48" i="175"/>
  <c r="T48" i="175"/>
  <c r="S48" i="175"/>
  <c r="R48" i="175"/>
  <c r="Q48" i="175"/>
  <c r="P48" i="175"/>
  <c r="O48" i="175"/>
  <c r="N48" i="175"/>
  <c r="M48" i="175"/>
  <c r="L48" i="175"/>
  <c r="K48" i="175"/>
  <c r="J48" i="175"/>
  <c r="I48" i="175"/>
  <c r="H48" i="175"/>
  <c r="G48" i="175"/>
  <c r="F48" i="175"/>
  <c r="E48" i="175"/>
  <c r="D48" i="175"/>
  <c r="C48" i="175"/>
  <c r="AA48" i="176"/>
  <c r="Y48" i="176"/>
  <c r="X48" i="176"/>
  <c r="Z48" i="176" s="1"/>
  <c r="W48" i="176"/>
  <c r="V48" i="176"/>
  <c r="U48" i="176"/>
  <c r="T48" i="176"/>
  <c r="S48" i="176"/>
  <c r="R48" i="176"/>
  <c r="Q48" i="176"/>
  <c r="P48" i="176"/>
  <c r="O48" i="176"/>
  <c r="N48" i="176"/>
  <c r="M48" i="176"/>
  <c r="L48" i="176"/>
  <c r="K48" i="176"/>
  <c r="J48" i="176"/>
  <c r="I48" i="176"/>
  <c r="H48" i="176"/>
  <c r="G48" i="176"/>
  <c r="F48" i="176"/>
  <c r="E48" i="176"/>
  <c r="D48" i="176"/>
  <c r="C48" i="176"/>
  <c r="AA48" i="177"/>
  <c r="Y48" i="177"/>
  <c r="X48" i="177"/>
  <c r="Z48" i="177" s="1"/>
  <c r="W48" i="177"/>
  <c r="V48" i="177"/>
  <c r="U48" i="177"/>
  <c r="T48" i="177"/>
  <c r="S48" i="177"/>
  <c r="R48" i="177"/>
  <c r="Q48" i="177"/>
  <c r="P48" i="177"/>
  <c r="O48" i="177"/>
  <c r="N48" i="177"/>
  <c r="M48" i="177"/>
  <c r="L48" i="177"/>
  <c r="K48" i="177"/>
  <c r="J48" i="177"/>
  <c r="I48" i="177"/>
  <c r="H48" i="177"/>
  <c r="G48" i="177"/>
  <c r="F48" i="177"/>
  <c r="E48" i="177"/>
  <c r="D48" i="177"/>
  <c r="C48" i="177"/>
  <c r="AA48" i="178"/>
  <c r="Y48" i="178"/>
  <c r="X48" i="178"/>
  <c r="Z48" i="178" s="1"/>
  <c r="W48" i="178"/>
  <c r="V48" i="178"/>
  <c r="U48" i="178"/>
  <c r="T48" i="178"/>
  <c r="S48" i="178"/>
  <c r="R48" i="178"/>
  <c r="Q48" i="178"/>
  <c r="P48" i="178"/>
  <c r="O48" i="178"/>
  <c r="N48" i="178"/>
  <c r="M48" i="178"/>
  <c r="L48" i="178"/>
  <c r="K48" i="178"/>
  <c r="J48" i="178"/>
  <c r="I48" i="178"/>
  <c r="H48" i="178"/>
  <c r="G48" i="178"/>
  <c r="F48" i="178"/>
  <c r="E48" i="178"/>
  <c r="D48" i="178"/>
  <c r="C48" i="178"/>
  <c r="AA48" i="179"/>
  <c r="Y48" i="179"/>
  <c r="X48" i="179"/>
  <c r="Z48" i="179" s="1"/>
  <c r="W48" i="179"/>
  <c r="V48" i="179"/>
  <c r="U48" i="179"/>
  <c r="T48" i="179"/>
  <c r="S48" i="179"/>
  <c r="R48" i="179"/>
  <c r="Q48" i="179"/>
  <c r="P48" i="179"/>
  <c r="O48" i="179"/>
  <c r="N48" i="179"/>
  <c r="M48" i="179"/>
  <c r="L48" i="179"/>
  <c r="K48" i="179"/>
  <c r="J48" i="179"/>
  <c r="I48" i="179"/>
  <c r="H48" i="179"/>
  <c r="G48" i="179"/>
  <c r="F48" i="179"/>
  <c r="E48" i="179"/>
  <c r="D48" i="179"/>
  <c r="C48" i="179"/>
  <c r="AA48" i="180"/>
  <c r="Y48" i="180"/>
  <c r="X48" i="180"/>
  <c r="Z48" i="180" s="1"/>
  <c r="W48" i="180"/>
  <c r="V48" i="180"/>
  <c r="U48" i="180"/>
  <c r="T48" i="180"/>
  <c r="S48" i="180"/>
  <c r="R48" i="180"/>
  <c r="Q48" i="180"/>
  <c r="P48" i="180"/>
  <c r="O48" i="180"/>
  <c r="N48" i="180"/>
  <c r="M48" i="180"/>
  <c r="L48" i="180"/>
  <c r="K48" i="180"/>
  <c r="J48" i="180"/>
  <c r="I48" i="180"/>
  <c r="H48" i="180"/>
  <c r="G48" i="180"/>
  <c r="F48" i="180"/>
  <c r="E48" i="180"/>
  <c r="D48" i="180"/>
  <c r="C48" i="180"/>
  <c r="AA48" i="181"/>
  <c r="Y48" i="181"/>
  <c r="X48" i="181"/>
  <c r="Z48" i="181" s="1"/>
  <c r="W48" i="181"/>
  <c r="V48" i="181"/>
  <c r="U48" i="181"/>
  <c r="T48" i="181"/>
  <c r="S48" i="181"/>
  <c r="R48" i="181"/>
  <c r="Q48" i="181"/>
  <c r="P48" i="181"/>
  <c r="O48" i="181"/>
  <c r="N48" i="181"/>
  <c r="M48" i="181"/>
  <c r="L48" i="181"/>
  <c r="K48" i="181"/>
  <c r="J48" i="181"/>
  <c r="I48" i="181"/>
  <c r="H48" i="181"/>
  <c r="G48" i="181"/>
  <c r="F48" i="181"/>
  <c r="E48" i="181"/>
  <c r="D48" i="181"/>
  <c r="C48" i="181"/>
  <c r="AA48" i="182"/>
  <c r="Y48" i="182"/>
  <c r="X48" i="182"/>
  <c r="Z48" i="182" s="1"/>
  <c r="W48" i="182"/>
  <c r="V48" i="182"/>
  <c r="U48" i="182"/>
  <c r="T48" i="182"/>
  <c r="S48" i="182"/>
  <c r="R48" i="182"/>
  <c r="Q48" i="182"/>
  <c r="P48" i="182"/>
  <c r="O48" i="182"/>
  <c r="N48" i="182"/>
  <c r="M48" i="182"/>
  <c r="L48" i="182"/>
  <c r="K48" i="182"/>
  <c r="J48" i="182"/>
  <c r="I48" i="182"/>
  <c r="H48" i="182"/>
  <c r="G48" i="182"/>
  <c r="F48" i="182"/>
  <c r="E48" i="182"/>
  <c r="D48" i="182"/>
  <c r="C48" i="182"/>
  <c r="AA48" i="183"/>
  <c r="Y48" i="183"/>
  <c r="X48" i="183"/>
  <c r="Z48" i="183" s="1"/>
  <c r="W48" i="183"/>
  <c r="V48" i="183"/>
  <c r="U48" i="183"/>
  <c r="T48" i="183"/>
  <c r="S48" i="183"/>
  <c r="R48" i="183"/>
  <c r="Q48" i="183"/>
  <c r="P48" i="183"/>
  <c r="O48" i="183"/>
  <c r="N48" i="183"/>
  <c r="M48" i="183"/>
  <c r="L48" i="183"/>
  <c r="K48" i="183"/>
  <c r="J48" i="183"/>
  <c r="I48" i="183"/>
  <c r="H48" i="183"/>
  <c r="G48" i="183"/>
  <c r="F48" i="183"/>
  <c r="E48" i="183"/>
  <c r="D48" i="183"/>
  <c r="C48" i="183"/>
  <c r="AA48" i="184"/>
  <c r="Y48" i="184"/>
  <c r="X48" i="184"/>
  <c r="Z48" i="184" s="1"/>
  <c r="W48" i="184"/>
  <c r="V48" i="184"/>
  <c r="U48" i="184"/>
  <c r="T48" i="184"/>
  <c r="S48" i="184"/>
  <c r="R48" i="184"/>
  <c r="Q48" i="184"/>
  <c r="P48" i="184"/>
  <c r="O48" i="184"/>
  <c r="N48" i="184"/>
  <c r="M48" i="184"/>
  <c r="L48" i="184"/>
  <c r="K48" i="184"/>
  <c r="J48" i="184"/>
  <c r="I48" i="184"/>
  <c r="H48" i="184"/>
  <c r="G48" i="184"/>
  <c r="F48" i="184"/>
  <c r="E48" i="184"/>
  <c r="D48" i="184"/>
  <c r="C48" i="184"/>
  <c r="AA48" i="185"/>
  <c r="Y48" i="185"/>
  <c r="X48" i="185"/>
  <c r="Z48" i="185" s="1"/>
  <c r="W48" i="185"/>
  <c r="V48" i="185"/>
  <c r="U48" i="185"/>
  <c r="T48" i="185"/>
  <c r="S48" i="185"/>
  <c r="R48" i="185"/>
  <c r="Q48" i="185"/>
  <c r="P48" i="185"/>
  <c r="O48" i="185"/>
  <c r="N48" i="185"/>
  <c r="M48" i="185"/>
  <c r="L48" i="185"/>
  <c r="K48" i="185"/>
  <c r="J48" i="185"/>
  <c r="I48" i="185"/>
  <c r="H48" i="185"/>
  <c r="G48" i="185"/>
  <c r="F48" i="185"/>
  <c r="E48" i="185"/>
  <c r="D48" i="185"/>
  <c r="C48" i="185"/>
  <c r="AA48" i="186"/>
  <c r="Y48" i="186"/>
  <c r="X48" i="186"/>
  <c r="Z48" i="186" s="1"/>
  <c r="W48" i="186"/>
  <c r="V48" i="186"/>
  <c r="U48" i="186"/>
  <c r="T48" i="186"/>
  <c r="S48" i="186"/>
  <c r="R48" i="186"/>
  <c r="Q48" i="186"/>
  <c r="P48" i="186"/>
  <c r="O48" i="186"/>
  <c r="N48" i="186"/>
  <c r="M48" i="186"/>
  <c r="L48" i="186"/>
  <c r="K48" i="186"/>
  <c r="J48" i="186"/>
  <c r="I48" i="186"/>
  <c r="H48" i="186"/>
  <c r="G48" i="186"/>
  <c r="F48" i="186"/>
  <c r="E48" i="186"/>
  <c r="D48" i="186"/>
  <c r="C48" i="186"/>
  <c r="AA48" i="187"/>
  <c r="Y48" i="187"/>
  <c r="X48" i="187"/>
  <c r="Z48" i="187" s="1"/>
  <c r="W48" i="187"/>
  <c r="V48" i="187"/>
  <c r="U48" i="187"/>
  <c r="T48" i="187"/>
  <c r="S48" i="187"/>
  <c r="R48" i="187"/>
  <c r="Q48" i="187"/>
  <c r="P48" i="187"/>
  <c r="O48" i="187"/>
  <c r="N48" i="187"/>
  <c r="M48" i="187"/>
  <c r="L48" i="187"/>
  <c r="K48" i="187"/>
  <c r="J48" i="187"/>
  <c r="I48" i="187"/>
  <c r="H48" i="187"/>
  <c r="G48" i="187"/>
  <c r="F48" i="187"/>
  <c r="E48" i="187"/>
  <c r="D48" i="187"/>
  <c r="C48" i="187"/>
  <c r="AA48" i="188"/>
  <c r="Y48" i="188"/>
  <c r="X48" i="188"/>
  <c r="Z48" i="188" s="1"/>
  <c r="W48" i="188"/>
  <c r="V48" i="188"/>
  <c r="U48" i="188"/>
  <c r="T48" i="188"/>
  <c r="S48" i="188"/>
  <c r="R48" i="188"/>
  <c r="Q48" i="188"/>
  <c r="P48" i="188"/>
  <c r="O48" i="188"/>
  <c r="N48" i="188"/>
  <c r="M48" i="188"/>
  <c r="L48" i="188"/>
  <c r="K48" i="188"/>
  <c r="J48" i="188"/>
  <c r="I48" i="188"/>
  <c r="H48" i="188"/>
  <c r="G48" i="188"/>
  <c r="F48" i="188"/>
  <c r="E48" i="188"/>
  <c r="D48" i="188"/>
  <c r="C48" i="188"/>
  <c r="AA48" i="189"/>
  <c r="Y48" i="189"/>
  <c r="X48" i="189"/>
  <c r="Z48" i="189" s="1"/>
  <c r="W48" i="189"/>
  <c r="V48" i="189"/>
  <c r="U48" i="189"/>
  <c r="T48" i="189"/>
  <c r="S48" i="189"/>
  <c r="R48" i="189"/>
  <c r="Q48" i="189"/>
  <c r="P48" i="189"/>
  <c r="O48" i="189"/>
  <c r="N48" i="189"/>
  <c r="M48" i="189"/>
  <c r="L48" i="189"/>
  <c r="K48" i="189"/>
  <c r="J48" i="189"/>
  <c r="I48" i="189"/>
  <c r="H48" i="189"/>
  <c r="G48" i="189"/>
  <c r="F48" i="189"/>
  <c r="E48" i="189"/>
  <c r="D48" i="189"/>
  <c r="C48" i="189"/>
  <c r="AA48" i="190"/>
  <c r="Y48" i="190"/>
  <c r="X48" i="190"/>
  <c r="Z48" i="190" s="1"/>
  <c r="W48" i="190"/>
  <c r="V48" i="190"/>
  <c r="U48" i="190"/>
  <c r="T48" i="190"/>
  <c r="S48" i="190"/>
  <c r="R48" i="190"/>
  <c r="Q48" i="190"/>
  <c r="P48" i="190"/>
  <c r="O48" i="190"/>
  <c r="N48" i="190"/>
  <c r="M48" i="190"/>
  <c r="L48" i="190"/>
  <c r="K48" i="190"/>
  <c r="J48" i="190"/>
  <c r="I48" i="190"/>
  <c r="H48" i="190"/>
  <c r="G48" i="190"/>
  <c r="F48" i="190"/>
  <c r="E48" i="190"/>
  <c r="D48" i="190"/>
  <c r="C48" i="190"/>
  <c r="AA48" i="191"/>
  <c r="Y48" i="191"/>
  <c r="X48" i="191"/>
  <c r="Z48" i="191" s="1"/>
  <c r="W48" i="191"/>
  <c r="V48" i="191"/>
  <c r="U48" i="191"/>
  <c r="T48" i="191"/>
  <c r="S48" i="191"/>
  <c r="R48" i="191"/>
  <c r="Q48" i="191"/>
  <c r="P48" i="191"/>
  <c r="O48" i="191"/>
  <c r="N48" i="191"/>
  <c r="M48" i="191"/>
  <c r="L48" i="191"/>
  <c r="K48" i="191"/>
  <c r="J48" i="191"/>
  <c r="I48" i="191"/>
  <c r="H48" i="191"/>
  <c r="G48" i="191"/>
  <c r="F48" i="191"/>
  <c r="E48" i="191"/>
  <c r="D48" i="191"/>
  <c r="C48" i="191"/>
  <c r="AA48" i="192"/>
  <c r="Y48" i="192"/>
  <c r="X48" i="192"/>
  <c r="Z48" i="192" s="1"/>
  <c r="W48" i="192"/>
  <c r="V48" i="192"/>
  <c r="U48" i="192"/>
  <c r="T48" i="192"/>
  <c r="S48" i="192"/>
  <c r="R48" i="192"/>
  <c r="Q48" i="192"/>
  <c r="P48" i="192"/>
  <c r="O48" i="192"/>
  <c r="N48" i="192"/>
  <c r="M48" i="192"/>
  <c r="L48" i="192"/>
  <c r="K48" i="192"/>
  <c r="J48" i="192"/>
  <c r="I48" i="192"/>
  <c r="H48" i="192"/>
  <c r="G48" i="192"/>
  <c r="F48" i="192"/>
  <c r="E48" i="192"/>
  <c r="D48" i="192"/>
  <c r="C48" i="192"/>
  <c r="AA48" i="193"/>
  <c r="Y48" i="193"/>
  <c r="X48" i="193"/>
  <c r="Z48" i="193" s="1"/>
  <c r="W48" i="193"/>
  <c r="V48" i="193"/>
  <c r="U48" i="193"/>
  <c r="T48" i="193"/>
  <c r="S48" i="193"/>
  <c r="R48" i="193"/>
  <c r="Q48" i="193"/>
  <c r="P48" i="193"/>
  <c r="O48" i="193"/>
  <c r="N48" i="193"/>
  <c r="M48" i="193"/>
  <c r="L48" i="193"/>
  <c r="K48" i="193"/>
  <c r="J48" i="193"/>
  <c r="I48" i="193"/>
  <c r="H48" i="193"/>
  <c r="G48" i="193"/>
  <c r="F48" i="193"/>
  <c r="E48" i="193"/>
  <c r="D48" i="193"/>
  <c r="C48" i="193"/>
  <c r="AA48" i="194"/>
  <c r="Y48" i="194"/>
  <c r="X48" i="194"/>
  <c r="Z48" i="194" s="1"/>
  <c r="W48" i="194"/>
  <c r="V48" i="194"/>
  <c r="U48" i="194"/>
  <c r="T48" i="194"/>
  <c r="S48" i="194"/>
  <c r="R48" i="194"/>
  <c r="Q48" i="194"/>
  <c r="P48" i="194"/>
  <c r="O48" i="194"/>
  <c r="N48" i="194"/>
  <c r="M48" i="194"/>
  <c r="L48" i="194"/>
  <c r="K48" i="194"/>
  <c r="J48" i="194"/>
  <c r="I48" i="194"/>
  <c r="H48" i="194"/>
  <c r="G48" i="194"/>
  <c r="F48" i="194"/>
  <c r="E48" i="194"/>
  <c r="D48" i="194"/>
  <c r="C48" i="194"/>
  <c r="AA48" i="195"/>
  <c r="Y48" i="195"/>
  <c r="X48" i="195"/>
  <c r="Z48" i="195" s="1"/>
  <c r="W48" i="195"/>
  <c r="V48" i="195"/>
  <c r="U48" i="195"/>
  <c r="T48" i="195"/>
  <c r="S48" i="195"/>
  <c r="R48" i="195"/>
  <c r="Q48" i="195"/>
  <c r="P48" i="195"/>
  <c r="O48" i="195"/>
  <c r="N48" i="195"/>
  <c r="M48" i="195"/>
  <c r="L48" i="195"/>
  <c r="K48" i="195"/>
  <c r="J48" i="195"/>
  <c r="I48" i="195"/>
  <c r="H48" i="195"/>
  <c r="G48" i="195"/>
  <c r="F48" i="195"/>
  <c r="E48" i="195"/>
  <c r="D48" i="195"/>
  <c r="C48" i="195"/>
  <c r="AA48" i="196"/>
  <c r="Y48" i="196"/>
  <c r="X48" i="196"/>
  <c r="Z48" i="196" s="1"/>
  <c r="W48" i="196"/>
  <c r="V48" i="196"/>
  <c r="U48" i="196"/>
  <c r="T48" i="196"/>
  <c r="S48" i="196"/>
  <c r="R48" i="196"/>
  <c r="Q48" i="196"/>
  <c r="P48" i="196"/>
  <c r="O48" i="196"/>
  <c r="N48" i="196"/>
  <c r="M48" i="196"/>
  <c r="L48" i="196"/>
  <c r="K48" i="196"/>
  <c r="J48" i="196"/>
  <c r="I48" i="196"/>
  <c r="H48" i="196"/>
  <c r="G48" i="196"/>
  <c r="F48" i="196"/>
  <c r="E48" i="196"/>
  <c r="D48" i="196"/>
  <c r="C48" i="196"/>
  <c r="AA48" i="197"/>
  <c r="Y48" i="197"/>
  <c r="X48" i="197"/>
  <c r="Z48" i="197" s="1"/>
  <c r="W48" i="197"/>
  <c r="V48" i="197"/>
  <c r="U48" i="197"/>
  <c r="T48" i="197"/>
  <c r="S48" i="197"/>
  <c r="R48" i="197"/>
  <c r="Q48" i="197"/>
  <c r="P48" i="197"/>
  <c r="O48" i="197"/>
  <c r="N48" i="197"/>
  <c r="M48" i="197"/>
  <c r="L48" i="197"/>
  <c r="K48" i="197"/>
  <c r="J48" i="197"/>
  <c r="I48" i="197"/>
  <c r="H48" i="197"/>
  <c r="G48" i="197"/>
  <c r="F48" i="197"/>
  <c r="E48" i="197"/>
  <c r="D48" i="197"/>
  <c r="C48" i="197"/>
  <c r="AA48" i="198"/>
  <c r="Y48" i="198"/>
  <c r="X48" i="198"/>
  <c r="Z48" i="198" s="1"/>
  <c r="W48" i="198"/>
  <c r="V48" i="198"/>
  <c r="U48" i="198"/>
  <c r="T48" i="198"/>
  <c r="S48" i="198"/>
  <c r="R48" i="198"/>
  <c r="Q48" i="198"/>
  <c r="P48" i="198"/>
  <c r="O48" i="198"/>
  <c r="N48" i="198"/>
  <c r="M48" i="198"/>
  <c r="L48" i="198"/>
  <c r="K48" i="198"/>
  <c r="J48" i="198"/>
  <c r="I48" i="198"/>
  <c r="H48" i="198"/>
  <c r="G48" i="198"/>
  <c r="F48" i="198"/>
  <c r="E48" i="198"/>
  <c r="D48" i="198"/>
  <c r="C48" i="198"/>
  <c r="AA48" i="199"/>
  <c r="Y48" i="199"/>
  <c r="X48" i="199"/>
  <c r="Z48" i="199" s="1"/>
  <c r="W48" i="199"/>
  <c r="V48" i="199"/>
  <c r="U48" i="199"/>
  <c r="T48" i="199"/>
  <c r="S48" i="199"/>
  <c r="R48" i="199"/>
  <c r="Q48" i="199"/>
  <c r="P48" i="199"/>
  <c r="O48" i="199"/>
  <c r="N48" i="199"/>
  <c r="M48" i="199"/>
  <c r="L48" i="199"/>
  <c r="K48" i="199"/>
  <c r="J48" i="199"/>
  <c r="I48" i="199"/>
  <c r="H48" i="199"/>
  <c r="G48" i="199"/>
  <c r="F48" i="199"/>
  <c r="E48" i="199"/>
  <c r="D48" i="199"/>
  <c r="C48" i="199"/>
  <c r="AA48" i="200"/>
  <c r="Y48" i="200"/>
  <c r="X48" i="200"/>
  <c r="Z48" i="200" s="1"/>
  <c r="W48" i="200"/>
  <c r="V48" i="200"/>
  <c r="U48" i="200"/>
  <c r="T48" i="200"/>
  <c r="S48" i="200"/>
  <c r="R48" i="200"/>
  <c r="Q48" i="200"/>
  <c r="P48" i="200"/>
  <c r="O48" i="200"/>
  <c r="N48" i="200"/>
  <c r="M48" i="200"/>
  <c r="L48" i="200"/>
  <c r="K48" i="200"/>
  <c r="J48" i="200"/>
  <c r="I48" i="200"/>
  <c r="H48" i="200"/>
  <c r="G48" i="200"/>
  <c r="F48" i="200"/>
  <c r="E48" i="200"/>
  <c r="D48" i="200"/>
  <c r="C48" i="200"/>
  <c r="AA48" i="201"/>
  <c r="Y48" i="201"/>
  <c r="X48" i="201"/>
  <c r="Z48" i="201" s="1"/>
  <c r="W48" i="201"/>
  <c r="V48" i="201"/>
  <c r="U48" i="201"/>
  <c r="T48" i="201"/>
  <c r="S48" i="201"/>
  <c r="R48" i="201"/>
  <c r="Q48" i="201"/>
  <c r="P48" i="201"/>
  <c r="O48" i="201"/>
  <c r="N48" i="201"/>
  <c r="M48" i="201"/>
  <c r="L48" i="201"/>
  <c r="K48" i="201"/>
  <c r="J48" i="201"/>
  <c r="I48" i="201"/>
  <c r="H48" i="201"/>
  <c r="G48" i="201"/>
  <c r="F48" i="201"/>
  <c r="E48" i="201"/>
  <c r="D48" i="201"/>
  <c r="C48" i="201"/>
  <c r="AA48" i="202"/>
  <c r="Y48" i="202"/>
  <c r="X48" i="202"/>
  <c r="Z48" i="202" s="1"/>
  <c r="W48" i="202"/>
  <c r="V48" i="202"/>
  <c r="U48" i="202"/>
  <c r="T48" i="202"/>
  <c r="S48" i="202"/>
  <c r="R48" i="202"/>
  <c r="Q48" i="202"/>
  <c r="P48" i="202"/>
  <c r="O48" i="202"/>
  <c r="N48" i="202"/>
  <c r="M48" i="202"/>
  <c r="L48" i="202"/>
  <c r="K48" i="202"/>
  <c r="J48" i="202"/>
  <c r="I48" i="202"/>
  <c r="H48" i="202"/>
  <c r="G48" i="202"/>
  <c r="F48" i="202"/>
  <c r="E48" i="202"/>
  <c r="D48" i="202"/>
  <c r="C48" i="202"/>
  <c r="AA48" i="203"/>
  <c r="Y48" i="203"/>
  <c r="X48" i="203"/>
  <c r="Z48" i="203" s="1"/>
  <c r="W48" i="203"/>
  <c r="V48" i="203"/>
  <c r="U48" i="203"/>
  <c r="T48" i="203"/>
  <c r="S48" i="203"/>
  <c r="R48" i="203"/>
  <c r="Q48" i="203"/>
  <c r="P48" i="203"/>
  <c r="O48" i="203"/>
  <c r="N48" i="203"/>
  <c r="M48" i="203"/>
  <c r="L48" i="203"/>
  <c r="K48" i="203"/>
  <c r="J48" i="203"/>
  <c r="I48" i="203"/>
  <c r="H48" i="203"/>
  <c r="G48" i="203"/>
  <c r="F48" i="203"/>
  <c r="E48" i="203"/>
  <c r="D48" i="203"/>
  <c r="C48" i="203"/>
  <c r="AA48" i="204"/>
  <c r="Y48" i="204"/>
  <c r="X48" i="204"/>
  <c r="Z48" i="204" s="1"/>
  <c r="W48" i="204"/>
  <c r="V48" i="204"/>
  <c r="U48" i="204"/>
  <c r="T48" i="204"/>
  <c r="S48" i="204"/>
  <c r="R48" i="204"/>
  <c r="Q48" i="204"/>
  <c r="P48" i="204"/>
  <c r="O48" i="204"/>
  <c r="N48" i="204"/>
  <c r="M48" i="204"/>
  <c r="L48" i="204"/>
  <c r="K48" i="204"/>
  <c r="J48" i="204"/>
  <c r="I48" i="204"/>
  <c r="H48" i="204"/>
  <c r="G48" i="204"/>
  <c r="F48" i="204"/>
  <c r="E48" i="204"/>
  <c r="D48" i="204"/>
  <c r="C48" i="204"/>
  <c r="AA48" i="205"/>
  <c r="Y48" i="205"/>
  <c r="X48" i="205"/>
  <c r="Z48" i="205" s="1"/>
  <c r="W48" i="205"/>
  <c r="V48" i="205"/>
  <c r="U48" i="205"/>
  <c r="T48" i="205"/>
  <c r="S48" i="205"/>
  <c r="R48" i="205"/>
  <c r="Q48" i="205"/>
  <c r="P48" i="205"/>
  <c r="O48" i="205"/>
  <c r="N48" i="205"/>
  <c r="M48" i="205"/>
  <c r="L48" i="205"/>
  <c r="K48" i="205"/>
  <c r="J48" i="205"/>
  <c r="I48" i="205"/>
  <c r="H48" i="205"/>
  <c r="G48" i="205"/>
  <c r="F48" i="205"/>
  <c r="E48" i="205"/>
  <c r="D48" i="205"/>
  <c r="C48" i="205"/>
  <c r="AA48" i="206"/>
  <c r="Y48" i="206"/>
  <c r="X48" i="206"/>
  <c r="Z48" i="206" s="1"/>
  <c r="W48" i="206"/>
  <c r="V48" i="206"/>
  <c r="U48" i="206"/>
  <c r="T48" i="206"/>
  <c r="S48" i="206"/>
  <c r="R48" i="206"/>
  <c r="Q48" i="206"/>
  <c r="P48" i="206"/>
  <c r="O48" i="206"/>
  <c r="N48" i="206"/>
  <c r="M48" i="206"/>
  <c r="L48" i="206"/>
  <c r="K48" i="206"/>
  <c r="J48" i="206"/>
  <c r="I48" i="206"/>
  <c r="H48" i="206"/>
  <c r="G48" i="206"/>
  <c r="F48" i="206"/>
  <c r="E48" i="206"/>
  <c r="D48" i="206"/>
  <c r="C48" i="206"/>
  <c r="AA48" i="207"/>
  <c r="Y48" i="207"/>
  <c r="X48" i="207"/>
  <c r="Z48" i="207" s="1"/>
  <c r="W48" i="207"/>
  <c r="V48" i="207"/>
  <c r="U48" i="207"/>
  <c r="T48" i="207"/>
  <c r="S48" i="207"/>
  <c r="R48" i="207"/>
  <c r="Q48" i="207"/>
  <c r="P48" i="207"/>
  <c r="O48" i="207"/>
  <c r="N48" i="207"/>
  <c r="M48" i="207"/>
  <c r="L48" i="207"/>
  <c r="K48" i="207"/>
  <c r="J48" i="207"/>
  <c r="I48" i="207"/>
  <c r="H48" i="207"/>
  <c r="G48" i="207"/>
  <c r="F48" i="207"/>
  <c r="E48" i="207"/>
  <c r="D48" i="207"/>
  <c r="C48" i="207"/>
  <c r="AA48" i="208"/>
  <c r="Y48" i="208"/>
  <c r="X48" i="208"/>
  <c r="Z48" i="208" s="1"/>
  <c r="W48" i="208"/>
  <c r="V48" i="208"/>
  <c r="U48" i="208"/>
  <c r="T48" i="208"/>
  <c r="S48" i="208"/>
  <c r="R48" i="208"/>
  <c r="Q48" i="208"/>
  <c r="P48" i="208"/>
  <c r="O48" i="208"/>
  <c r="N48" i="208"/>
  <c r="M48" i="208"/>
  <c r="L48" i="208"/>
  <c r="K48" i="208"/>
  <c r="J48" i="208"/>
  <c r="I48" i="208"/>
  <c r="H48" i="208"/>
  <c r="G48" i="208"/>
  <c r="F48" i="208"/>
  <c r="E48" i="208"/>
  <c r="D48" i="208"/>
  <c r="C48" i="208"/>
  <c r="AA48" i="209"/>
  <c r="Y48" i="209"/>
  <c r="X48" i="209"/>
  <c r="Z48" i="209" s="1"/>
  <c r="W48" i="209"/>
  <c r="V48" i="209"/>
  <c r="U48" i="209"/>
  <c r="T48" i="209"/>
  <c r="S48" i="209"/>
  <c r="R48" i="209"/>
  <c r="Q48" i="209"/>
  <c r="P48" i="209"/>
  <c r="O48" i="209"/>
  <c r="N48" i="209"/>
  <c r="M48" i="209"/>
  <c r="L48" i="209"/>
  <c r="K48" i="209"/>
  <c r="J48" i="209"/>
  <c r="I48" i="209"/>
  <c r="H48" i="209"/>
  <c r="G48" i="209"/>
  <c r="F48" i="209"/>
  <c r="E48" i="209"/>
  <c r="D48" i="209"/>
  <c r="C48" i="209"/>
  <c r="AA48" i="210"/>
  <c r="Y48" i="210"/>
  <c r="X48" i="210"/>
  <c r="Z48" i="210" s="1"/>
  <c r="W48" i="210"/>
  <c r="V48" i="210"/>
  <c r="U48" i="210"/>
  <c r="T48" i="210"/>
  <c r="S48" i="210"/>
  <c r="R48" i="210"/>
  <c r="Q48" i="210"/>
  <c r="P48" i="210"/>
  <c r="O48" i="210"/>
  <c r="N48" i="210"/>
  <c r="M48" i="210"/>
  <c r="L48" i="210"/>
  <c r="K48" i="210"/>
  <c r="J48" i="210"/>
  <c r="I48" i="210"/>
  <c r="H48" i="210"/>
  <c r="G48" i="210"/>
  <c r="F48" i="210"/>
  <c r="E48" i="210"/>
  <c r="D48" i="210"/>
  <c r="C48" i="210"/>
  <c r="AA48" i="211"/>
  <c r="Y48" i="211"/>
  <c r="X48" i="211"/>
  <c r="Z48" i="211" s="1"/>
  <c r="W48" i="211"/>
  <c r="V48" i="211"/>
  <c r="U48" i="211"/>
  <c r="T48" i="211"/>
  <c r="S48" i="211"/>
  <c r="R48" i="211"/>
  <c r="Q48" i="211"/>
  <c r="P48" i="211"/>
  <c r="O48" i="211"/>
  <c r="N48" i="211"/>
  <c r="M48" i="211"/>
  <c r="L48" i="211"/>
  <c r="K48" i="211"/>
  <c r="J48" i="211"/>
  <c r="I48" i="211"/>
  <c r="H48" i="211"/>
  <c r="G48" i="211"/>
  <c r="F48" i="211"/>
  <c r="E48" i="211"/>
  <c r="D48" i="211"/>
  <c r="C48" i="211"/>
  <c r="AA48" i="212"/>
  <c r="Y48" i="212"/>
  <c r="X48" i="212"/>
  <c r="Z48" i="212" s="1"/>
  <c r="W48" i="212"/>
  <c r="V48" i="212"/>
  <c r="U48" i="212"/>
  <c r="T48" i="212"/>
  <c r="S48" i="212"/>
  <c r="R48" i="212"/>
  <c r="Q48" i="212"/>
  <c r="P48" i="212"/>
  <c r="O48" i="212"/>
  <c r="N48" i="212"/>
  <c r="M48" i="212"/>
  <c r="L48" i="212"/>
  <c r="K48" i="212"/>
  <c r="J48" i="212"/>
  <c r="I48" i="212"/>
  <c r="H48" i="212"/>
  <c r="G48" i="212"/>
  <c r="F48" i="212"/>
  <c r="E48" i="212"/>
  <c r="D48" i="212"/>
  <c r="C48" i="212"/>
  <c r="AA48" i="213"/>
  <c r="Y48" i="213"/>
  <c r="X48" i="213"/>
  <c r="Z48" i="213" s="1"/>
  <c r="W48" i="213"/>
  <c r="V48" i="213"/>
  <c r="U48" i="213"/>
  <c r="T48" i="213"/>
  <c r="S48" i="213"/>
  <c r="R48" i="213"/>
  <c r="Q48" i="213"/>
  <c r="P48" i="213"/>
  <c r="O48" i="213"/>
  <c r="N48" i="213"/>
  <c r="M48" i="213"/>
  <c r="L48" i="213"/>
  <c r="K48" i="213"/>
  <c r="J48" i="213"/>
  <c r="I48" i="213"/>
  <c r="H48" i="213"/>
  <c r="G48" i="213"/>
  <c r="F48" i="213"/>
  <c r="E48" i="213"/>
  <c r="D48" i="213"/>
  <c r="C48" i="213"/>
  <c r="AA48" i="214"/>
  <c r="Y48" i="214"/>
  <c r="X48" i="214"/>
  <c r="Z48" i="214" s="1"/>
  <c r="W48" i="214"/>
  <c r="V48" i="214"/>
  <c r="U48" i="214"/>
  <c r="T48" i="214"/>
  <c r="S48" i="214"/>
  <c r="R48" i="214"/>
  <c r="Q48" i="214"/>
  <c r="P48" i="214"/>
  <c r="O48" i="214"/>
  <c r="N48" i="214"/>
  <c r="M48" i="214"/>
  <c r="L48" i="214"/>
  <c r="K48" i="214"/>
  <c r="J48" i="214"/>
  <c r="I48" i="214"/>
  <c r="H48" i="214"/>
  <c r="G48" i="214"/>
  <c r="F48" i="214"/>
  <c r="E48" i="214"/>
  <c r="D48" i="214"/>
  <c r="C48" i="214"/>
  <c r="AA48" i="215"/>
  <c r="Y48" i="215"/>
  <c r="X48" i="215"/>
  <c r="Z48" i="215" s="1"/>
  <c r="W48" i="215"/>
  <c r="V48" i="215"/>
  <c r="U48" i="215"/>
  <c r="T48" i="215"/>
  <c r="S48" i="215"/>
  <c r="R48" i="215"/>
  <c r="Q48" i="215"/>
  <c r="P48" i="215"/>
  <c r="O48" i="215"/>
  <c r="N48" i="215"/>
  <c r="M48" i="215"/>
  <c r="L48" i="215"/>
  <c r="K48" i="215"/>
  <c r="J48" i="215"/>
  <c r="I48" i="215"/>
  <c r="H48" i="215"/>
  <c r="G48" i="215"/>
  <c r="F48" i="215"/>
  <c r="E48" i="215"/>
  <c r="D48" i="215"/>
  <c r="C48" i="215"/>
  <c r="AA48" i="216"/>
  <c r="Y48" i="216"/>
  <c r="X48" i="216"/>
  <c r="Z48" i="216" s="1"/>
  <c r="W48" i="216"/>
  <c r="V48" i="216"/>
  <c r="U48" i="216"/>
  <c r="T48" i="216"/>
  <c r="S48" i="216"/>
  <c r="R48" i="216"/>
  <c r="Q48" i="216"/>
  <c r="P48" i="216"/>
  <c r="O48" i="216"/>
  <c r="N48" i="216"/>
  <c r="M48" i="216"/>
  <c r="L48" i="216"/>
  <c r="K48" i="216"/>
  <c r="J48" i="216"/>
  <c r="I48" i="216"/>
  <c r="H48" i="216"/>
  <c r="G48" i="216"/>
  <c r="F48" i="216"/>
  <c r="E48" i="216"/>
  <c r="D48" i="216"/>
  <c r="C48" i="216"/>
  <c r="AA48" i="217"/>
  <c r="Y48" i="217"/>
  <c r="X48" i="217"/>
  <c r="Z48" i="217" s="1"/>
  <c r="W48" i="217"/>
  <c r="V48" i="217"/>
  <c r="U48" i="217"/>
  <c r="T48" i="217"/>
  <c r="S48" i="217"/>
  <c r="R48" i="217"/>
  <c r="Q48" i="217"/>
  <c r="P48" i="217"/>
  <c r="O48" i="217"/>
  <c r="N48" i="217"/>
  <c r="M48" i="217"/>
  <c r="L48" i="217"/>
  <c r="K48" i="217"/>
  <c r="J48" i="217"/>
  <c r="I48" i="217"/>
  <c r="H48" i="217"/>
  <c r="G48" i="217"/>
  <c r="F48" i="217"/>
  <c r="E48" i="217"/>
  <c r="D48" i="217"/>
  <c r="C48" i="217"/>
  <c r="AA48" i="218"/>
  <c r="Y48" i="218"/>
  <c r="X48" i="218"/>
  <c r="Z48" i="218" s="1"/>
  <c r="W48" i="218"/>
  <c r="V48" i="218"/>
  <c r="U48" i="218"/>
  <c r="T48" i="218"/>
  <c r="S48" i="218"/>
  <c r="R48" i="218"/>
  <c r="Q48" i="218"/>
  <c r="P48" i="218"/>
  <c r="O48" i="218"/>
  <c r="N48" i="218"/>
  <c r="M48" i="218"/>
  <c r="L48" i="218"/>
  <c r="K48" i="218"/>
  <c r="J48" i="218"/>
  <c r="I48" i="218"/>
  <c r="H48" i="218"/>
  <c r="G48" i="218"/>
  <c r="F48" i="218"/>
  <c r="E48" i="218"/>
  <c r="D48" i="218"/>
  <c r="C48" i="218"/>
  <c r="AA48" i="219"/>
  <c r="Y48" i="219"/>
  <c r="X48" i="219"/>
  <c r="Z48" i="219" s="1"/>
  <c r="W48" i="219"/>
  <c r="V48" i="219"/>
  <c r="U48" i="219"/>
  <c r="T48" i="219"/>
  <c r="S48" i="219"/>
  <c r="R48" i="219"/>
  <c r="Q48" i="219"/>
  <c r="P48" i="219"/>
  <c r="O48" i="219"/>
  <c r="N48" i="219"/>
  <c r="M48" i="219"/>
  <c r="L48" i="219"/>
  <c r="K48" i="219"/>
  <c r="J48" i="219"/>
  <c r="I48" i="219"/>
  <c r="H48" i="219"/>
  <c r="G48" i="219"/>
  <c r="F48" i="219"/>
  <c r="E48" i="219"/>
  <c r="D48" i="219"/>
  <c r="C48" i="219"/>
  <c r="AA48" i="220"/>
  <c r="Y48" i="220"/>
  <c r="X48" i="220"/>
  <c r="Z48" i="220" s="1"/>
  <c r="W48" i="220"/>
  <c r="V48" i="220"/>
  <c r="U48" i="220"/>
  <c r="T48" i="220"/>
  <c r="S48" i="220"/>
  <c r="R48" i="220"/>
  <c r="Q48" i="220"/>
  <c r="P48" i="220"/>
  <c r="O48" i="220"/>
  <c r="N48" i="220"/>
  <c r="M48" i="220"/>
  <c r="L48" i="220"/>
  <c r="K48" i="220"/>
  <c r="J48" i="220"/>
  <c r="I48" i="220"/>
  <c r="H48" i="220"/>
  <c r="G48" i="220"/>
  <c r="F48" i="220"/>
  <c r="E48" i="220"/>
  <c r="D48" i="220"/>
  <c r="C48" i="220"/>
  <c r="AA48" i="221"/>
  <c r="Y48" i="221"/>
  <c r="X48" i="221"/>
  <c r="Z48" i="221" s="1"/>
  <c r="W48" i="221"/>
  <c r="V48" i="221"/>
  <c r="U48" i="221"/>
  <c r="T48" i="221"/>
  <c r="S48" i="221"/>
  <c r="R48" i="221"/>
  <c r="Q48" i="221"/>
  <c r="P48" i="221"/>
  <c r="O48" i="221"/>
  <c r="N48" i="221"/>
  <c r="M48" i="221"/>
  <c r="L48" i="221"/>
  <c r="K48" i="221"/>
  <c r="J48" i="221"/>
  <c r="I48" i="221"/>
  <c r="H48" i="221"/>
  <c r="G48" i="221"/>
  <c r="F48" i="221"/>
  <c r="E48" i="221"/>
  <c r="D48" i="221"/>
  <c r="C48" i="221"/>
  <c r="AA48" i="222"/>
  <c r="Y48" i="222"/>
  <c r="X48" i="222"/>
  <c r="Z48" i="222" s="1"/>
  <c r="W48" i="222"/>
  <c r="V48" i="222"/>
  <c r="U48" i="222"/>
  <c r="T48" i="222"/>
  <c r="S48" i="222"/>
  <c r="R48" i="222"/>
  <c r="Q48" i="222"/>
  <c r="P48" i="222"/>
  <c r="O48" i="222"/>
  <c r="N48" i="222"/>
  <c r="M48" i="222"/>
  <c r="L48" i="222"/>
  <c r="K48" i="222"/>
  <c r="J48" i="222"/>
  <c r="I48" i="222"/>
  <c r="H48" i="222"/>
  <c r="G48" i="222"/>
  <c r="F48" i="222"/>
  <c r="E48" i="222"/>
  <c r="D48" i="222"/>
  <c r="C48" i="222"/>
  <c r="AA48" i="223"/>
  <c r="Y48" i="223"/>
  <c r="X48" i="223"/>
  <c r="Z48" i="223" s="1"/>
  <c r="W48" i="223"/>
  <c r="V48" i="223"/>
  <c r="U48" i="223"/>
  <c r="T48" i="223"/>
  <c r="S48" i="223"/>
  <c r="R48" i="223"/>
  <c r="Q48" i="223"/>
  <c r="P48" i="223"/>
  <c r="O48" i="223"/>
  <c r="N48" i="223"/>
  <c r="M48" i="223"/>
  <c r="L48" i="223"/>
  <c r="K48" i="223"/>
  <c r="J48" i="223"/>
  <c r="I48" i="223"/>
  <c r="H48" i="223"/>
  <c r="G48" i="223"/>
  <c r="F48" i="223"/>
  <c r="E48" i="223"/>
  <c r="D48" i="223"/>
  <c r="C48" i="223"/>
  <c r="AA48" i="224"/>
  <c r="Y48" i="224"/>
  <c r="X48" i="224"/>
  <c r="Z48" i="224" s="1"/>
  <c r="W48" i="224"/>
  <c r="V48" i="224"/>
  <c r="U48" i="224"/>
  <c r="T48" i="224"/>
  <c r="S48" i="224"/>
  <c r="R48" i="224"/>
  <c r="Q48" i="224"/>
  <c r="P48" i="224"/>
  <c r="O48" i="224"/>
  <c r="N48" i="224"/>
  <c r="M48" i="224"/>
  <c r="L48" i="224"/>
  <c r="K48" i="224"/>
  <c r="J48" i="224"/>
  <c r="I48" i="224"/>
  <c r="H48" i="224"/>
  <c r="G48" i="224"/>
  <c r="F48" i="224"/>
  <c r="E48" i="224"/>
  <c r="D48" i="224"/>
  <c r="C48" i="224"/>
  <c r="AA48" i="225"/>
  <c r="Y48" i="225"/>
  <c r="X48" i="225"/>
  <c r="Z48" i="225" s="1"/>
  <c r="W48" i="225"/>
  <c r="V48" i="225"/>
  <c r="U48" i="225"/>
  <c r="T48" i="225"/>
  <c r="S48" i="225"/>
  <c r="R48" i="225"/>
  <c r="Q48" i="225"/>
  <c r="P48" i="225"/>
  <c r="O48" i="225"/>
  <c r="N48" i="225"/>
  <c r="M48" i="225"/>
  <c r="L48" i="225"/>
  <c r="K48" i="225"/>
  <c r="J48" i="225"/>
  <c r="I48" i="225"/>
  <c r="H48" i="225"/>
  <c r="G48" i="225"/>
  <c r="F48" i="225"/>
  <c r="E48" i="225"/>
  <c r="D48" i="225"/>
  <c r="C48" i="225"/>
  <c r="AA48" i="226"/>
  <c r="Y48" i="226"/>
  <c r="X48" i="226"/>
  <c r="Z48" i="226" s="1"/>
  <c r="W48" i="226"/>
  <c r="V48" i="226"/>
  <c r="U48" i="226"/>
  <c r="T48" i="226"/>
  <c r="S48" i="226"/>
  <c r="R48" i="226"/>
  <c r="Q48" i="226"/>
  <c r="P48" i="226"/>
  <c r="O48" i="226"/>
  <c r="N48" i="226"/>
  <c r="M48" i="226"/>
  <c r="L48" i="226"/>
  <c r="K48" i="226"/>
  <c r="J48" i="226"/>
  <c r="I48" i="226"/>
  <c r="H48" i="226"/>
  <c r="G48" i="226"/>
  <c r="F48" i="226"/>
  <c r="E48" i="226"/>
  <c r="D48" i="226"/>
  <c r="C48" i="226"/>
  <c r="AA48" i="227"/>
  <c r="Y48" i="227"/>
  <c r="X48" i="227"/>
  <c r="Z48" i="227" s="1"/>
  <c r="W48" i="227"/>
  <c r="V48" i="227"/>
  <c r="U48" i="227"/>
  <c r="T48" i="227"/>
  <c r="S48" i="227"/>
  <c r="R48" i="227"/>
  <c r="Q48" i="227"/>
  <c r="P48" i="227"/>
  <c r="O48" i="227"/>
  <c r="N48" i="227"/>
  <c r="M48" i="227"/>
  <c r="L48" i="227"/>
  <c r="K48" i="227"/>
  <c r="J48" i="227"/>
  <c r="I48" i="227"/>
  <c r="H48" i="227"/>
  <c r="G48" i="227"/>
  <c r="F48" i="227"/>
  <c r="E48" i="227"/>
  <c r="D48" i="227"/>
  <c r="C48" i="227"/>
  <c r="AA48" i="228"/>
  <c r="Y48" i="228"/>
  <c r="X48" i="228"/>
  <c r="Z48" i="228" s="1"/>
  <c r="W48" i="228"/>
  <c r="V48" i="228"/>
  <c r="U48" i="228"/>
  <c r="T48" i="228"/>
  <c r="S48" i="228"/>
  <c r="R48" i="228"/>
  <c r="Q48" i="228"/>
  <c r="P48" i="228"/>
  <c r="O48" i="228"/>
  <c r="N48" i="228"/>
  <c r="M48" i="228"/>
  <c r="L48" i="228"/>
  <c r="K48" i="228"/>
  <c r="J48" i="228"/>
  <c r="I48" i="228"/>
  <c r="H48" i="228"/>
  <c r="G48" i="228"/>
  <c r="F48" i="228"/>
  <c r="E48" i="228"/>
  <c r="D48" i="228"/>
  <c r="C48" i="228"/>
  <c r="AA48" i="229"/>
  <c r="Y48" i="229"/>
  <c r="X48" i="229"/>
  <c r="Z48" i="229" s="1"/>
  <c r="W48" i="229"/>
  <c r="V48" i="229"/>
  <c r="U48" i="229"/>
  <c r="T48" i="229"/>
  <c r="S48" i="229"/>
  <c r="R48" i="229"/>
  <c r="Q48" i="229"/>
  <c r="P48" i="229"/>
  <c r="O48" i="229"/>
  <c r="N48" i="229"/>
  <c r="M48" i="229"/>
  <c r="L48" i="229"/>
  <c r="K48" i="229"/>
  <c r="J48" i="229"/>
  <c r="I48" i="229"/>
  <c r="H48" i="229"/>
  <c r="G48" i="229"/>
  <c r="F48" i="229"/>
  <c r="E48" i="229"/>
  <c r="D48" i="229"/>
  <c r="C48" i="229"/>
  <c r="AA48" i="230"/>
  <c r="Y48" i="230"/>
  <c r="X48" i="230"/>
  <c r="Z48" i="230" s="1"/>
  <c r="W48" i="230"/>
  <c r="V48" i="230"/>
  <c r="U48" i="230"/>
  <c r="T48" i="230"/>
  <c r="S48" i="230"/>
  <c r="R48" i="230"/>
  <c r="Q48" i="230"/>
  <c r="P48" i="230"/>
  <c r="O48" i="230"/>
  <c r="N48" i="230"/>
  <c r="M48" i="230"/>
  <c r="L48" i="230"/>
  <c r="K48" i="230"/>
  <c r="J48" i="230"/>
  <c r="I48" i="230"/>
  <c r="H48" i="230"/>
  <c r="G48" i="230"/>
  <c r="F48" i="230"/>
  <c r="E48" i="230"/>
  <c r="D48" i="230"/>
  <c r="C48" i="230"/>
  <c r="AA48" i="231"/>
  <c r="Y48" i="231"/>
  <c r="X48" i="231"/>
  <c r="Z48" i="231" s="1"/>
  <c r="W48" i="231"/>
  <c r="V48" i="231"/>
  <c r="U48" i="231"/>
  <c r="T48" i="231"/>
  <c r="S48" i="231"/>
  <c r="R48" i="231"/>
  <c r="Q48" i="231"/>
  <c r="P48" i="231"/>
  <c r="O48" i="231"/>
  <c r="N48" i="231"/>
  <c r="M48" i="231"/>
  <c r="L48" i="231"/>
  <c r="K48" i="231"/>
  <c r="J48" i="231"/>
  <c r="I48" i="231"/>
  <c r="H48" i="231"/>
  <c r="G48" i="231"/>
  <c r="F48" i="231"/>
  <c r="E48" i="231"/>
  <c r="D48" i="231"/>
  <c r="C48" i="231"/>
  <c r="AA48" i="232"/>
  <c r="Y48" i="232"/>
  <c r="X48" i="232"/>
  <c r="Z48" i="232" s="1"/>
  <c r="W48" i="232"/>
  <c r="V48" i="232"/>
  <c r="U48" i="232"/>
  <c r="T48" i="232"/>
  <c r="S48" i="232"/>
  <c r="R48" i="232"/>
  <c r="Q48" i="232"/>
  <c r="P48" i="232"/>
  <c r="O48" i="232"/>
  <c r="N48" i="232"/>
  <c r="M48" i="232"/>
  <c r="L48" i="232"/>
  <c r="K48" i="232"/>
  <c r="J48" i="232"/>
  <c r="I48" i="232"/>
  <c r="H48" i="232"/>
  <c r="G48" i="232"/>
  <c r="F48" i="232"/>
  <c r="E48" i="232"/>
  <c r="D48" i="232"/>
  <c r="C48" i="232"/>
  <c r="AA48" i="233"/>
  <c r="Y48" i="233"/>
  <c r="X48" i="233"/>
  <c r="Z48" i="233" s="1"/>
  <c r="W48" i="233"/>
  <c r="V48" i="233"/>
  <c r="U48" i="233"/>
  <c r="T48" i="233"/>
  <c r="S48" i="233"/>
  <c r="R48" i="233"/>
  <c r="Q48" i="233"/>
  <c r="P48" i="233"/>
  <c r="O48" i="233"/>
  <c r="N48" i="233"/>
  <c r="M48" i="233"/>
  <c r="L48" i="233"/>
  <c r="K48" i="233"/>
  <c r="J48" i="233"/>
  <c r="I48" i="233"/>
  <c r="H48" i="233"/>
  <c r="G48" i="233"/>
  <c r="F48" i="233"/>
  <c r="E48" i="233"/>
  <c r="D48" i="233"/>
  <c r="C48" i="233"/>
  <c r="AA48" i="234"/>
  <c r="Y48" i="234"/>
  <c r="X48" i="234"/>
  <c r="Z48" i="234" s="1"/>
  <c r="W48" i="234"/>
  <c r="V48" i="234"/>
  <c r="U48" i="234"/>
  <c r="T48" i="234"/>
  <c r="S48" i="234"/>
  <c r="R48" i="234"/>
  <c r="Q48" i="234"/>
  <c r="P48" i="234"/>
  <c r="O48" i="234"/>
  <c r="N48" i="234"/>
  <c r="M48" i="234"/>
  <c r="L48" i="234"/>
  <c r="K48" i="234"/>
  <c r="J48" i="234"/>
  <c r="I48" i="234"/>
  <c r="H48" i="234"/>
  <c r="G48" i="234"/>
  <c r="F48" i="234"/>
  <c r="E48" i="234"/>
  <c r="D48" i="234"/>
  <c r="C48" i="234"/>
  <c r="AA48" i="235"/>
  <c r="Y48" i="235"/>
  <c r="X48" i="235"/>
  <c r="Z48" i="235" s="1"/>
  <c r="W48" i="235"/>
  <c r="V48" i="235"/>
  <c r="U48" i="235"/>
  <c r="T48" i="235"/>
  <c r="S48" i="235"/>
  <c r="R48" i="235"/>
  <c r="Q48" i="235"/>
  <c r="P48" i="235"/>
  <c r="O48" i="235"/>
  <c r="N48" i="235"/>
  <c r="M48" i="235"/>
  <c r="L48" i="235"/>
  <c r="K48" i="235"/>
  <c r="J48" i="235"/>
  <c r="I48" i="235"/>
  <c r="H48" i="235"/>
  <c r="G48" i="235"/>
  <c r="F48" i="235"/>
  <c r="E48" i="235"/>
  <c r="D48" i="235"/>
  <c r="C48" i="235"/>
  <c r="AA48" i="236"/>
  <c r="Y48" i="236"/>
  <c r="X48" i="236"/>
  <c r="Z48" i="236" s="1"/>
  <c r="W48" i="236"/>
  <c r="V48" i="236"/>
  <c r="U48" i="236"/>
  <c r="T48" i="236"/>
  <c r="S48" i="236"/>
  <c r="R48" i="236"/>
  <c r="Q48" i="236"/>
  <c r="P48" i="236"/>
  <c r="O48" i="236"/>
  <c r="N48" i="236"/>
  <c r="M48" i="236"/>
  <c r="L48" i="236"/>
  <c r="K48" i="236"/>
  <c r="J48" i="236"/>
  <c r="I48" i="236"/>
  <c r="H48" i="236"/>
  <c r="G48" i="236"/>
  <c r="F48" i="236"/>
  <c r="E48" i="236"/>
  <c r="D48" i="236"/>
  <c r="C48" i="236"/>
  <c r="AA48" i="237"/>
  <c r="Y48" i="237"/>
  <c r="X48" i="237"/>
  <c r="Z48" i="237" s="1"/>
  <c r="W48" i="237"/>
  <c r="V48" i="237"/>
  <c r="U48" i="237"/>
  <c r="T48" i="237"/>
  <c r="S48" i="237"/>
  <c r="R48" i="237"/>
  <c r="Q48" i="237"/>
  <c r="P48" i="237"/>
  <c r="O48" i="237"/>
  <c r="N48" i="237"/>
  <c r="M48" i="237"/>
  <c r="L48" i="237"/>
  <c r="K48" i="237"/>
  <c r="J48" i="237"/>
  <c r="I48" i="237"/>
  <c r="H48" i="237"/>
  <c r="G48" i="237"/>
  <c r="F48" i="237"/>
  <c r="E48" i="237"/>
  <c r="D48" i="237"/>
  <c r="C48" i="237"/>
  <c r="AA48" i="238"/>
  <c r="Y48" i="238"/>
  <c r="X48" i="238"/>
  <c r="Z48" i="238" s="1"/>
  <c r="W48" i="238"/>
  <c r="V48" i="238"/>
  <c r="U48" i="238"/>
  <c r="T48" i="238"/>
  <c r="S48" i="238"/>
  <c r="R48" i="238"/>
  <c r="Q48" i="238"/>
  <c r="P48" i="238"/>
  <c r="O48" i="238"/>
  <c r="N48" i="238"/>
  <c r="M48" i="238"/>
  <c r="L48" i="238"/>
  <c r="K48" i="238"/>
  <c r="J48" i="238"/>
  <c r="I48" i="238"/>
  <c r="H48" i="238"/>
  <c r="G48" i="238"/>
  <c r="F48" i="238"/>
  <c r="E48" i="238"/>
  <c r="D48" i="238"/>
  <c r="C48" i="238"/>
  <c r="AA48" i="239"/>
  <c r="Y48" i="239"/>
  <c r="X48" i="239"/>
  <c r="Z48" i="239" s="1"/>
  <c r="W48" i="239"/>
  <c r="V48" i="239"/>
  <c r="U48" i="239"/>
  <c r="T48" i="239"/>
  <c r="S48" i="239"/>
  <c r="R48" i="239"/>
  <c r="Q48" i="239"/>
  <c r="P48" i="239"/>
  <c r="O48" i="239"/>
  <c r="N48" i="239"/>
  <c r="M48" i="239"/>
  <c r="L48" i="239"/>
  <c r="K48" i="239"/>
  <c r="J48" i="239"/>
  <c r="I48" i="239"/>
  <c r="H48" i="239"/>
  <c r="G48" i="239"/>
  <c r="F48" i="239"/>
  <c r="E48" i="239"/>
  <c r="D48" i="239"/>
  <c r="C48" i="239"/>
  <c r="AA48" i="240"/>
  <c r="Y48" i="240"/>
  <c r="X48" i="240"/>
  <c r="Z48" i="240" s="1"/>
  <c r="W48" i="240"/>
  <c r="V48" i="240"/>
  <c r="U48" i="240"/>
  <c r="T48" i="240"/>
  <c r="S48" i="240"/>
  <c r="R48" i="240"/>
  <c r="Q48" i="240"/>
  <c r="P48" i="240"/>
  <c r="O48" i="240"/>
  <c r="N48" i="240"/>
  <c r="M48" i="240"/>
  <c r="L48" i="240"/>
  <c r="K48" i="240"/>
  <c r="J48" i="240"/>
  <c r="I48" i="240"/>
  <c r="H48" i="240"/>
  <c r="G48" i="240"/>
  <c r="F48" i="240"/>
  <c r="E48" i="240"/>
  <c r="D48" i="240"/>
  <c r="C48" i="240"/>
  <c r="AA48" i="241"/>
  <c r="Y48" i="241"/>
  <c r="X48" i="241"/>
  <c r="Z48" i="241" s="1"/>
  <c r="W48" i="241"/>
  <c r="V48" i="241"/>
  <c r="U48" i="241"/>
  <c r="T48" i="241"/>
  <c r="S48" i="241"/>
  <c r="R48" i="241"/>
  <c r="Q48" i="241"/>
  <c r="P48" i="241"/>
  <c r="O48" i="241"/>
  <c r="N48" i="241"/>
  <c r="M48" i="241"/>
  <c r="L48" i="241"/>
  <c r="K48" i="241"/>
  <c r="J48" i="241"/>
  <c r="I48" i="241"/>
  <c r="H48" i="241"/>
  <c r="G48" i="241"/>
  <c r="F48" i="241"/>
  <c r="E48" i="241"/>
  <c r="D48" i="241"/>
  <c r="C48" i="241"/>
  <c r="AA48" i="242"/>
  <c r="Y48" i="242"/>
  <c r="X48" i="242"/>
  <c r="Z48" i="242" s="1"/>
  <c r="W48" i="242"/>
  <c r="V48" i="242"/>
  <c r="U48" i="242"/>
  <c r="T48" i="242"/>
  <c r="S48" i="242"/>
  <c r="R48" i="242"/>
  <c r="Q48" i="242"/>
  <c r="P48" i="242"/>
  <c r="O48" i="242"/>
  <c r="N48" i="242"/>
  <c r="M48" i="242"/>
  <c r="L48" i="242"/>
  <c r="K48" i="242"/>
  <c r="J48" i="242"/>
  <c r="I48" i="242"/>
  <c r="H48" i="242"/>
  <c r="G48" i="242"/>
  <c r="F48" i="242"/>
  <c r="E48" i="242"/>
  <c r="D48" i="242"/>
  <c r="C48" i="242"/>
  <c r="AA48" i="243"/>
  <c r="Y48" i="243"/>
  <c r="X48" i="243"/>
  <c r="Z48" i="243" s="1"/>
  <c r="W48" i="243"/>
  <c r="V48" i="243"/>
  <c r="U48" i="243"/>
  <c r="T48" i="243"/>
  <c r="S48" i="243"/>
  <c r="R48" i="243"/>
  <c r="Q48" i="243"/>
  <c r="P48" i="243"/>
  <c r="O48" i="243"/>
  <c r="N48" i="243"/>
  <c r="M48" i="243"/>
  <c r="L48" i="243"/>
  <c r="K48" i="243"/>
  <c r="J48" i="243"/>
  <c r="I48" i="243"/>
  <c r="H48" i="243"/>
  <c r="G48" i="243"/>
  <c r="F48" i="243"/>
  <c r="E48" i="243"/>
  <c r="D48" i="243"/>
  <c r="C48" i="243"/>
  <c r="AA48" i="244"/>
  <c r="Y48" i="244"/>
  <c r="X48" i="244"/>
  <c r="Z48" i="244" s="1"/>
  <c r="W48" i="244"/>
  <c r="V48" i="244"/>
  <c r="U48" i="244"/>
  <c r="T48" i="244"/>
  <c r="S48" i="244"/>
  <c r="R48" i="244"/>
  <c r="Q48" i="244"/>
  <c r="P48" i="244"/>
  <c r="O48" i="244"/>
  <c r="N48" i="244"/>
  <c r="M48" i="244"/>
  <c r="L48" i="244"/>
  <c r="K48" i="244"/>
  <c r="J48" i="244"/>
  <c r="I48" i="244"/>
  <c r="H48" i="244"/>
  <c r="G48" i="244"/>
  <c r="F48" i="244"/>
  <c r="E48" i="244"/>
  <c r="D48" i="244"/>
  <c r="C48" i="244"/>
  <c r="AA48" i="245"/>
  <c r="Y48" i="245"/>
  <c r="X48" i="245"/>
  <c r="Z48" i="245" s="1"/>
  <c r="W48" i="245"/>
  <c r="V48" i="245"/>
  <c r="U48" i="245"/>
  <c r="T48" i="245"/>
  <c r="S48" i="245"/>
  <c r="R48" i="245"/>
  <c r="Q48" i="245"/>
  <c r="P48" i="245"/>
  <c r="O48" i="245"/>
  <c r="N48" i="245"/>
  <c r="M48" i="245"/>
  <c r="L48" i="245"/>
  <c r="K48" i="245"/>
  <c r="J48" i="245"/>
  <c r="I48" i="245"/>
  <c r="H48" i="245"/>
  <c r="G48" i="245"/>
  <c r="F48" i="245"/>
  <c r="E48" i="245"/>
  <c r="D48" i="245"/>
  <c r="C48" i="245"/>
  <c r="AA48" i="246"/>
  <c r="Y48" i="246"/>
  <c r="X48" i="246"/>
  <c r="Z48" i="246" s="1"/>
  <c r="W48" i="246"/>
  <c r="V48" i="246"/>
  <c r="U48" i="246"/>
  <c r="T48" i="246"/>
  <c r="S48" i="246"/>
  <c r="R48" i="246"/>
  <c r="Q48" i="246"/>
  <c r="P48" i="246"/>
  <c r="O48" i="246"/>
  <c r="N48" i="246"/>
  <c r="M48" i="246"/>
  <c r="L48" i="246"/>
  <c r="K48" i="246"/>
  <c r="J48" i="246"/>
  <c r="I48" i="246"/>
  <c r="H48" i="246"/>
  <c r="G48" i="246"/>
  <c r="F48" i="246"/>
  <c r="E48" i="246"/>
  <c r="D48" i="246"/>
  <c r="C48" i="246"/>
  <c r="AA48" i="247"/>
  <c r="Y48" i="247"/>
  <c r="X48" i="247"/>
  <c r="Z48" i="247" s="1"/>
  <c r="W48" i="247"/>
  <c r="V48" i="247"/>
  <c r="U48" i="247"/>
  <c r="T48" i="247"/>
  <c r="S48" i="247"/>
  <c r="R48" i="247"/>
  <c r="Q48" i="247"/>
  <c r="P48" i="247"/>
  <c r="O48" i="247"/>
  <c r="N48" i="247"/>
  <c r="M48" i="247"/>
  <c r="L48" i="247"/>
  <c r="K48" i="247"/>
  <c r="J48" i="247"/>
  <c r="I48" i="247"/>
  <c r="H48" i="247"/>
  <c r="G48" i="247"/>
  <c r="F48" i="247"/>
  <c r="E48" i="247"/>
  <c r="D48" i="247"/>
  <c r="C48" i="247"/>
  <c r="AA48" i="248"/>
  <c r="Y48" i="248"/>
  <c r="X48" i="248"/>
  <c r="Z48" i="248" s="1"/>
  <c r="W48" i="248"/>
  <c r="V48" i="248"/>
  <c r="U48" i="248"/>
  <c r="T48" i="248"/>
  <c r="S48" i="248"/>
  <c r="R48" i="248"/>
  <c r="Q48" i="248"/>
  <c r="P48" i="248"/>
  <c r="O48" i="248"/>
  <c r="N48" i="248"/>
  <c r="M48" i="248"/>
  <c r="L48" i="248"/>
  <c r="K48" i="248"/>
  <c r="J48" i="248"/>
  <c r="I48" i="248"/>
  <c r="H48" i="248"/>
  <c r="G48" i="248"/>
  <c r="F48" i="248"/>
  <c r="E48" i="248"/>
  <c r="D48" i="248"/>
  <c r="C48" i="248"/>
  <c r="AA48" i="249"/>
  <c r="Y48" i="249"/>
  <c r="X48" i="249"/>
  <c r="Z48" i="249" s="1"/>
  <c r="W48" i="249"/>
  <c r="V48" i="249"/>
  <c r="U48" i="249"/>
  <c r="T48" i="249"/>
  <c r="S48" i="249"/>
  <c r="R48" i="249"/>
  <c r="Q48" i="249"/>
  <c r="P48" i="249"/>
  <c r="O48" i="249"/>
  <c r="N48" i="249"/>
  <c r="M48" i="249"/>
  <c r="L48" i="249"/>
  <c r="K48" i="249"/>
  <c r="J48" i="249"/>
  <c r="I48" i="249"/>
  <c r="H48" i="249"/>
  <c r="G48" i="249"/>
  <c r="F48" i="249"/>
  <c r="E48" i="249"/>
  <c r="D48" i="249"/>
  <c r="C48" i="249"/>
  <c r="AA48" i="250"/>
  <c r="Y48" i="250"/>
  <c r="X48" i="250"/>
  <c r="Z48" i="250" s="1"/>
  <c r="W48" i="250"/>
  <c r="V48" i="250"/>
  <c r="U48" i="250"/>
  <c r="T48" i="250"/>
  <c r="S48" i="250"/>
  <c r="R48" i="250"/>
  <c r="Q48" i="250"/>
  <c r="P48" i="250"/>
  <c r="O48" i="250"/>
  <c r="N48" i="250"/>
  <c r="M48" i="250"/>
  <c r="L48" i="250"/>
  <c r="K48" i="250"/>
  <c r="J48" i="250"/>
  <c r="I48" i="250"/>
  <c r="H48" i="250"/>
  <c r="G48" i="250"/>
  <c r="F48" i="250"/>
  <c r="E48" i="250"/>
  <c r="D48" i="250"/>
  <c r="C48" i="250"/>
  <c r="AA48" i="251"/>
  <c r="Y48" i="251"/>
  <c r="X48" i="251"/>
  <c r="Z48" i="251" s="1"/>
  <c r="W48" i="251"/>
  <c r="V48" i="251"/>
  <c r="U48" i="251"/>
  <c r="T48" i="251"/>
  <c r="S48" i="251"/>
  <c r="R48" i="251"/>
  <c r="Q48" i="251"/>
  <c r="P48" i="251"/>
  <c r="O48" i="251"/>
  <c r="N48" i="251"/>
  <c r="M48" i="251"/>
  <c r="L48" i="251"/>
  <c r="K48" i="251"/>
  <c r="J48" i="251"/>
  <c r="I48" i="251"/>
  <c r="H48" i="251"/>
  <c r="G48" i="251"/>
  <c r="F48" i="251"/>
  <c r="E48" i="251"/>
  <c r="D48" i="251"/>
  <c r="C48" i="251"/>
  <c r="AA48" i="252"/>
  <c r="Y48" i="252"/>
  <c r="X48" i="252"/>
  <c r="Z48" i="252" s="1"/>
  <c r="W48" i="252"/>
  <c r="V48" i="252"/>
  <c r="U48" i="252"/>
  <c r="T48" i="252"/>
  <c r="S48" i="252"/>
  <c r="R48" i="252"/>
  <c r="Q48" i="252"/>
  <c r="P48" i="252"/>
  <c r="O48" i="252"/>
  <c r="N48" i="252"/>
  <c r="M48" i="252"/>
  <c r="L48" i="252"/>
  <c r="K48" i="252"/>
  <c r="J48" i="252"/>
  <c r="I48" i="252"/>
  <c r="H48" i="252"/>
  <c r="G48" i="252"/>
  <c r="F48" i="252"/>
  <c r="E48" i="252"/>
  <c r="D48" i="252"/>
  <c r="C48" i="252"/>
  <c r="AA48" i="253"/>
  <c r="Y48" i="253"/>
  <c r="X48" i="253"/>
  <c r="Z48" i="253" s="1"/>
  <c r="W48" i="253"/>
  <c r="V48" i="253"/>
  <c r="U48" i="253"/>
  <c r="T48" i="253"/>
  <c r="S48" i="253"/>
  <c r="R48" i="253"/>
  <c r="Q48" i="253"/>
  <c r="P48" i="253"/>
  <c r="O48" i="253"/>
  <c r="N48" i="253"/>
  <c r="M48" i="253"/>
  <c r="L48" i="253"/>
  <c r="K48" i="253"/>
  <c r="J48" i="253"/>
  <c r="I48" i="253"/>
  <c r="H48" i="253"/>
  <c r="G48" i="253"/>
  <c r="F48" i="253"/>
  <c r="E48" i="253"/>
  <c r="D48" i="253"/>
  <c r="C48" i="253"/>
  <c r="AA48" i="254"/>
  <c r="Y48" i="254"/>
  <c r="X48" i="254"/>
  <c r="Z48" i="254" s="1"/>
  <c r="W48" i="254"/>
  <c r="V48" i="254"/>
  <c r="U48" i="254"/>
  <c r="T48" i="254"/>
  <c r="S48" i="254"/>
  <c r="R48" i="254"/>
  <c r="Q48" i="254"/>
  <c r="P48" i="254"/>
  <c r="O48" i="254"/>
  <c r="N48" i="254"/>
  <c r="M48" i="254"/>
  <c r="L48" i="254"/>
  <c r="K48" i="254"/>
  <c r="J48" i="254"/>
  <c r="I48" i="254"/>
  <c r="H48" i="254"/>
  <c r="G48" i="254"/>
  <c r="F48" i="254"/>
  <c r="E48" i="254"/>
  <c r="D48" i="254"/>
  <c r="C48" i="254"/>
  <c r="AA48" i="255"/>
  <c r="Y48" i="255"/>
  <c r="X48" i="255"/>
  <c r="Z48" i="255" s="1"/>
  <c r="W48" i="255"/>
  <c r="V48" i="255"/>
  <c r="U48" i="255"/>
  <c r="T48" i="255"/>
  <c r="S48" i="255"/>
  <c r="R48" i="255"/>
  <c r="Q48" i="255"/>
  <c r="P48" i="255"/>
  <c r="O48" i="255"/>
  <c r="N48" i="255"/>
  <c r="M48" i="255"/>
  <c r="L48" i="255"/>
  <c r="K48" i="255"/>
  <c r="J48" i="255"/>
  <c r="I48" i="255"/>
  <c r="H48" i="255"/>
  <c r="G48" i="255"/>
  <c r="F48" i="255"/>
  <c r="E48" i="255"/>
  <c r="D48" i="255"/>
  <c r="C48" i="255"/>
  <c r="AA48" i="256"/>
  <c r="Y48" i="256"/>
  <c r="X48" i="256"/>
  <c r="Z48" i="256" s="1"/>
  <c r="W48" i="256"/>
  <c r="V48" i="256"/>
  <c r="U48" i="256"/>
  <c r="T48" i="256"/>
  <c r="S48" i="256"/>
  <c r="R48" i="256"/>
  <c r="Q48" i="256"/>
  <c r="P48" i="256"/>
  <c r="O48" i="256"/>
  <c r="N48" i="256"/>
  <c r="M48" i="256"/>
  <c r="L48" i="256"/>
  <c r="K48" i="256"/>
  <c r="J48" i="256"/>
  <c r="I48" i="256"/>
  <c r="H48" i="256"/>
  <c r="G48" i="256"/>
  <c r="F48" i="256"/>
  <c r="E48" i="256"/>
  <c r="D48" i="256"/>
  <c r="C48" i="256"/>
  <c r="AA48" i="257"/>
  <c r="Y48" i="257"/>
  <c r="X48" i="257"/>
  <c r="Z48" i="257" s="1"/>
  <c r="W48" i="257"/>
  <c r="V48" i="257"/>
  <c r="U48" i="257"/>
  <c r="T48" i="257"/>
  <c r="S48" i="257"/>
  <c r="R48" i="257"/>
  <c r="Q48" i="257"/>
  <c r="P48" i="257"/>
  <c r="O48" i="257"/>
  <c r="N48" i="257"/>
  <c r="M48" i="257"/>
  <c r="L48" i="257"/>
  <c r="K48" i="257"/>
  <c r="J48" i="257"/>
  <c r="I48" i="257"/>
  <c r="H48" i="257"/>
  <c r="G48" i="257"/>
  <c r="F48" i="257"/>
  <c r="E48" i="257"/>
  <c r="D48" i="257"/>
  <c r="C48" i="257"/>
  <c r="AA48" i="258"/>
  <c r="Y48" i="258"/>
  <c r="X48" i="258"/>
  <c r="W48" i="258"/>
  <c r="V48" i="258"/>
  <c r="U48" i="258"/>
  <c r="T48" i="258"/>
  <c r="S48" i="258"/>
  <c r="R48" i="258"/>
  <c r="Q48" i="258"/>
  <c r="P48" i="258"/>
  <c r="O48" i="258"/>
  <c r="N48" i="258"/>
  <c r="M48" i="258"/>
  <c r="L48" i="258"/>
  <c r="K48" i="258"/>
  <c r="J48" i="258"/>
  <c r="I48" i="258"/>
  <c r="H48" i="258"/>
  <c r="G48" i="258"/>
  <c r="F48" i="258"/>
  <c r="E48" i="258"/>
  <c r="D48" i="258"/>
  <c r="C48" i="258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Z39" i="15" s="1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Y39" i="16"/>
  <c r="X39" i="16"/>
  <c r="Z39" i="16" s="1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Z39" i="18"/>
  <c r="Y39" i="18"/>
  <c r="X39" i="18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Y39" i="23"/>
  <c r="X39" i="23"/>
  <c r="Z39" i="23" s="1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Y39" i="24"/>
  <c r="X39" i="24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Y39" i="25"/>
  <c r="X39" i="25"/>
  <c r="Z39" i="25" s="1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Z39" i="26" s="1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Y39" i="28"/>
  <c r="X39" i="28"/>
  <c r="Z39" i="28" s="1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Y39" i="29"/>
  <c r="X39" i="29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Y39" i="30"/>
  <c r="X39" i="30"/>
  <c r="Z39" i="30" s="1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AA39" i="31"/>
  <c r="Y39" i="31"/>
  <c r="X39" i="31"/>
  <c r="Z39" i="31" s="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AA39" i="32"/>
  <c r="Y39" i="32"/>
  <c r="X39" i="32"/>
  <c r="Z39" i="32" s="1"/>
  <c r="W39" i="32"/>
  <c r="V39" i="32"/>
  <c r="U39" i="32"/>
  <c r="T39" i="32"/>
  <c r="S39" i="32"/>
  <c r="R39" i="32"/>
  <c r="Q39" i="32"/>
  <c r="P39" i="32"/>
  <c r="O39" i="32"/>
  <c r="N39" i="32"/>
  <c r="M39" i="32"/>
  <c r="L39" i="32"/>
  <c r="K39" i="32"/>
  <c r="J39" i="32"/>
  <c r="I39" i="32"/>
  <c r="H39" i="32"/>
  <c r="G39" i="32"/>
  <c r="F39" i="32"/>
  <c r="E39" i="32"/>
  <c r="D39" i="32"/>
  <c r="C39" i="32"/>
  <c r="AA39" i="33"/>
  <c r="Y39" i="33"/>
  <c r="X39" i="33"/>
  <c r="Z39" i="33" s="1"/>
  <c r="W39" i="33"/>
  <c r="V39" i="33"/>
  <c r="U39" i="33"/>
  <c r="T39" i="33"/>
  <c r="S39" i="33"/>
  <c r="R39" i="33"/>
  <c r="Q39" i="33"/>
  <c r="P39" i="33"/>
  <c r="O39" i="33"/>
  <c r="N39" i="33"/>
  <c r="M39" i="33"/>
  <c r="L39" i="33"/>
  <c r="K39" i="33"/>
  <c r="J39" i="33"/>
  <c r="I39" i="33"/>
  <c r="H39" i="33"/>
  <c r="G39" i="33"/>
  <c r="F39" i="33"/>
  <c r="E39" i="33"/>
  <c r="D39" i="33"/>
  <c r="C39" i="33"/>
  <c r="AA39" i="34"/>
  <c r="Y39" i="34"/>
  <c r="X39" i="34"/>
  <c r="W39" i="34"/>
  <c r="V39" i="34"/>
  <c r="U39" i="34"/>
  <c r="T39" i="34"/>
  <c r="S39" i="34"/>
  <c r="R39" i="34"/>
  <c r="Q39" i="34"/>
  <c r="P39" i="34"/>
  <c r="O39" i="34"/>
  <c r="N39" i="34"/>
  <c r="M39" i="34"/>
  <c r="L39" i="34"/>
  <c r="K39" i="34"/>
  <c r="J39" i="34"/>
  <c r="I39" i="34"/>
  <c r="H39" i="34"/>
  <c r="G39" i="34"/>
  <c r="F39" i="34"/>
  <c r="E39" i="34"/>
  <c r="D39" i="34"/>
  <c r="C39" i="34"/>
  <c r="AA39" i="35"/>
  <c r="Y39" i="35"/>
  <c r="X39" i="35"/>
  <c r="Z39" i="35" s="1"/>
  <c r="W39" i="35"/>
  <c r="V39" i="35"/>
  <c r="U39" i="35"/>
  <c r="T39" i="35"/>
  <c r="S39" i="35"/>
  <c r="R39" i="35"/>
  <c r="Q39" i="35"/>
  <c r="P39" i="35"/>
  <c r="O39" i="35"/>
  <c r="N39" i="35"/>
  <c r="M39" i="35"/>
  <c r="L39" i="35"/>
  <c r="K39" i="35"/>
  <c r="J39" i="35"/>
  <c r="I39" i="35"/>
  <c r="H39" i="35"/>
  <c r="G39" i="35"/>
  <c r="F39" i="35"/>
  <c r="E39" i="35"/>
  <c r="D39" i="35"/>
  <c r="C39" i="35"/>
  <c r="AA39" i="36"/>
  <c r="Y39" i="36"/>
  <c r="X39" i="36"/>
  <c r="W39" i="36"/>
  <c r="V39" i="36"/>
  <c r="U39" i="36"/>
  <c r="T39" i="36"/>
  <c r="S39" i="36"/>
  <c r="R39" i="36"/>
  <c r="Q39" i="36"/>
  <c r="P39" i="36"/>
  <c r="O39" i="36"/>
  <c r="N39" i="36"/>
  <c r="M39" i="36"/>
  <c r="L39" i="36"/>
  <c r="K39" i="36"/>
  <c r="J39" i="36"/>
  <c r="I39" i="36"/>
  <c r="H39" i="36"/>
  <c r="G39" i="36"/>
  <c r="F39" i="36"/>
  <c r="E39" i="36"/>
  <c r="D39" i="36"/>
  <c r="C39" i="36"/>
  <c r="AA39" i="37"/>
  <c r="Y39" i="37"/>
  <c r="X39" i="37"/>
  <c r="Z39" i="37" s="1"/>
  <c r="W39" i="37"/>
  <c r="V39" i="37"/>
  <c r="U39" i="37"/>
  <c r="T39" i="37"/>
  <c r="S39" i="37"/>
  <c r="R39" i="37"/>
  <c r="Q39" i="37"/>
  <c r="P39" i="37"/>
  <c r="O39" i="37"/>
  <c r="N39" i="37"/>
  <c r="M39" i="37"/>
  <c r="L39" i="37"/>
  <c r="K39" i="37"/>
  <c r="J39" i="37"/>
  <c r="I39" i="37"/>
  <c r="H39" i="37"/>
  <c r="G39" i="37"/>
  <c r="F39" i="37"/>
  <c r="E39" i="37"/>
  <c r="D39" i="37"/>
  <c r="C39" i="37"/>
  <c r="AA39" i="38"/>
  <c r="Y39" i="38"/>
  <c r="X39" i="38"/>
  <c r="W39" i="38"/>
  <c r="V39" i="38"/>
  <c r="U39" i="38"/>
  <c r="T39" i="38"/>
  <c r="S39" i="38"/>
  <c r="R39" i="38"/>
  <c r="Q39" i="38"/>
  <c r="P39" i="38"/>
  <c r="O39" i="38"/>
  <c r="N39" i="38"/>
  <c r="M39" i="38"/>
  <c r="L39" i="38"/>
  <c r="K39" i="38"/>
  <c r="J39" i="38"/>
  <c r="I39" i="38"/>
  <c r="H39" i="38"/>
  <c r="G39" i="38"/>
  <c r="F39" i="38"/>
  <c r="E39" i="38"/>
  <c r="D39" i="38"/>
  <c r="C39" i="38"/>
  <c r="AA39" i="39"/>
  <c r="Y39" i="39"/>
  <c r="X39" i="39"/>
  <c r="Z39" i="39" s="1"/>
  <c r="W39" i="39"/>
  <c r="V39" i="39"/>
  <c r="U39" i="39"/>
  <c r="T39" i="39"/>
  <c r="S39" i="39"/>
  <c r="R39" i="39"/>
  <c r="Q39" i="39"/>
  <c r="P39" i="39"/>
  <c r="O39" i="39"/>
  <c r="N39" i="39"/>
  <c r="M39" i="39"/>
  <c r="L39" i="39"/>
  <c r="K39" i="39"/>
  <c r="J39" i="39"/>
  <c r="I39" i="39"/>
  <c r="H39" i="39"/>
  <c r="G39" i="39"/>
  <c r="F39" i="39"/>
  <c r="E39" i="39"/>
  <c r="D39" i="39"/>
  <c r="C39" i="39"/>
  <c r="AA39" i="40"/>
  <c r="Y39" i="40"/>
  <c r="X39" i="40"/>
  <c r="W39" i="40"/>
  <c r="V39" i="40"/>
  <c r="U39" i="40"/>
  <c r="T39" i="40"/>
  <c r="S39" i="40"/>
  <c r="R39" i="40"/>
  <c r="Q39" i="40"/>
  <c r="P39" i="40"/>
  <c r="O39" i="40"/>
  <c r="N39" i="40"/>
  <c r="M39" i="40"/>
  <c r="L39" i="40"/>
  <c r="K39" i="40"/>
  <c r="J39" i="40"/>
  <c r="I39" i="40"/>
  <c r="H39" i="40"/>
  <c r="G39" i="40"/>
  <c r="F39" i="40"/>
  <c r="E39" i="40"/>
  <c r="D39" i="40"/>
  <c r="C39" i="40"/>
  <c r="AA39" i="41"/>
  <c r="Y39" i="41"/>
  <c r="X39" i="41"/>
  <c r="W39" i="41"/>
  <c r="V39" i="41"/>
  <c r="U39" i="41"/>
  <c r="T39" i="41"/>
  <c r="S39" i="41"/>
  <c r="R39" i="41"/>
  <c r="Q39" i="41"/>
  <c r="P39" i="41"/>
  <c r="O39" i="41"/>
  <c r="N39" i="41"/>
  <c r="M39" i="41"/>
  <c r="L39" i="41"/>
  <c r="K39" i="41"/>
  <c r="J39" i="41"/>
  <c r="I39" i="41"/>
  <c r="H39" i="41"/>
  <c r="G39" i="41"/>
  <c r="F39" i="41"/>
  <c r="E39" i="41"/>
  <c r="D39" i="41"/>
  <c r="C39" i="41"/>
  <c r="AA39" i="42"/>
  <c r="Y39" i="42"/>
  <c r="X39" i="42"/>
  <c r="W39" i="42"/>
  <c r="V39" i="42"/>
  <c r="U39" i="42"/>
  <c r="T39" i="42"/>
  <c r="S39" i="42"/>
  <c r="R39" i="42"/>
  <c r="Q39" i="42"/>
  <c r="P39" i="42"/>
  <c r="O39" i="42"/>
  <c r="N39" i="42"/>
  <c r="M39" i="42"/>
  <c r="L39" i="42"/>
  <c r="K39" i="42"/>
  <c r="J39" i="42"/>
  <c r="I39" i="42"/>
  <c r="H39" i="42"/>
  <c r="G39" i="42"/>
  <c r="F39" i="42"/>
  <c r="E39" i="42"/>
  <c r="D39" i="42"/>
  <c r="C39" i="42"/>
  <c r="AA39" i="43"/>
  <c r="Y39" i="43"/>
  <c r="X39" i="43"/>
  <c r="Z39" i="43" s="1"/>
  <c r="W39" i="43"/>
  <c r="V39" i="43"/>
  <c r="U39" i="43"/>
  <c r="T39" i="43"/>
  <c r="S39" i="43"/>
  <c r="R39" i="43"/>
  <c r="Q39" i="43"/>
  <c r="P39" i="43"/>
  <c r="O39" i="43"/>
  <c r="N39" i="43"/>
  <c r="M39" i="43"/>
  <c r="L39" i="43"/>
  <c r="K39" i="43"/>
  <c r="J39" i="43"/>
  <c r="I39" i="43"/>
  <c r="H39" i="43"/>
  <c r="G39" i="43"/>
  <c r="F39" i="43"/>
  <c r="E39" i="43"/>
  <c r="D39" i="43"/>
  <c r="C39" i="43"/>
  <c r="AA39" i="44"/>
  <c r="Y39" i="44"/>
  <c r="X39" i="44"/>
  <c r="W39" i="44"/>
  <c r="V39" i="44"/>
  <c r="U39" i="44"/>
  <c r="T39" i="44"/>
  <c r="S39" i="44"/>
  <c r="R39" i="44"/>
  <c r="Q39" i="44"/>
  <c r="P39" i="44"/>
  <c r="O39" i="44"/>
  <c r="N39" i="44"/>
  <c r="M39" i="44"/>
  <c r="L39" i="44"/>
  <c r="K39" i="44"/>
  <c r="J39" i="44"/>
  <c r="I39" i="44"/>
  <c r="H39" i="44"/>
  <c r="G39" i="44"/>
  <c r="F39" i="44"/>
  <c r="E39" i="44"/>
  <c r="D39" i="44"/>
  <c r="C39" i="44"/>
  <c r="AA39" i="45"/>
  <c r="Y39" i="45"/>
  <c r="X39" i="45"/>
  <c r="Z39" i="45" s="1"/>
  <c r="W39" i="45"/>
  <c r="V39" i="45"/>
  <c r="U39" i="45"/>
  <c r="T39" i="45"/>
  <c r="S39" i="45"/>
  <c r="R39" i="45"/>
  <c r="Q39" i="45"/>
  <c r="P39" i="45"/>
  <c r="O39" i="45"/>
  <c r="N39" i="45"/>
  <c r="M39" i="45"/>
  <c r="L39" i="45"/>
  <c r="K39" i="45"/>
  <c r="J39" i="45"/>
  <c r="I39" i="45"/>
  <c r="H39" i="45"/>
  <c r="G39" i="45"/>
  <c r="F39" i="45"/>
  <c r="E39" i="45"/>
  <c r="D39" i="45"/>
  <c r="C39" i="45"/>
  <c r="AA39" i="46"/>
  <c r="Y39" i="46"/>
  <c r="X39" i="46"/>
  <c r="W39" i="46"/>
  <c r="V39" i="46"/>
  <c r="U39" i="46"/>
  <c r="T39" i="46"/>
  <c r="S39" i="46"/>
  <c r="R39" i="46"/>
  <c r="Q39" i="46"/>
  <c r="P39" i="46"/>
  <c r="O39" i="46"/>
  <c r="N39" i="46"/>
  <c r="M39" i="46"/>
  <c r="L39" i="46"/>
  <c r="K39" i="46"/>
  <c r="J39" i="46"/>
  <c r="I39" i="46"/>
  <c r="H39" i="46"/>
  <c r="G39" i="46"/>
  <c r="F39" i="46"/>
  <c r="E39" i="46"/>
  <c r="D39" i="46"/>
  <c r="C39" i="46"/>
  <c r="AA39" i="47"/>
  <c r="Y39" i="47"/>
  <c r="X39" i="47"/>
  <c r="Z39" i="47" s="1"/>
  <c r="W39" i="47"/>
  <c r="V39" i="47"/>
  <c r="U39" i="47"/>
  <c r="T39" i="47"/>
  <c r="S39" i="47"/>
  <c r="R39" i="47"/>
  <c r="Q39" i="47"/>
  <c r="P39" i="47"/>
  <c r="O39" i="47"/>
  <c r="N39" i="47"/>
  <c r="M39" i="47"/>
  <c r="L39" i="47"/>
  <c r="K39" i="47"/>
  <c r="J39" i="47"/>
  <c r="I39" i="47"/>
  <c r="H39" i="47"/>
  <c r="G39" i="47"/>
  <c r="F39" i="47"/>
  <c r="E39" i="47"/>
  <c r="D39" i="47"/>
  <c r="C39" i="47"/>
  <c r="AA39" i="48"/>
  <c r="Y39" i="48"/>
  <c r="X39" i="48"/>
  <c r="W39" i="48"/>
  <c r="V39" i="48"/>
  <c r="U39" i="48"/>
  <c r="T39" i="48"/>
  <c r="S39" i="48"/>
  <c r="R39" i="48"/>
  <c r="Q39" i="48"/>
  <c r="P39" i="48"/>
  <c r="O39" i="48"/>
  <c r="N39" i="48"/>
  <c r="M39" i="48"/>
  <c r="L39" i="48"/>
  <c r="K39" i="48"/>
  <c r="J39" i="48"/>
  <c r="I39" i="48"/>
  <c r="H39" i="48"/>
  <c r="G39" i="48"/>
  <c r="F39" i="48"/>
  <c r="E39" i="48"/>
  <c r="D39" i="48"/>
  <c r="C39" i="48"/>
  <c r="AA39" i="49"/>
  <c r="Y39" i="49"/>
  <c r="X39" i="49"/>
  <c r="Z39" i="49" s="1"/>
  <c r="W39" i="49"/>
  <c r="V39" i="49"/>
  <c r="U39" i="49"/>
  <c r="T39" i="49"/>
  <c r="S39" i="49"/>
  <c r="R39" i="49"/>
  <c r="Q39" i="49"/>
  <c r="P39" i="49"/>
  <c r="O39" i="49"/>
  <c r="N39" i="49"/>
  <c r="M39" i="49"/>
  <c r="L39" i="49"/>
  <c r="K39" i="49"/>
  <c r="J39" i="49"/>
  <c r="I39" i="49"/>
  <c r="H39" i="49"/>
  <c r="G39" i="49"/>
  <c r="F39" i="49"/>
  <c r="E39" i="49"/>
  <c r="D39" i="49"/>
  <c r="C39" i="49"/>
  <c r="AA39" i="50"/>
  <c r="Y39" i="50"/>
  <c r="X39" i="50"/>
  <c r="W39" i="50"/>
  <c r="V39" i="50"/>
  <c r="U39" i="50"/>
  <c r="T39" i="50"/>
  <c r="S39" i="50"/>
  <c r="R39" i="50"/>
  <c r="Q39" i="50"/>
  <c r="P39" i="50"/>
  <c r="O39" i="50"/>
  <c r="N39" i="50"/>
  <c r="M39" i="50"/>
  <c r="L39" i="50"/>
  <c r="K39" i="50"/>
  <c r="J39" i="50"/>
  <c r="I39" i="50"/>
  <c r="H39" i="50"/>
  <c r="G39" i="50"/>
  <c r="F39" i="50"/>
  <c r="E39" i="50"/>
  <c r="D39" i="50"/>
  <c r="C39" i="50"/>
  <c r="AA39" i="51"/>
  <c r="Y39" i="51"/>
  <c r="X39" i="51"/>
  <c r="Z39" i="51" s="1"/>
  <c r="W39" i="51"/>
  <c r="V39" i="51"/>
  <c r="U39" i="51"/>
  <c r="T39" i="51"/>
  <c r="S39" i="51"/>
  <c r="R39" i="51"/>
  <c r="Q39" i="51"/>
  <c r="P39" i="51"/>
  <c r="O39" i="51"/>
  <c r="N39" i="51"/>
  <c r="M39" i="51"/>
  <c r="L39" i="51"/>
  <c r="K39" i="51"/>
  <c r="J39" i="51"/>
  <c r="I39" i="51"/>
  <c r="H39" i="51"/>
  <c r="G39" i="51"/>
  <c r="F39" i="51"/>
  <c r="E39" i="51"/>
  <c r="D39" i="51"/>
  <c r="C39" i="51"/>
  <c r="AA39" i="52"/>
  <c r="Y39" i="52"/>
  <c r="X39" i="52"/>
  <c r="W39" i="52"/>
  <c r="V39" i="52"/>
  <c r="U39" i="52"/>
  <c r="T39" i="52"/>
  <c r="S39" i="52"/>
  <c r="R39" i="52"/>
  <c r="Q39" i="52"/>
  <c r="P39" i="52"/>
  <c r="O39" i="52"/>
  <c r="N39" i="52"/>
  <c r="M39" i="52"/>
  <c r="L39" i="52"/>
  <c r="K39" i="52"/>
  <c r="J39" i="52"/>
  <c r="I39" i="52"/>
  <c r="H39" i="52"/>
  <c r="G39" i="52"/>
  <c r="F39" i="52"/>
  <c r="E39" i="52"/>
  <c r="D39" i="52"/>
  <c r="C39" i="52"/>
  <c r="AA39" i="53"/>
  <c r="Y39" i="53"/>
  <c r="X39" i="53"/>
  <c r="W39" i="53"/>
  <c r="V39" i="53"/>
  <c r="U39" i="53"/>
  <c r="T39" i="53"/>
  <c r="S39" i="53"/>
  <c r="R39" i="53"/>
  <c r="Q39" i="53"/>
  <c r="P39" i="53"/>
  <c r="O39" i="53"/>
  <c r="N39" i="53"/>
  <c r="M39" i="53"/>
  <c r="L39" i="53"/>
  <c r="K39" i="53"/>
  <c r="J39" i="53"/>
  <c r="I39" i="53"/>
  <c r="H39" i="53"/>
  <c r="G39" i="53"/>
  <c r="F39" i="53"/>
  <c r="E39" i="53"/>
  <c r="D39" i="53"/>
  <c r="C39" i="53"/>
  <c r="AA39" i="54"/>
  <c r="Y39" i="54"/>
  <c r="X39" i="54"/>
  <c r="W39" i="54"/>
  <c r="V39" i="54"/>
  <c r="U39" i="54"/>
  <c r="T39" i="54"/>
  <c r="S39" i="54"/>
  <c r="R39" i="54"/>
  <c r="Q39" i="54"/>
  <c r="P39" i="54"/>
  <c r="O39" i="54"/>
  <c r="N39" i="54"/>
  <c r="M39" i="54"/>
  <c r="L39" i="54"/>
  <c r="K39" i="54"/>
  <c r="J39" i="54"/>
  <c r="I39" i="54"/>
  <c r="H39" i="54"/>
  <c r="G39" i="54"/>
  <c r="F39" i="54"/>
  <c r="E39" i="54"/>
  <c r="D39" i="54"/>
  <c r="C39" i="54"/>
  <c r="AA39" i="55"/>
  <c r="Y39" i="55"/>
  <c r="X39" i="55"/>
  <c r="W39" i="55"/>
  <c r="V39" i="55"/>
  <c r="U39" i="55"/>
  <c r="T39" i="55"/>
  <c r="S39" i="55"/>
  <c r="R39" i="55"/>
  <c r="Q39" i="55"/>
  <c r="P39" i="55"/>
  <c r="O39" i="55"/>
  <c r="N39" i="55"/>
  <c r="M39" i="55"/>
  <c r="L39" i="55"/>
  <c r="K39" i="55"/>
  <c r="J39" i="55"/>
  <c r="I39" i="55"/>
  <c r="H39" i="55"/>
  <c r="G39" i="55"/>
  <c r="F39" i="55"/>
  <c r="E39" i="55"/>
  <c r="D39" i="55"/>
  <c r="C39" i="55"/>
  <c r="AA39" i="56"/>
  <c r="Y39" i="56"/>
  <c r="X39" i="56"/>
  <c r="Z39" i="56" s="1"/>
  <c r="W39" i="56"/>
  <c r="V39" i="56"/>
  <c r="U39" i="56"/>
  <c r="T39" i="56"/>
  <c r="S39" i="56"/>
  <c r="R39" i="56"/>
  <c r="Q39" i="56"/>
  <c r="P39" i="56"/>
  <c r="O39" i="56"/>
  <c r="N39" i="56"/>
  <c r="M39" i="56"/>
  <c r="L39" i="56"/>
  <c r="K39" i="56"/>
  <c r="J39" i="56"/>
  <c r="I39" i="56"/>
  <c r="H39" i="56"/>
  <c r="G39" i="56"/>
  <c r="F39" i="56"/>
  <c r="E39" i="56"/>
  <c r="D39" i="56"/>
  <c r="C39" i="56"/>
  <c r="AA39" i="57"/>
  <c r="Y39" i="57"/>
  <c r="X39" i="57"/>
  <c r="Z39" i="57" s="1"/>
  <c r="W39" i="57"/>
  <c r="V39" i="57"/>
  <c r="U39" i="57"/>
  <c r="T39" i="57"/>
  <c r="S39" i="57"/>
  <c r="R39" i="57"/>
  <c r="Q39" i="57"/>
  <c r="P39" i="57"/>
  <c r="O39" i="57"/>
  <c r="N39" i="57"/>
  <c r="M39" i="57"/>
  <c r="L39" i="57"/>
  <c r="K39" i="57"/>
  <c r="J39" i="57"/>
  <c r="I39" i="57"/>
  <c r="H39" i="57"/>
  <c r="G39" i="57"/>
  <c r="F39" i="57"/>
  <c r="E39" i="57"/>
  <c r="D39" i="57"/>
  <c r="C39" i="57"/>
  <c r="AA39" i="58"/>
  <c r="Y39" i="58"/>
  <c r="X39" i="58"/>
  <c r="Z39" i="58" s="1"/>
  <c r="W39" i="58"/>
  <c r="V39" i="58"/>
  <c r="U39" i="58"/>
  <c r="T39" i="58"/>
  <c r="S39" i="58"/>
  <c r="R39" i="58"/>
  <c r="Q39" i="58"/>
  <c r="P39" i="58"/>
  <c r="O39" i="58"/>
  <c r="N39" i="58"/>
  <c r="M39" i="58"/>
  <c r="L39" i="58"/>
  <c r="K39" i="58"/>
  <c r="J39" i="58"/>
  <c r="I39" i="58"/>
  <c r="H39" i="58"/>
  <c r="G39" i="58"/>
  <c r="F39" i="58"/>
  <c r="E39" i="58"/>
  <c r="D39" i="58"/>
  <c r="C39" i="58"/>
  <c r="AA39" i="59"/>
  <c r="Y39" i="59"/>
  <c r="X39" i="59"/>
  <c r="Z39" i="59" s="1"/>
  <c r="W39" i="59"/>
  <c r="V39" i="59"/>
  <c r="U39" i="59"/>
  <c r="T39" i="59"/>
  <c r="S39" i="59"/>
  <c r="R39" i="59"/>
  <c r="Q39" i="59"/>
  <c r="P39" i="59"/>
  <c r="O39" i="59"/>
  <c r="N39" i="59"/>
  <c r="M39" i="59"/>
  <c r="L39" i="59"/>
  <c r="K39" i="59"/>
  <c r="J39" i="59"/>
  <c r="I39" i="59"/>
  <c r="H39" i="59"/>
  <c r="G39" i="59"/>
  <c r="F39" i="59"/>
  <c r="E39" i="59"/>
  <c r="D39" i="59"/>
  <c r="C39" i="59"/>
  <c r="AA39" i="60"/>
  <c r="Y39" i="60"/>
  <c r="X39" i="60"/>
  <c r="Z39" i="60" s="1"/>
  <c r="W39" i="60"/>
  <c r="V39" i="60"/>
  <c r="U39" i="60"/>
  <c r="T39" i="60"/>
  <c r="S39" i="60"/>
  <c r="R39" i="60"/>
  <c r="Q39" i="60"/>
  <c r="P39" i="60"/>
  <c r="O39" i="60"/>
  <c r="N39" i="60"/>
  <c r="M39" i="60"/>
  <c r="L39" i="60"/>
  <c r="K39" i="60"/>
  <c r="J39" i="60"/>
  <c r="I39" i="60"/>
  <c r="H39" i="60"/>
  <c r="G39" i="60"/>
  <c r="F39" i="60"/>
  <c r="E39" i="60"/>
  <c r="D39" i="60"/>
  <c r="C39" i="60"/>
  <c r="AA39" i="61"/>
  <c r="Y39" i="61"/>
  <c r="X39" i="61"/>
  <c r="Z39" i="61" s="1"/>
  <c r="W39" i="61"/>
  <c r="V39" i="61"/>
  <c r="U39" i="61"/>
  <c r="T39" i="61"/>
  <c r="S39" i="61"/>
  <c r="R39" i="61"/>
  <c r="Q39" i="61"/>
  <c r="P39" i="61"/>
  <c r="O39" i="61"/>
  <c r="N39" i="61"/>
  <c r="M39" i="61"/>
  <c r="L39" i="61"/>
  <c r="K39" i="61"/>
  <c r="J39" i="61"/>
  <c r="I39" i="61"/>
  <c r="H39" i="61"/>
  <c r="G39" i="61"/>
  <c r="F39" i="61"/>
  <c r="E39" i="61"/>
  <c r="D39" i="61"/>
  <c r="C39" i="61"/>
  <c r="AA39" i="62"/>
  <c r="Y39" i="62"/>
  <c r="X39" i="62"/>
  <c r="Z39" i="62" s="1"/>
  <c r="W39" i="62"/>
  <c r="V39" i="62"/>
  <c r="U39" i="62"/>
  <c r="T39" i="62"/>
  <c r="S39" i="62"/>
  <c r="R39" i="62"/>
  <c r="Q39" i="62"/>
  <c r="P39" i="62"/>
  <c r="O39" i="62"/>
  <c r="N39" i="62"/>
  <c r="M39" i="62"/>
  <c r="L39" i="62"/>
  <c r="K39" i="62"/>
  <c r="J39" i="62"/>
  <c r="I39" i="62"/>
  <c r="H39" i="62"/>
  <c r="G39" i="62"/>
  <c r="F39" i="62"/>
  <c r="E39" i="62"/>
  <c r="D39" i="62"/>
  <c r="C39" i="62"/>
  <c r="AA39" i="63"/>
  <c r="Y39" i="63"/>
  <c r="X39" i="63"/>
  <c r="Z39" i="63" s="1"/>
  <c r="W39" i="63"/>
  <c r="V39" i="63"/>
  <c r="U39" i="63"/>
  <c r="T39" i="63"/>
  <c r="S39" i="63"/>
  <c r="R39" i="63"/>
  <c r="Q39" i="63"/>
  <c r="P39" i="63"/>
  <c r="O39" i="63"/>
  <c r="N39" i="63"/>
  <c r="M39" i="63"/>
  <c r="L39" i="63"/>
  <c r="K39" i="63"/>
  <c r="J39" i="63"/>
  <c r="I39" i="63"/>
  <c r="H39" i="63"/>
  <c r="G39" i="63"/>
  <c r="F39" i="63"/>
  <c r="E39" i="63"/>
  <c r="D39" i="63"/>
  <c r="C39" i="63"/>
  <c r="AA39" i="64"/>
  <c r="Y39" i="64"/>
  <c r="X39" i="64"/>
  <c r="Z39" i="64" s="1"/>
  <c r="W39" i="64"/>
  <c r="V39" i="64"/>
  <c r="U39" i="64"/>
  <c r="T39" i="64"/>
  <c r="S39" i="64"/>
  <c r="R39" i="64"/>
  <c r="Q39" i="64"/>
  <c r="P39" i="64"/>
  <c r="O39" i="64"/>
  <c r="N39" i="64"/>
  <c r="M39" i="64"/>
  <c r="L39" i="64"/>
  <c r="K39" i="64"/>
  <c r="J39" i="64"/>
  <c r="I39" i="64"/>
  <c r="H39" i="64"/>
  <c r="G39" i="64"/>
  <c r="F39" i="64"/>
  <c r="E39" i="64"/>
  <c r="D39" i="64"/>
  <c r="C39" i="64"/>
  <c r="AA39" i="65"/>
  <c r="Y39" i="65"/>
  <c r="X39" i="65"/>
  <c r="Z39" i="65" s="1"/>
  <c r="W39" i="65"/>
  <c r="V39" i="65"/>
  <c r="U39" i="65"/>
  <c r="T39" i="65"/>
  <c r="S39" i="65"/>
  <c r="R39" i="65"/>
  <c r="Q39" i="65"/>
  <c r="P39" i="65"/>
  <c r="O39" i="65"/>
  <c r="N39" i="65"/>
  <c r="M39" i="65"/>
  <c r="L39" i="65"/>
  <c r="K39" i="65"/>
  <c r="J39" i="65"/>
  <c r="I39" i="65"/>
  <c r="H39" i="65"/>
  <c r="G39" i="65"/>
  <c r="F39" i="65"/>
  <c r="E39" i="65"/>
  <c r="D39" i="65"/>
  <c r="C39" i="65"/>
  <c r="AA39" i="66"/>
  <c r="Y39" i="66"/>
  <c r="X39" i="66"/>
  <c r="Z39" i="66" s="1"/>
  <c r="W39" i="66"/>
  <c r="V39" i="66"/>
  <c r="U39" i="66"/>
  <c r="T39" i="66"/>
  <c r="S39" i="66"/>
  <c r="R39" i="66"/>
  <c r="Q39" i="66"/>
  <c r="P39" i="66"/>
  <c r="O39" i="66"/>
  <c r="N39" i="66"/>
  <c r="M39" i="66"/>
  <c r="L39" i="66"/>
  <c r="K39" i="66"/>
  <c r="J39" i="66"/>
  <c r="I39" i="66"/>
  <c r="H39" i="66"/>
  <c r="G39" i="66"/>
  <c r="F39" i="66"/>
  <c r="E39" i="66"/>
  <c r="D39" i="66"/>
  <c r="C39" i="66"/>
  <c r="AA39" i="67"/>
  <c r="Y39" i="67"/>
  <c r="X39" i="67"/>
  <c r="Z39" i="67" s="1"/>
  <c r="W39" i="67"/>
  <c r="V39" i="67"/>
  <c r="U39" i="67"/>
  <c r="T39" i="67"/>
  <c r="S39" i="67"/>
  <c r="R39" i="67"/>
  <c r="Q39" i="67"/>
  <c r="P39" i="67"/>
  <c r="O39" i="67"/>
  <c r="N39" i="67"/>
  <c r="M39" i="67"/>
  <c r="L39" i="67"/>
  <c r="K39" i="67"/>
  <c r="J39" i="67"/>
  <c r="I39" i="67"/>
  <c r="H39" i="67"/>
  <c r="G39" i="67"/>
  <c r="F39" i="67"/>
  <c r="E39" i="67"/>
  <c r="D39" i="67"/>
  <c r="C39" i="67"/>
  <c r="AA39" i="68"/>
  <c r="Y39" i="68"/>
  <c r="X39" i="68"/>
  <c r="Z39" i="68" s="1"/>
  <c r="W39" i="68"/>
  <c r="V39" i="68"/>
  <c r="U39" i="68"/>
  <c r="T39" i="68"/>
  <c r="S39" i="68"/>
  <c r="R39" i="68"/>
  <c r="Q39" i="68"/>
  <c r="P39" i="68"/>
  <c r="O39" i="68"/>
  <c r="N39" i="68"/>
  <c r="M39" i="68"/>
  <c r="L39" i="68"/>
  <c r="K39" i="68"/>
  <c r="J39" i="68"/>
  <c r="I39" i="68"/>
  <c r="H39" i="68"/>
  <c r="G39" i="68"/>
  <c r="F39" i="68"/>
  <c r="E39" i="68"/>
  <c r="D39" i="68"/>
  <c r="C39" i="68"/>
  <c r="AA39" i="69"/>
  <c r="Y39" i="69"/>
  <c r="X39" i="69"/>
  <c r="Z39" i="69" s="1"/>
  <c r="W39" i="69"/>
  <c r="V39" i="69"/>
  <c r="U39" i="69"/>
  <c r="T39" i="69"/>
  <c r="S39" i="69"/>
  <c r="R39" i="69"/>
  <c r="Q39" i="69"/>
  <c r="P39" i="69"/>
  <c r="O39" i="69"/>
  <c r="N39" i="69"/>
  <c r="M39" i="69"/>
  <c r="L39" i="69"/>
  <c r="K39" i="69"/>
  <c r="J39" i="69"/>
  <c r="I39" i="69"/>
  <c r="H39" i="69"/>
  <c r="G39" i="69"/>
  <c r="F39" i="69"/>
  <c r="E39" i="69"/>
  <c r="D39" i="69"/>
  <c r="C39" i="69"/>
  <c r="AA39" i="70"/>
  <c r="Y39" i="70"/>
  <c r="X39" i="70"/>
  <c r="Z39" i="70" s="1"/>
  <c r="W39" i="70"/>
  <c r="V39" i="70"/>
  <c r="U39" i="70"/>
  <c r="T39" i="70"/>
  <c r="S39" i="70"/>
  <c r="R39" i="70"/>
  <c r="Q39" i="70"/>
  <c r="P39" i="70"/>
  <c r="O39" i="70"/>
  <c r="N39" i="70"/>
  <c r="M39" i="70"/>
  <c r="L39" i="70"/>
  <c r="K39" i="70"/>
  <c r="J39" i="70"/>
  <c r="I39" i="70"/>
  <c r="H39" i="70"/>
  <c r="G39" i="70"/>
  <c r="F39" i="70"/>
  <c r="E39" i="70"/>
  <c r="D39" i="70"/>
  <c r="C39" i="70"/>
  <c r="AA39" i="71"/>
  <c r="Y39" i="71"/>
  <c r="X39" i="71"/>
  <c r="Z39" i="71" s="1"/>
  <c r="W39" i="71"/>
  <c r="V39" i="71"/>
  <c r="U39" i="71"/>
  <c r="T39" i="71"/>
  <c r="S39" i="71"/>
  <c r="R39" i="71"/>
  <c r="Q39" i="71"/>
  <c r="P39" i="71"/>
  <c r="O39" i="71"/>
  <c r="N39" i="71"/>
  <c r="M39" i="71"/>
  <c r="L39" i="71"/>
  <c r="K39" i="71"/>
  <c r="J39" i="71"/>
  <c r="I39" i="71"/>
  <c r="H39" i="71"/>
  <c r="G39" i="71"/>
  <c r="F39" i="71"/>
  <c r="E39" i="71"/>
  <c r="D39" i="71"/>
  <c r="C39" i="71"/>
  <c r="AA39" i="72"/>
  <c r="Y39" i="72"/>
  <c r="X39" i="72"/>
  <c r="Z39" i="72" s="1"/>
  <c r="W39" i="72"/>
  <c r="V39" i="72"/>
  <c r="U39" i="72"/>
  <c r="T39" i="72"/>
  <c r="S39" i="72"/>
  <c r="R39" i="72"/>
  <c r="Q39" i="72"/>
  <c r="P39" i="72"/>
  <c r="O39" i="72"/>
  <c r="N39" i="72"/>
  <c r="M39" i="72"/>
  <c r="L39" i="72"/>
  <c r="K39" i="72"/>
  <c r="J39" i="72"/>
  <c r="I39" i="72"/>
  <c r="H39" i="72"/>
  <c r="G39" i="72"/>
  <c r="F39" i="72"/>
  <c r="E39" i="72"/>
  <c r="D39" i="72"/>
  <c r="C39" i="72"/>
  <c r="AA39" i="73"/>
  <c r="Y39" i="73"/>
  <c r="X39" i="73"/>
  <c r="Z39" i="73" s="1"/>
  <c r="W39" i="73"/>
  <c r="V39" i="73"/>
  <c r="U39" i="73"/>
  <c r="T39" i="73"/>
  <c r="S39" i="73"/>
  <c r="R39" i="73"/>
  <c r="Q39" i="73"/>
  <c r="P39" i="73"/>
  <c r="O39" i="73"/>
  <c r="N39" i="73"/>
  <c r="M39" i="73"/>
  <c r="L39" i="73"/>
  <c r="K39" i="73"/>
  <c r="J39" i="73"/>
  <c r="I39" i="73"/>
  <c r="H39" i="73"/>
  <c r="G39" i="73"/>
  <c r="F39" i="73"/>
  <c r="E39" i="73"/>
  <c r="D39" i="73"/>
  <c r="C39" i="73"/>
  <c r="AA39" i="74"/>
  <c r="Y39" i="74"/>
  <c r="X39" i="74"/>
  <c r="Z39" i="74" s="1"/>
  <c r="W39" i="74"/>
  <c r="V39" i="74"/>
  <c r="U39" i="74"/>
  <c r="T39" i="74"/>
  <c r="S39" i="74"/>
  <c r="R39" i="74"/>
  <c r="Q39" i="74"/>
  <c r="P39" i="74"/>
  <c r="O39" i="74"/>
  <c r="N39" i="74"/>
  <c r="M39" i="74"/>
  <c r="L39" i="74"/>
  <c r="K39" i="74"/>
  <c r="J39" i="74"/>
  <c r="I39" i="74"/>
  <c r="H39" i="74"/>
  <c r="G39" i="74"/>
  <c r="F39" i="74"/>
  <c r="E39" i="74"/>
  <c r="D39" i="74"/>
  <c r="C39" i="74"/>
  <c r="AA39" i="75"/>
  <c r="Y39" i="75"/>
  <c r="X39" i="75"/>
  <c r="Z39" i="75" s="1"/>
  <c r="W39" i="75"/>
  <c r="V39" i="75"/>
  <c r="U39" i="75"/>
  <c r="T39" i="75"/>
  <c r="S39" i="75"/>
  <c r="R39" i="75"/>
  <c r="Q39" i="75"/>
  <c r="P39" i="75"/>
  <c r="O39" i="75"/>
  <c r="N39" i="75"/>
  <c r="M39" i="75"/>
  <c r="L39" i="75"/>
  <c r="K39" i="75"/>
  <c r="J39" i="75"/>
  <c r="I39" i="75"/>
  <c r="H39" i="75"/>
  <c r="G39" i="75"/>
  <c r="F39" i="75"/>
  <c r="E39" i="75"/>
  <c r="D39" i="75"/>
  <c r="C39" i="75"/>
  <c r="AA39" i="76"/>
  <c r="Y39" i="76"/>
  <c r="X39" i="76"/>
  <c r="Z39" i="76" s="1"/>
  <c r="W39" i="76"/>
  <c r="V39" i="76"/>
  <c r="U39" i="76"/>
  <c r="T39" i="76"/>
  <c r="S39" i="76"/>
  <c r="R39" i="76"/>
  <c r="Q39" i="76"/>
  <c r="P39" i="76"/>
  <c r="O39" i="76"/>
  <c r="N39" i="76"/>
  <c r="M39" i="76"/>
  <c r="L39" i="76"/>
  <c r="K39" i="76"/>
  <c r="J39" i="76"/>
  <c r="I39" i="76"/>
  <c r="H39" i="76"/>
  <c r="G39" i="76"/>
  <c r="F39" i="76"/>
  <c r="E39" i="76"/>
  <c r="D39" i="76"/>
  <c r="C39" i="76"/>
  <c r="AA39" i="77"/>
  <c r="Y39" i="77"/>
  <c r="X39" i="77"/>
  <c r="Z39" i="77" s="1"/>
  <c r="W39" i="77"/>
  <c r="V39" i="77"/>
  <c r="U39" i="77"/>
  <c r="T39" i="77"/>
  <c r="S39" i="77"/>
  <c r="R39" i="77"/>
  <c r="Q39" i="77"/>
  <c r="P39" i="77"/>
  <c r="O39" i="77"/>
  <c r="N39" i="77"/>
  <c r="M39" i="77"/>
  <c r="L39" i="77"/>
  <c r="K39" i="77"/>
  <c r="J39" i="77"/>
  <c r="I39" i="77"/>
  <c r="H39" i="77"/>
  <c r="G39" i="77"/>
  <c r="F39" i="77"/>
  <c r="E39" i="77"/>
  <c r="D39" i="77"/>
  <c r="C39" i="77"/>
  <c r="AA39" i="78"/>
  <c r="Y39" i="78"/>
  <c r="X39" i="78"/>
  <c r="Z39" i="78" s="1"/>
  <c r="W39" i="78"/>
  <c r="V39" i="78"/>
  <c r="U39" i="78"/>
  <c r="T39" i="78"/>
  <c r="S39" i="78"/>
  <c r="R39" i="78"/>
  <c r="Q39" i="78"/>
  <c r="P39" i="78"/>
  <c r="O39" i="78"/>
  <c r="N39" i="78"/>
  <c r="M39" i="78"/>
  <c r="L39" i="78"/>
  <c r="K39" i="78"/>
  <c r="J39" i="78"/>
  <c r="I39" i="78"/>
  <c r="H39" i="78"/>
  <c r="G39" i="78"/>
  <c r="F39" i="78"/>
  <c r="E39" i="78"/>
  <c r="D39" i="78"/>
  <c r="C39" i="78"/>
  <c r="AA39" i="79"/>
  <c r="Y39" i="79"/>
  <c r="X39" i="79"/>
  <c r="Z39" i="79" s="1"/>
  <c r="W39" i="79"/>
  <c r="V39" i="79"/>
  <c r="U39" i="79"/>
  <c r="T39" i="79"/>
  <c r="S39" i="79"/>
  <c r="R39" i="79"/>
  <c r="Q39" i="79"/>
  <c r="P39" i="79"/>
  <c r="O39" i="79"/>
  <c r="N39" i="79"/>
  <c r="M39" i="79"/>
  <c r="L39" i="79"/>
  <c r="K39" i="79"/>
  <c r="J39" i="79"/>
  <c r="I39" i="79"/>
  <c r="H39" i="79"/>
  <c r="G39" i="79"/>
  <c r="F39" i="79"/>
  <c r="E39" i="79"/>
  <c r="D39" i="79"/>
  <c r="C39" i="79"/>
  <c r="AA39" i="80"/>
  <c r="Y39" i="80"/>
  <c r="X39" i="80"/>
  <c r="Z39" i="80" s="1"/>
  <c r="W39" i="80"/>
  <c r="V39" i="80"/>
  <c r="U39" i="80"/>
  <c r="T39" i="80"/>
  <c r="S39" i="80"/>
  <c r="R39" i="80"/>
  <c r="Q39" i="80"/>
  <c r="P39" i="80"/>
  <c r="O39" i="80"/>
  <c r="N39" i="80"/>
  <c r="M39" i="80"/>
  <c r="L39" i="80"/>
  <c r="K39" i="80"/>
  <c r="J39" i="80"/>
  <c r="I39" i="80"/>
  <c r="H39" i="80"/>
  <c r="G39" i="80"/>
  <c r="F39" i="80"/>
  <c r="E39" i="80"/>
  <c r="D39" i="80"/>
  <c r="C39" i="80"/>
  <c r="AA39" i="81"/>
  <c r="Y39" i="81"/>
  <c r="X39" i="81"/>
  <c r="Z39" i="81" s="1"/>
  <c r="W39" i="81"/>
  <c r="V39" i="81"/>
  <c r="U39" i="81"/>
  <c r="T39" i="81"/>
  <c r="S39" i="81"/>
  <c r="R39" i="81"/>
  <c r="Q39" i="81"/>
  <c r="P39" i="81"/>
  <c r="O39" i="81"/>
  <c r="N39" i="81"/>
  <c r="M39" i="81"/>
  <c r="L39" i="81"/>
  <c r="K39" i="81"/>
  <c r="J39" i="81"/>
  <c r="I39" i="81"/>
  <c r="H39" i="81"/>
  <c r="G39" i="81"/>
  <c r="F39" i="81"/>
  <c r="E39" i="81"/>
  <c r="D39" i="81"/>
  <c r="C39" i="81"/>
  <c r="AA39" i="82"/>
  <c r="Y39" i="82"/>
  <c r="X39" i="82"/>
  <c r="Z39" i="82" s="1"/>
  <c r="W39" i="82"/>
  <c r="V39" i="82"/>
  <c r="U39" i="82"/>
  <c r="T39" i="82"/>
  <c r="S39" i="82"/>
  <c r="R39" i="82"/>
  <c r="Q39" i="82"/>
  <c r="P39" i="82"/>
  <c r="O39" i="82"/>
  <c r="N39" i="82"/>
  <c r="M39" i="82"/>
  <c r="L39" i="82"/>
  <c r="K39" i="82"/>
  <c r="J39" i="82"/>
  <c r="I39" i="82"/>
  <c r="H39" i="82"/>
  <c r="G39" i="82"/>
  <c r="F39" i="82"/>
  <c r="E39" i="82"/>
  <c r="D39" i="82"/>
  <c r="C39" i="82"/>
  <c r="AA39" i="83"/>
  <c r="Y39" i="83"/>
  <c r="X39" i="83"/>
  <c r="Z39" i="83" s="1"/>
  <c r="W39" i="83"/>
  <c r="V39" i="83"/>
  <c r="U39" i="83"/>
  <c r="T39" i="83"/>
  <c r="S39" i="83"/>
  <c r="R39" i="83"/>
  <c r="Q39" i="83"/>
  <c r="P39" i="83"/>
  <c r="O39" i="83"/>
  <c r="N39" i="83"/>
  <c r="M39" i="83"/>
  <c r="L39" i="83"/>
  <c r="K39" i="83"/>
  <c r="J39" i="83"/>
  <c r="I39" i="83"/>
  <c r="H39" i="83"/>
  <c r="G39" i="83"/>
  <c r="F39" i="83"/>
  <c r="E39" i="83"/>
  <c r="D39" i="83"/>
  <c r="C39" i="83"/>
  <c r="AA39" i="84"/>
  <c r="Y39" i="84"/>
  <c r="X39" i="84"/>
  <c r="Z39" i="84" s="1"/>
  <c r="W39" i="84"/>
  <c r="V39" i="84"/>
  <c r="U39" i="84"/>
  <c r="T39" i="84"/>
  <c r="S39" i="84"/>
  <c r="R39" i="84"/>
  <c r="Q39" i="84"/>
  <c r="P39" i="84"/>
  <c r="O39" i="84"/>
  <c r="N39" i="84"/>
  <c r="M39" i="84"/>
  <c r="L39" i="84"/>
  <c r="K39" i="84"/>
  <c r="J39" i="84"/>
  <c r="I39" i="84"/>
  <c r="H39" i="84"/>
  <c r="G39" i="84"/>
  <c r="F39" i="84"/>
  <c r="E39" i="84"/>
  <c r="D39" i="84"/>
  <c r="C39" i="84"/>
  <c r="AA39" i="85"/>
  <c r="Y39" i="85"/>
  <c r="X39" i="85"/>
  <c r="Z39" i="85" s="1"/>
  <c r="W39" i="85"/>
  <c r="V39" i="85"/>
  <c r="U39" i="85"/>
  <c r="T39" i="85"/>
  <c r="S39" i="85"/>
  <c r="R39" i="85"/>
  <c r="Q39" i="85"/>
  <c r="P39" i="85"/>
  <c r="O39" i="85"/>
  <c r="N39" i="85"/>
  <c r="M39" i="85"/>
  <c r="L39" i="85"/>
  <c r="K39" i="85"/>
  <c r="J39" i="85"/>
  <c r="I39" i="85"/>
  <c r="H39" i="85"/>
  <c r="G39" i="85"/>
  <c r="F39" i="85"/>
  <c r="E39" i="85"/>
  <c r="D39" i="85"/>
  <c r="C39" i="85"/>
  <c r="AA39" i="86"/>
  <c r="Y39" i="86"/>
  <c r="X39" i="86"/>
  <c r="Z39" i="86" s="1"/>
  <c r="W39" i="86"/>
  <c r="V39" i="86"/>
  <c r="U39" i="86"/>
  <c r="T39" i="86"/>
  <c r="S39" i="86"/>
  <c r="R39" i="86"/>
  <c r="Q39" i="86"/>
  <c r="P39" i="86"/>
  <c r="O39" i="86"/>
  <c r="N39" i="86"/>
  <c r="M39" i="86"/>
  <c r="L39" i="86"/>
  <c r="K39" i="86"/>
  <c r="J39" i="86"/>
  <c r="I39" i="86"/>
  <c r="H39" i="86"/>
  <c r="G39" i="86"/>
  <c r="F39" i="86"/>
  <c r="E39" i="86"/>
  <c r="D39" i="86"/>
  <c r="C39" i="86"/>
  <c r="AA39" i="87"/>
  <c r="Y39" i="87"/>
  <c r="X39" i="87"/>
  <c r="Z39" i="87" s="1"/>
  <c r="W39" i="87"/>
  <c r="V39" i="87"/>
  <c r="U39" i="87"/>
  <c r="T39" i="87"/>
  <c r="S39" i="87"/>
  <c r="R39" i="87"/>
  <c r="Q39" i="87"/>
  <c r="P39" i="87"/>
  <c r="O39" i="87"/>
  <c r="N39" i="87"/>
  <c r="M39" i="87"/>
  <c r="L39" i="87"/>
  <c r="K39" i="87"/>
  <c r="J39" i="87"/>
  <c r="I39" i="87"/>
  <c r="H39" i="87"/>
  <c r="G39" i="87"/>
  <c r="F39" i="87"/>
  <c r="E39" i="87"/>
  <c r="D39" i="87"/>
  <c r="C39" i="87"/>
  <c r="AA39" i="88"/>
  <c r="Y39" i="88"/>
  <c r="X39" i="88"/>
  <c r="Z39" i="88" s="1"/>
  <c r="W39" i="88"/>
  <c r="V39" i="88"/>
  <c r="U39" i="88"/>
  <c r="T39" i="88"/>
  <c r="S39" i="88"/>
  <c r="R39" i="88"/>
  <c r="Q39" i="88"/>
  <c r="P39" i="88"/>
  <c r="O39" i="88"/>
  <c r="N39" i="88"/>
  <c r="M39" i="88"/>
  <c r="L39" i="88"/>
  <c r="K39" i="88"/>
  <c r="J39" i="88"/>
  <c r="I39" i="88"/>
  <c r="H39" i="88"/>
  <c r="G39" i="88"/>
  <c r="F39" i="88"/>
  <c r="E39" i="88"/>
  <c r="D39" i="88"/>
  <c r="C39" i="88"/>
  <c r="AA39" i="89"/>
  <c r="Y39" i="89"/>
  <c r="X39" i="89"/>
  <c r="Z39" i="89" s="1"/>
  <c r="W39" i="89"/>
  <c r="V39" i="89"/>
  <c r="U39" i="89"/>
  <c r="T39" i="89"/>
  <c r="S39" i="89"/>
  <c r="R39" i="89"/>
  <c r="Q39" i="89"/>
  <c r="P39" i="89"/>
  <c r="O39" i="89"/>
  <c r="N39" i="89"/>
  <c r="M39" i="89"/>
  <c r="L39" i="89"/>
  <c r="K39" i="89"/>
  <c r="J39" i="89"/>
  <c r="I39" i="89"/>
  <c r="H39" i="89"/>
  <c r="G39" i="89"/>
  <c r="F39" i="89"/>
  <c r="E39" i="89"/>
  <c r="D39" i="89"/>
  <c r="C39" i="89"/>
  <c r="AA39" i="90"/>
  <c r="Y39" i="90"/>
  <c r="X39" i="90"/>
  <c r="Z39" i="90" s="1"/>
  <c r="W39" i="90"/>
  <c r="V39" i="90"/>
  <c r="U39" i="90"/>
  <c r="T39" i="90"/>
  <c r="S39" i="90"/>
  <c r="R39" i="90"/>
  <c r="Q39" i="90"/>
  <c r="P39" i="90"/>
  <c r="O39" i="90"/>
  <c r="N39" i="90"/>
  <c r="M39" i="90"/>
  <c r="L39" i="90"/>
  <c r="K39" i="90"/>
  <c r="J39" i="90"/>
  <c r="I39" i="90"/>
  <c r="H39" i="90"/>
  <c r="G39" i="90"/>
  <c r="F39" i="90"/>
  <c r="E39" i="90"/>
  <c r="D39" i="90"/>
  <c r="C39" i="90"/>
  <c r="AA39" i="91"/>
  <c r="Y39" i="91"/>
  <c r="X39" i="91"/>
  <c r="Z39" i="91" s="1"/>
  <c r="W39" i="91"/>
  <c r="V39" i="91"/>
  <c r="U39" i="91"/>
  <c r="T39" i="91"/>
  <c r="S39" i="91"/>
  <c r="R39" i="91"/>
  <c r="Q39" i="91"/>
  <c r="P39" i="91"/>
  <c r="O39" i="91"/>
  <c r="N39" i="91"/>
  <c r="M39" i="91"/>
  <c r="L39" i="91"/>
  <c r="K39" i="91"/>
  <c r="J39" i="91"/>
  <c r="I39" i="91"/>
  <c r="H39" i="91"/>
  <c r="G39" i="91"/>
  <c r="F39" i="91"/>
  <c r="E39" i="91"/>
  <c r="D39" i="91"/>
  <c r="C39" i="91"/>
  <c r="AA39" i="92"/>
  <c r="Y39" i="92"/>
  <c r="X39" i="92"/>
  <c r="Z39" i="92" s="1"/>
  <c r="W39" i="92"/>
  <c r="V39" i="92"/>
  <c r="U39" i="92"/>
  <c r="T39" i="92"/>
  <c r="S39" i="92"/>
  <c r="R39" i="92"/>
  <c r="Q39" i="92"/>
  <c r="P39" i="92"/>
  <c r="O39" i="92"/>
  <c r="N39" i="92"/>
  <c r="M39" i="92"/>
  <c r="L39" i="92"/>
  <c r="K39" i="92"/>
  <c r="J39" i="92"/>
  <c r="I39" i="92"/>
  <c r="H39" i="92"/>
  <c r="G39" i="92"/>
  <c r="F39" i="92"/>
  <c r="E39" i="92"/>
  <c r="D39" i="92"/>
  <c r="C39" i="92"/>
  <c r="AA39" i="93"/>
  <c r="Y39" i="93"/>
  <c r="X39" i="93"/>
  <c r="Z39" i="93" s="1"/>
  <c r="W39" i="93"/>
  <c r="V39" i="93"/>
  <c r="U39" i="93"/>
  <c r="T39" i="93"/>
  <c r="S39" i="93"/>
  <c r="R39" i="93"/>
  <c r="Q39" i="93"/>
  <c r="P39" i="93"/>
  <c r="O39" i="93"/>
  <c r="N39" i="93"/>
  <c r="M39" i="93"/>
  <c r="L39" i="93"/>
  <c r="K39" i="93"/>
  <c r="J39" i="93"/>
  <c r="I39" i="93"/>
  <c r="H39" i="93"/>
  <c r="G39" i="93"/>
  <c r="F39" i="93"/>
  <c r="E39" i="93"/>
  <c r="D39" i="93"/>
  <c r="C39" i="93"/>
  <c r="AA39" i="94"/>
  <c r="Y39" i="94"/>
  <c r="X39" i="94"/>
  <c r="Z39" i="94" s="1"/>
  <c r="W39" i="94"/>
  <c r="V39" i="94"/>
  <c r="U39" i="94"/>
  <c r="T39" i="94"/>
  <c r="S39" i="94"/>
  <c r="R39" i="94"/>
  <c r="Q39" i="94"/>
  <c r="P39" i="94"/>
  <c r="O39" i="94"/>
  <c r="N39" i="94"/>
  <c r="M39" i="94"/>
  <c r="L39" i="94"/>
  <c r="K39" i="94"/>
  <c r="J39" i="94"/>
  <c r="I39" i="94"/>
  <c r="H39" i="94"/>
  <c r="G39" i="94"/>
  <c r="F39" i="94"/>
  <c r="E39" i="94"/>
  <c r="D39" i="94"/>
  <c r="C39" i="94"/>
  <c r="AA39" i="95"/>
  <c r="Y39" i="95"/>
  <c r="X39" i="95"/>
  <c r="Z39" i="95" s="1"/>
  <c r="W39" i="95"/>
  <c r="V39" i="95"/>
  <c r="U39" i="95"/>
  <c r="T39" i="95"/>
  <c r="S39" i="95"/>
  <c r="R39" i="95"/>
  <c r="Q39" i="95"/>
  <c r="P39" i="95"/>
  <c r="O39" i="95"/>
  <c r="N39" i="95"/>
  <c r="M39" i="95"/>
  <c r="L39" i="95"/>
  <c r="K39" i="95"/>
  <c r="J39" i="95"/>
  <c r="I39" i="95"/>
  <c r="H39" i="95"/>
  <c r="G39" i="95"/>
  <c r="F39" i="95"/>
  <c r="E39" i="95"/>
  <c r="D39" i="95"/>
  <c r="C39" i="95"/>
  <c r="AA39" i="96"/>
  <c r="Y39" i="96"/>
  <c r="X39" i="96"/>
  <c r="Z39" i="96" s="1"/>
  <c r="W39" i="96"/>
  <c r="V39" i="96"/>
  <c r="U39" i="96"/>
  <c r="T39" i="96"/>
  <c r="S39" i="96"/>
  <c r="R39" i="96"/>
  <c r="Q39" i="96"/>
  <c r="P39" i="96"/>
  <c r="O39" i="96"/>
  <c r="N39" i="96"/>
  <c r="M39" i="96"/>
  <c r="L39" i="96"/>
  <c r="K39" i="96"/>
  <c r="J39" i="96"/>
  <c r="I39" i="96"/>
  <c r="H39" i="96"/>
  <c r="G39" i="96"/>
  <c r="F39" i="96"/>
  <c r="E39" i="96"/>
  <c r="D39" i="96"/>
  <c r="C39" i="96"/>
  <c r="AA39" i="97"/>
  <c r="Y39" i="97"/>
  <c r="X39" i="97"/>
  <c r="Z39" i="97" s="1"/>
  <c r="W39" i="97"/>
  <c r="V39" i="97"/>
  <c r="U39" i="97"/>
  <c r="T39" i="97"/>
  <c r="S39" i="97"/>
  <c r="R39" i="97"/>
  <c r="Q39" i="97"/>
  <c r="P39" i="97"/>
  <c r="O39" i="97"/>
  <c r="N39" i="97"/>
  <c r="M39" i="97"/>
  <c r="L39" i="97"/>
  <c r="K39" i="97"/>
  <c r="J39" i="97"/>
  <c r="I39" i="97"/>
  <c r="H39" i="97"/>
  <c r="G39" i="97"/>
  <c r="F39" i="97"/>
  <c r="E39" i="97"/>
  <c r="D39" i="97"/>
  <c r="C39" i="97"/>
  <c r="AA39" i="98"/>
  <c r="Y39" i="98"/>
  <c r="X39" i="98"/>
  <c r="Z39" i="98" s="1"/>
  <c r="W39" i="98"/>
  <c r="V39" i="98"/>
  <c r="U39" i="98"/>
  <c r="T39" i="98"/>
  <c r="S39" i="98"/>
  <c r="R39" i="98"/>
  <c r="Q39" i="98"/>
  <c r="P39" i="98"/>
  <c r="O39" i="98"/>
  <c r="N39" i="98"/>
  <c r="M39" i="98"/>
  <c r="L39" i="98"/>
  <c r="K39" i="98"/>
  <c r="J39" i="98"/>
  <c r="I39" i="98"/>
  <c r="H39" i="98"/>
  <c r="G39" i="98"/>
  <c r="F39" i="98"/>
  <c r="E39" i="98"/>
  <c r="D39" i="98"/>
  <c r="C39" i="98"/>
  <c r="AA39" i="99"/>
  <c r="Y39" i="99"/>
  <c r="X39" i="99"/>
  <c r="Z39" i="99" s="1"/>
  <c r="W39" i="99"/>
  <c r="V39" i="99"/>
  <c r="U39" i="99"/>
  <c r="T39" i="99"/>
  <c r="S39" i="99"/>
  <c r="R39" i="99"/>
  <c r="Q39" i="99"/>
  <c r="P39" i="99"/>
  <c r="O39" i="99"/>
  <c r="N39" i="99"/>
  <c r="M39" i="99"/>
  <c r="L39" i="99"/>
  <c r="K39" i="99"/>
  <c r="J39" i="99"/>
  <c r="I39" i="99"/>
  <c r="H39" i="99"/>
  <c r="G39" i="99"/>
  <c r="F39" i="99"/>
  <c r="E39" i="99"/>
  <c r="D39" i="99"/>
  <c r="C39" i="99"/>
  <c r="AA39" i="100"/>
  <c r="Y39" i="100"/>
  <c r="X39" i="100"/>
  <c r="Z39" i="100" s="1"/>
  <c r="W39" i="100"/>
  <c r="V39" i="100"/>
  <c r="U39" i="100"/>
  <c r="T39" i="100"/>
  <c r="S39" i="100"/>
  <c r="R39" i="100"/>
  <c r="Q39" i="100"/>
  <c r="P39" i="100"/>
  <c r="O39" i="100"/>
  <c r="N39" i="100"/>
  <c r="M39" i="100"/>
  <c r="L39" i="100"/>
  <c r="K39" i="100"/>
  <c r="J39" i="100"/>
  <c r="I39" i="100"/>
  <c r="H39" i="100"/>
  <c r="G39" i="100"/>
  <c r="F39" i="100"/>
  <c r="E39" i="100"/>
  <c r="D39" i="100"/>
  <c r="C39" i="100"/>
  <c r="AA39" i="101"/>
  <c r="Y39" i="101"/>
  <c r="X39" i="101"/>
  <c r="Z39" i="101" s="1"/>
  <c r="W39" i="101"/>
  <c r="V39" i="101"/>
  <c r="U39" i="101"/>
  <c r="T39" i="101"/>
  <c r="S39" i="101"/>
  <c r="R39" i="101"/>
  <c r="Q39" i="101"/>
  <c r="P39" i="101"/>
  <c r="O39" i="101"/>
  <c r="N39" i="101"/>
  <c r="M39" i="101"/>
  <c r="L39" i="101"/>
  <c r="K39" i="101"/>
  <c r="J39" i="101"/>
  <c r="I39" i="101"/>
  <c r="H39" i="101"/>
  <c r="G39" i="101"/>
  <c r="F39" i="101"/>
  <c r="E39" i="101"/>
  <c r="D39" i="101"/>
  <c r="C39" i="101"/>
  <c r="AA39" i="102"/>
  <c r="Y39" i="102"/>
  <c r="X39" i="102"/>
  <c r="Z39" i="102" s="1"/>
  <c r="W39" i="102"/>
  <c r="V39" i="102"/>
  <c r="U39" i="102"/>
  <c r="T39" i="102"/>
  <c r="S39" i="102"/>
  <c r="R39" i="102"/>
  <c r="Q39" i="102"/>
  <c r="P39" i="102"/>
  <c r="O39" i="102"/>
  <c r="N39" i="102"/>
  <c r="M39" i="102"/>
  <c r="L39" i="102"/>
  <c r="K39" i="102"/>
  <c r="J39" i="102"/>
  <c r="I39" i="102"/>
  <c r="H39" i="102"/>
  <c r="G39" i="102"/>
  <c r="F39" i="102"/>
  <c r="E39" i="102"/>
  <c r="D39" i="102"/>
  <c r="C39" i="102"/>
  <c r="AA39" i="103"/>
  <c r="Y39" i="103"/>
  <c r="X39" i="103"/>
  <c r="Z39" i="103" s="1"/>
  <c r="W39" i="103"/>
  <c r="V39" i="103"/>
  <c r="U39" i="103"/>
  <c r="T39" i="103"/>
  <c r="S39" i="103"/>
  <c r="R39" i="103"/>
  <c r="Q39" i="103"/>
  <c r="P39" i="103"/>
  <c r="O39" i="103"/>
  <c r="N39" i="103"/>
  <c r="M39" i="103"/>
  <c r="L39" i="103"/>
  <c r="K39" i="103"/>
  <c r="J39" i="103"/>
  <c r="I39" i="103"/>
  <c r="H39" i="103"/>
  <c r="G39" i="103"/>
  <c r="F39" i="103"/>
  <c r="E39" i="103"/>
  <c r="D39" i="103"/>
  <c r="C39" i="103"/>
  <c r="AA39" i="104"/>
  <c r="Y39" i="104"/>
  <c r="X39" i="104"/>
  <c r="Z39" i="104" s="1"/>
  <c r="W39" i="104"/>
  <c r="V39" i="104"/>
  <c r="U39" i="104"/>
  <c r="T39" i="104"/>
  <c r="S39" i="104"/>
  <c r="R39" i="104"/>
  <c r="Q39" i="104"/>
  <c r="P39" i="104"/>
  <c r="O39" i="104"/>
  <c r="N39" i="104"/>
  <c r="M39" i="104"/>
  <c r="L39" i="104"/>
  <c r="K39" i="104"/>
  <c r="J39" i="104"/>
  <c r="I39" i="104"/>
  <c r="H39" i="104"/>
  <c r="G39" i="104"/>
  <c r="F39" i="104"/>
  <c r="E39" i="104"/>
  <c r="D39" i="104"/>
  <c r="C39" i="104"/>
  <c r="AA39" i="105"/>
  <c r="Y39" i="105"/>
  <c r="X39" i="105"/>
  <c r="Z39" i="105" s="1"/>
  <c r="W39" i="105"/>
  <c r="V39" i="105"/>
  <c r="U39" i="105"/>
  <c r="T39" i="105"/>
  <c r="S39" i="105"/>
  <c r="R39" i="105"/>
  <c r="Q39" i="105"/>
  <c r="P39" i="105"/>
  <c r="O39" i="105"/>
  <c r="N39" i="105"/>
  <c r="M39" i="105"/>
  <c r="L39" i="105"/>
  <c r="K39" i="105"/>
  <c r="J39" i="105"/>
  <c r="I39" i="105"/>
  <c r="H39" i="105"/>
  <c r="G39" i="105"/>
  <c r="F39" i="105"/>
  <c r="E39" i="105"/>
  <c r="D39" i="105"/>
  <c r="C39" i="105"/>
  <c r="AA39" i="106"/>
  <c r="Y39" i="106"/>
  <c r="X39" i="106"/>
  <c r="W39" i="106"/>
  <c r="V39" i="106"/>
  <c r="U39" i="106"/>
  <c r="T39" i="106"/>
  <c r="S39" i="106"/>
  <c r="R39" i="106"/>
  <c r="Q39" i="106"/>
  <c r="P39" i="106"/>
  <c r="O39" i="106"/>
  <c r="N39" i="106"/>
  <c r="M39" i="106"/>
  <c r="L39" i="106"/>
  <c r="K39" i="106"/>
  <c r="J39" i="106"/>
  <c r="I39" i="106"/>
  <c r="H39" i="106"/>
  <c r="G39" i="106"/>
  <c r="F39" i="106"/>
  <c r="E39" i="106"/>
  <c r="D39" i="106"/>
  <c r="C39" i="106"/>
  <c r="AA39" i="107"/>
  <c r="Y39" i="107"/>
  <c r="X39" i="107"/>
  <c r="Z39" i="107" s="1"/>
  <c r="W39" i="107"/>
  <c r="V39" i="107"/>
  <c r="U39" i="107"/>
  <c r="T39" i="107"/>
  <c r="S39" i="107"/>
  <c r="R39" i="107"/>
  <c r="Q39" i="107"/>
  <c r="P39" i="107"/>
  <c r="O39" i="107"/>
  <c r="N39" i="107"/>
  <c r="M39" i="107"/>
  <c r="L39" i="107"/>
  <c r="K39" i="107"/>
  <c r="J39" i="107"/>
  <c r="I39" i="107"/>
  <c r="H39" i="107"/>
  <c r="G39" i="107"/>
  <c r="F39" i="107"/>
  <c r="E39" i="107"/>
  <c r="D39" i="107"/>
  <c r="C39" i="107"/>
  <c r="AA39" i="108"/>
  <c r="Y39" i="108"/>
  <c r="X39" i="108"/>
  <c r="W39" i="108"/>
  <c r="V39" i="108"/>
  <c r="U39" i="108"/>
  <c r="T39" i="108"/>
  <c r="S39" i="108"/>
  <c r="R39" i="108"/>
  <c r="Q39" i="108"/>
  <c r="P39" i="108"/>
  <c r="O39" i="108"/>
  <c r="N39" i="108"/>
  <c r="M39" i="108"/>
  <c r="L39" i="108"/>
  <c r="K39" i="108"/>
  <c r="J39" i="108"/>
  <c r="I39" i="108"/>
  <c r="H39" i="108"/>
  <c r="G39" i="108"/>
  <c r="F39" i="108"/>
  <c r="E39" i="108"/>
  <c r="D39" i="108"/>
  <c r="C39" i="108"/>
  <c r="AA39" i="109"/>
  <c r="Y39" i="109"/>
  <c r="X39" i="109"/>
  <c r="Z39" i="109" s="1"/>
  <c r="W39" i="109"/>
  <c r="V39" i="109"/>
  <c r="U39" i="109"/>
  <c r="T39" i="109"/>
  <c r="S39" i="109"/>
  <c r="R39" i="109"/>
  <c r="Q39" i="109"/>
  <c r="P39" i="109"/>
  <c r="O39" i="109"/>
  <c r="N39" i="109"/>
  <c r="M39" i="109"/>
  <c r="L39" i="109"/>
  <c r="K39" i="109"/>
  <c r="J39" i="109"/>
  <c r="I39" i="109"/>
  <c r="H39" i="109"/>
  <c r="G39" i="109"/>
  <c r="F39" i="109"/>
  <c r="E39" i="109"/>
  <c r="D39" i="109"/>
  <c r="C39" i="109"/>
  <c r="AA39" i="110"/>
  <c r="Y39" i="110"/>
  <c r="X39" i="110"/>
  <c r="Z39" i="110" s="1"/>
  <c r="W39" i="110"/>
  <c r="V39" i="110"/>
  <c r="U39" i="110"/>
  <c r="T39" i="110"/>
  <c r="S39" i="110"/>
  <c r="R39" i="110"/>
  <c r="Q39" i="110"/>
  <c r="P39" i="110"/>
  <c r="O39" i="110"/>
  <c r="N39" i="110"/>
  <c r="M39" i="110"/>
  <c r="L39" i="110"/>
  <c r="K39" i="110"/>
  <c r="J39" i="110"/>
  <c r="I39" i="110"/>
  <c r="H39" i="110"/>
  <c r="G39" i="110"/>
  <c r="F39" i="110"/>
  <c r="E39" i="110"/>
  <c r="D39" i="110"/>
  <c r="C39" i="110"/>
  <c r="AA39" i="111"/>
  <c r="Y39" i="111"/>
  <c r="X39" i="111"/>
  <c r="Z39" i="111" s="1"/>
  <c r="W39" i="111"/>
  <c r="V39" i="111"/>
  <c r="U39" i="111"/>
  <c r="T39" i="111"/>
  <c r="S39" i="111"/>
  <c r="R39" i="111"/>
  <c r="Q39" i="111"/>
  <c r="P39" i="111"/>
  <c r="O39" i="111"/>
  <c r="N39" i="111"/>
  <c r="M39" i="111"/>
  <c r="L39" i="111"/>
  <c r="K39" i="111"/>
  <c r="J39" i="111"/>
  <c r="I39" i="111"/>
  <c r="H39" i="111"/>
  <c r="G39" i="111"/>
  <c r="F39" i="111"/>
  <c r="E39" i="111"/>
  <c r="D39" i="111"/>
  <c r="C39" i="111"/>
  <c r="AA39" i="112"/>
  <c r="Y39" i="112"/>
  <c r="X39" i="112"/>
  <c r="W39" i="112"/>
  <c r="V39" i="112"/>
  <c r="U39" i="112"/>
  <c r="T39" i="112"/>
  <c r="S39" i="112"/>
  <c r="R39" i="112"/>
  <c r="Q39" i="112"/>
  <c r="P39" i="112"/>
  <c r="O39" i="112"/>
  <c r="N39" i="112"/>
  <c r="M39" i="112"/>
  <c r="L39" i="112"/>
  <c r="K39" i="112"/>
  <c r="J39" i="112"/>
  <c r="I39" i="112"/>
  <c r="H39" i="112"/>
  <c r="G39" i="112"/>
  <c r="F39" i="112"/>
  <c r="E39" i="112"/>
  <c r="D39" i="112"/>
  <c r="C39" i="112"/>
  <c r="AA39" i="113"/>
  <c r="Y39" i="113"/>
  <c r="X39" i="113"/>
  <c r="Z39" i="113" s="1"/>
  <c r="W39" i="113"/>
  <c r="V39" i="113"/>
  <c r="U39" i="113"/>
  <c r="T39" i="113"/>
  <c r="S39" i="113"/>
  <c r="R39" i="113"/>
  <c r="Q39" i="113"/>
  <c r="P39" i="113"/>
  <c r="O39" i="113"/>
  <c r="N39" i="113"/>
  <c r="M39" i="113"/>
  <c r="L39" i="113"/>
  <c r="K39" i="113"/>
  <c r="J39" i="113"/>
  <c r="I39" i="113"/>
  <c r="H39" i="113"/>
  <c r="G39" i="113"/>
  <c r="F39" i="113"/>
  <c r="E39" i="113"/>
  <c r="D39" i="113"/>
  <c r="C39" i="113"/>
  <c r="AA39" i="114"/>
  <c r="Y39" i="114"/>
  <c r="X39" i="114"/>
  <c r="Z39" i="114" s="1"/>
  <c r="W39" i="114"/>
  <c r="V39" i="114"/>
  <c r="U39" i="114"/>
  <c r="T39" i="114"/>
  <c r="S39" i="114"/>
  <c r="R39" i="114"/>
  <c r="Q39" i="114"/>
  <c r="P39" i="114"/>
  <c r="O39" i="114"/>
  <c r="N39" i="114"/>
  <c r="M39" i="114"/>
  <c r="L39" i="114"/>
  <c r="K39" i="114"/>
  <c r="J39" i="114"/>
  <c r="I39" i="114"/>
  <c r="H39" i="114"/>
  <c r="G39" i="114"/>
  <c r="F39" i="114"/>
  <c r="E39" i="114"/>
  <c r="D39" i="114"/>
  <c r="C39" i="114"/>
  <c r="AA39" i="115"/>
  <c r="Y39" i="115"/>
  <c r="X39" i="115"/>
  <c r="Z39" i="115" s="1"/>
  <c r="W39" i="115"/>
  <c r="V39" i="115"/>
  <c r="U39" i="115"/>
  <c r="T39" i="115"/>
  <c r="S39" i="115"/>
  <c r="R39" i="115"/>
  <c r="Q39" i="115"/>
  <c r="P39" i="115"/>
  <c r="O39" i="115"/>
  <c r="N39" i="115"/>
  <c r="M39" i="115"/>
  <c r="L39" i="115"/>
  <c r="K39" i="115"/>
  <c r="J39" i="115"/>
  <c r="I39" i="115"/>
  <c r="H39" i="115"/>
  <c r="G39" i="115"/>
  <c r="F39" i="115"/>
  <c r="E39" i="115"/>
  <c r="D39" i="115"/>
  <c r="C39" i="115"/>
  <c r="AA39" i="116"/>
  <c r="Y39" i="116"/>
  <c r="X39" i="116"/>
  <c r="Z39" i="116" s="1"/>
  <c r="W39" i="116"/>
  <c r="V39" i="116"/>
  <c r="U39" i="116"/>
  <c r="T39" i="116"/>
  <c r="S39" i="116"/>
  <c r="R39" i="116"/>
  <c r="Q39" i="116"/>
  <c r="P39" i="116"/>
  <c r="O39" i="116"/>
  <c r="N39" i="116"/>
  <c r="M39" i="116"/>
  <c r="L39" i="116"/>
  <c r="K39" i="116"/>
  <c r="J39" i="116"/>
  <c r="I39" i="116"/>
  <c r="H39" i="116"/>
  <c r="G39" i="116"/>
  <c r="F39" i="116"/>
  <c r="E39" i="116"/>
  <c r="D39" i="116"/>
  <c r="C39" i="116"/>
  <c r="AA39" i="117"/>
  <c r="Y39" i="117"/>
  <c r="X39" i="117"/>
  <c r="Z39" i="117" s="1"/>
  <c r="W39" i="117"/>
  <c r="V39" i="117"/>
  <c r="U39" i="117"/>
  <c r="T39" i="117"/>
  <c r="S39" i="117"/>
  <c r="R39" i="117"/>
  <c r="Q39" i="117"/>
  <c r="P39" i="117"/>
  <c r="O39" i="117"/>
  <c r="N39" i="117"/>
  <c r="M39" i="117"/>
  <c r="L39" i="117"/>
  <c r="K39" i="117"/>
  <c r="J39" i="117"/>
  <c r="I39" i="117"/>
  <c r="H39" i="117"/>
  <c r="G39" i="117"/>
  <c r="F39" i="117"/>
  <c r="E39" i="117"/>
  <c r="D39" i="117"/>
  <c r="C39" i="117"/>
  <c r="AA39" i="118"/>
  <c r="Y39" i="118"/>
  <c r="X39" i="118"/>
  <c r="Z39" i="118" s="1"/>
  <c r="W39" i="118"/>
  <c r="V39" i="118"/>
  <c r="U39" i="118"/>
  <c r="T39" i="118"/>
  <c r="S39" i="118"/>
  <c r="R39" i="118"/>
  <c r="Q39" i="118"/>
  <c r="P39" i="118"/>
  <c r="O39" i="118"/>
  <c r="N39" i="118"/>
  <c r="M39" i="118"/>
  <c r="L39" i="118"/>
  <c r="K39" i="118"/>
  <c r="J39" i="118"/>
  <c r="I39" i="118"/>
  <c r="H39" i="118"/>
  <c r="G39" i="118"/>
  <c r="F39" i="118"/>
  <c r="E39" i="118"/>
  <c r="D39" i="118"/>
  <c r="C39" i="118"/>
  <c r="AA39" i="119"/>
  <c r="Y39" i="119"/>
  <c r="X39" i="119"/>
  <c r="Z39" i="119" s="1"/>
  <c r="W39" i="119"/>
  <c r="V39" i="119"/>
  <c r="U39" i="119"/>
  <c r="T39" i="119"/>
  <c r="S39" i="119"/>
  <c r="R39" i="119"/>
  <c r="Q39" i="119"/>
  <c r="P39" i="119"/>
  <c r="O39" i="119"/>
  <c r="N39" i="119"/>
  <c r="M39" i="119"/>
  <c r="L39" i="119"/>
  <c r="K39" i="119"/>
  <c r="J39" i="119"/>
  <c r="I39" i="119"/>
  <c r="H39" i="119"/>
  <c r="G39" i="119"/>
  <c r="F39" i="119"/>
  <c r="E39" i="119"/>
  <c r="D39" i="119"/>
  <c r="C39" i="119"/>
  <c r="AA39" i="120"/>
  <c r="Y39" i="120"/>
  <c r="X39" i="120"/>
  <c r="Z39" i="120" s="1"/>
  <c r="W39" i="120"/>
  <c r="V39" i="120"/>
  <c r="U39" i="120"/>
  <c r="T39" i="120"/>
  <c r="S39" i="120"/>
  <c r="R39" i="120"/>
  <c r="Q39" i="120"/>
  <c r="P39" i="120"/>
  <c r="O39" i="120"/>
  <c r="N39" i="120"/>
  <c r="M39" i="120"/>
  <c r="L39" i="120"/>
  <c r="K39" i="120"/>
  <c r="J39" i="120"/>
  <c r="I39" i="120"/>
  <c r="H39" i="120"/>
  <c r="G39" i="120"/>
  <c r="F39" i="120"/>
  <c r="E39" i="120"/>
  <c r="D39" i="120"/>
  <c r="C39" i="120"/>
  <c r="AA39" i="121"/>
  <c r="Y39" i="121"/>
  <c r="X39" i="121"/>
  <c r="Z39" i="121" s="1"/>
  <c r="W39" i="121"/>
  <c r="V39" i="121"/>
  <c r="U39" i="121"/>
  <c r="T39" i="121"/>
  <c r="S39" i="121"/>
  <c r="R39" i="121"/>
  <c r="Q39" i="121"/>
  <c r="P39" i="121"/>
  <c r="O39" i="121"/>
  <c r="N39" i="121"/>
  <c r="M39" i="121"/>
  <c r="L39" i="121"/>
  <c r="K39" i="121"/>
  <c r="J39" i="121"/>
  <c r="I39" i="121"/>
  <c r="H39" i="121"/>
  <c r="G39" i="121"/>
  <c r="F39" i="121"/>
  <c r="E39" i="121"/>
  <c r="D39" i="121"/>
  <c r="C39" i="121"/>
  <c r="AA39" i="122"/>
  <c r="Y39" i="122"/>
  <c r="X39" i="122"/>
  <c r="W39" i="122"/>
  <c r="V39" i="122"/>
  <c r="U39" i="122"/>
  <c r="T39" i="122"/>
  <c r="S39" i="122"/>
  <c r="R39" i="122"/>
  <c r="Q39" i="122"/>
  <c r="P39" i="122"/>
  <c r="O39" i="122"/>
  <c r="N39" i="122"/>
  <c r="M39" i="122"/>
  <c r="L39" i="122"/>
  <c r="K39" i="122"/>
  <c r="J39" i="122"/>
  <c r="I39" i="122"/>
  <c r="H39" i="122"/>
  <c r="G39" i="122"/>
  <c r="F39" i="122"/>
  <c r="E39" i="122"/>
  <c r="D39" i="122"/>
  <c r="C39" i="122"/>
  <c r="AA39" i="123"/>
  <c r="Y39" i="123"/>
  <c r="X39" i="123"/>
  <c r="Z39" i="123" s="1"/>
  <c r="W39" i="123"/>
  <c r="V39" i="123"/>
  <c r="U39" i="123"/>
  <c r="T39" i="123"/>
  <c r="S39" i="123"/>
  <c r="R39" i="123"/>
  <c r="Q39" i="123"/>
  <c r="P39" i="123"/>
  <c r="O39" i="123"/>
  <c r="N39" i="123"/>
  <c r="M39" i="123"/>
  <c r="L39" i="123"/>
  <c r="K39" i="123"/>
  <c r="J39" i="123"/>
  <c r="I39" i="123"/>
  <c r="H39" i="123"/>
  <c r="G39" i="123"/>
  <c r="F39" i="123"/>
  <c r="E39" i="123"/>
  <c r="D39" i="123"/>
  <c r="C39" i="123"/>
  <c r="AA39" i="124"/>
  <c r="Y39" i="124"/>
  <c r="X39" i="124"/>
  <c r="Z39" i="124" s="1"/>
  <c r="W39" i="124"/>
  <c r="V39" i="124"/>
  <c r="U39" i="124"/>
  <c r="T39" i="124"/>
  <c r="S39" i="124"/>
  <c r="R39" i="124"/>
  <c r="Q39" i="124"/>
  <c r="P39" i="124"/>
  <c r="O39" i="124"/>
  <c r="N39" i="124"/>
  <c r="M39" i="124"/>
  <c r="L39" i="124"/>
  <c r="K39" i="124"/>
  <c r="J39" i="124"/>
  <c r="I39" i="124"/>
  <c r="H39" i="124"/>
  <c r="G39" i="124"/>
  <c r="F39" i="124"/>
  <c r="E39" i="124"/>
  <c r="D39" i="124"/>
  <c r="C39" i="124"/>
  <c r="AA39" i="125"/>
  <c r="Y39" i="125"/>
  <c r="X39" i="125"/>
  <c r="Z39" i="125" s="1"/>
  <c r="W39" i="125"/>
  <c r="V39" i="125"/>
  <c r="U39" i="125"/>
  <c r="T39" i="125"/>
  <c r="S39" i="125"/>
  <c r="R39" i="125"/>
  <c r="Q39" i="125"/>
  <c r="P39" i="125"/>
  <c r="O39" i="125"/>
  <c r="N39" i="125"/>
  <c r="M39" i="125"/>
  <c r="L39" i="125"/>
  <c r="K39" i="125"/>
  <c r="J39" i="125"/>
  <c r="I39" i="125"/>
  <c r="H39" i="125"/>
  <c r="G39" i="125"/>
  <c r="F39" i="125"/>
  <c r="E39" i="125"/>
  <c r="D39" i="125"/>
  <c r="C39" i="125"/>
  <c r="AA39" i="126"/>
  <c r="Y39" i="126"/>
  <c r="X39" i="126"/>
  <c r="Z39" i="126" s="1"/>
  <c r="W39" i="126"/>
  <c r="V39" i="126"/>
  <c r="U39" i="126"/>
  <c r="T39" i="126"/>
  <c r="S39" i="126"/>
  <c r="R39" i="126"/>
  <c r="Q39" i="126"/>
  <c r="P39" i="126"/>
  <c r="O39" i="126"/>
  <c r="N39" i="126"/>
  <c r="M39" i="126"/>
  <c r="L39" i="126"/>
  <c r="K39" i="126"/>
  <c r="J39" i="126"/>
  <c r="I39" i="126"/>
  <c r="H39" i="126"/>
  <c r="G39" i="126"/>
  <c r="F39" i="126"/>
  <c r="E39" i="126"/>
  <c r="D39" i="126"/>
  <c r="C39" i="126"/>
  <c r="AA39" i="127"/>
  <c r="Y39" i="127"/>
  <c r="X39" i="127"/>
  <c r="Z39" i="127" s="1"/>
  <c r="W39" i="127"/>
  <c r="V39" i="127"/>
  <c r="U39" i="127"/>
  <c r="T39" i="127"/>
  <c r="S39" i="127"/>
  <c r="R39" i="127"/>
  <c r="Q39" i="127"/>
  <c r="P39" i="127"/>
  <c r="O39" i="127"/>
  <c r="N39" i="127"/>
  <c r="M39" i="127"/>
  <c r="L39" i="127"/>
  <c r="K39" i="127"/>
  <c r="J39" i="127"/>
  <c r="I39" i="127"/>
  <c r="H39" i="127"/>
  <c r="G39" i="127"/>
  <c r="F39" i="127"/>
  <c r="E39" i="127"/>
  <c r="D39" i="127"/>
  <c r="C39" i="127"/>
  <c r="AA39" i="128"/>
  <c r="Y39" i="128"/>
  <c r="X39" i="128"/>
  <c r="Z39" i="128" s="1"/>
  <c r="W39" i="128"/>
  <c r="V39" i="128"/>
  <c r="U39" i="128"/>
  <c r="T39" i="128"/>
  <c r="S39" i="128"/>
  <c r="R39" i="128"/>
  <c r="Q39" i="128"/>
  <c r="P39" i="128"/>
  <c r="O39" i="128"/>
  <c r="N39" i="128"/>
  <c r="M39" i="128"/>
  <c r="L39" i="128"/>
  <c r="K39" i="128"/>
  <c r="J39" i="128"/>
  <c r="I39" i="128"/>
  <c r="H39" i="128"/>
  <c r="G39" i="128"/>
  <c r="F39" i="128"/>
  <c r="E39" i="128"/>
  <c r="D39" i="128"/>
  <c r="C39" i="128"/>
  <c r="AA39" i="129"/>
  <c r="Y39" i="129"/>
  <c r="X39" i="129"/>
  <c r="Z39" i="129" s="1"/>
  <c r="W39" i="129"/>
  <c r="V39" i="129"/>
  <c r="U39" i="129"/>
  <c r="T39" i="129"/>
  <c r="S39" i="129"/>
  <c r="R39" i="129"/>
  <c r="Q39" i="129"/>
  <c r="P39" i="129"/>
  <c r="O39" i="129"/>
  <c r="N39" i="129"/>
  <c r="M39" i="129"/>
  <c r="L39" i="129"/>
  <c r="K39" i="129"/>
  <c r="J39" i="129"/>
  <c r="I39" i="129"/>
  <c r="H39" i="129"/>
  <c r="G39" i="129"/>
  <c r="F39" i="129"/>
  <c r="E39" i="129"/>
  <c r="D39" i="129"/>
  <c r="C39" i="129"/>
  <c r="AA39" i="130"/>
  <c r="Y39" i="130"/>
  <c r="X39" i="130"/>
  <c r="Z39" i="130" s="1"/>
  <c r="W39" i="130"/>
  <c r="V39" i="130"/>
  <c r="U39" i="130"/>
  <c r="T39" i="130"/>
  <c r="S39" i="130"/>
  <c r="R39" i="130"/>
  <c r="Q39" i="130"/>
  <c r="P39" i="130"/>
  <c r="O39" i="130"/>
  <c r="N39" i="130"/>
  <c r="M39" i="130"/>
  <c r="L39" i="130"/>
  <c r="K39" i="130"/>
  <c r="J39" i="130"/>
  <c r="I39" i="130"/>
  <c r="H39" i="130"/>
  <c r="G39" i="130"/>
  <c r="F39" i="130"/>
  <c r="E39" i="130"/>
  <c r="D39" i="130"/>
  <c r="C39" i="130"/>
  <c r="AA39" i="131"/>
  <c r="Y39" i="131"/>
  <c r="X39" i="131"/>
  <c r="Z39" i="131" s="1"/>
  <c r="W39" i="131"/>
  <c r="V39" i="131"/>
  <c r="U39" i="131"/>
  <c r="T39" i="131"/>
  <c r="S39" i="131"/>
  <c r="R39" i="131"/>
  <c r="Q39" i="131"/>
  <c r="P39" i="131"/>
  <c r="O39" i="131"/>
  <c r="N39" i="131"/>
  <c r="M39" i="131"/>
  <c r="L39" i="131"/>
  <c r="K39" i="131"/>
  <c r="J39" i="131"/>
  <c r="I39" i="131"/>
  <c r="H39" i="131"/>
  <c r="G39" i="131"/>
  <c r="F39" i="131"/>
  <c r="E39" i="131"/>
  <c r="D39" i="131"/>
  <c r="C39" i="131"/>
  <c r="AA39" i="132"/>
  <c r="Y39" i="132"/>
  <c r="X39" i="132"/>
  <c r="Z39" i="132" s="1"/>
  <c r="W39" i="132"/>
  <c r="V39" i="132"/>
  <c r="U39" i="132"/>
  <c r="T39" i="132"/>
  <c r="S39" i="132"/>
  <c r="R39" i="132"/>
  <c r="Q39" i="132"/>
  <c r="P39" i="132"/>
  <c r="O39" i="132"/>
  <c r="N39" i="132"/>
  <c r="M39" i="132"/>
  <c r="L39" i="132"/>
  <c r="K39" i="132"/>
  <c r="J39" i="132"/>
  <c r="I39" i="132"/>
  <c r="H39" i="132"/>
  <c r="G39" i="132"/>
  <c r="F39" i="132"/>
  <c r="E39" i="132"/>
  <c r="D39" i="132"/>
  <c r="C39" i="132"/>
  <c r="AA39" i="133"/>
  <c r="Y39" i="133"/>
  <c r="X39" i="133"/>
  <c r="Z39" i="133" s="1"/>
  <c r="W39" i="133"/>
  <c r="V39" i="133"/>
  <c r="U39" i="133"/>
  <c r="T39" i="133"/>
  <c r="S39" i="133"/>
  <c r="R39" i="133"/>
  <c r="Q39" i="133"/>
  <c r="P39" i="133"/>
  <c r="O39" i="133"/>
  <c r="N39" i="133"/>
  <c r="M39" i="133"/>
  <c r="L39" i="133"/>
  <c r="K39" i="133"/>
  <c r="J39" i="133"/>
  <c r="I39" i="133"/>
  <c r="H39" i="133"/>
  <c r="G39" i="133"/>
  <c r="F39" i="133"/>
  <c r="E39" i="133"/>
  <c r="D39" i="133"/>
  <c r="C39" i="133"/>
  <c r="AA39" i="134"/>
  <c r="Y39" i="134"/>
  <c r="X39" i="134"/>
  <c r="W39" i="134"/>
  <c r="V39" i="134"/>
  <c r="U39" i="134"/>
  <c r="T39" i="134"/>
  <c r="S39" i="134"/>
  <c r="R39" i="134"/>
  <c r="Q39" i="134"/>
  <c r="P39" i="134"/>
  <c r="O39" i="134"/>
  <c r="N39" i="134"/>
  <c r="M39" i="134"/>
  <c r="L39" i="134"/>
  <c r="K39" i="134"/>
  <c r="J39" i="134"/>
  <c r="I39" i="134"/>
  <c r="H39" i="134"/>
  <c r="G39" i="134"/>
  <c r="F39" i="134"/>
  <c r="E39" i="134"/>
  <c r="D39" i="134"/>
  <c r="C39" i="134"/>
  <c r="AA39" i="135"/>
  <c r="Y39" i="135"/>
  <c r="X39" i="135"/>
  <c r="Z39" i="135" s="1"/>
  <c r="W39" i="135"/>
  <c r="V39" i="135"/>
  <c r="U39" i="135"/>
  <c r="T39" i="135"/>
  <c r="S39" i="135"/>
  <c r="R39" i="135"/>
  <c r="Q39" i="135"/>
  <c r="P39" i="135"/>
  <c r="O39" i="135"/>
  <c r="N39" i="135"/>
  <c r="M39" i="135"/>
  <c r="L39" i="135"/>
  <c r="K39" i="135"/>
  <c r="J39" i="135"/>
  <c r="I39" i="135"/>
  <c r="H39" i="135"/>
  <c r="G39" i="135"/>
  <c r="F39" i="135"/>
  <c r="E39" i="135"/>
  <c r="D39" i="135"/>
  <c r="C39" i="135"/>
  <c r="AA39" i="136"/>
  <c r="Y39" i="136"/>
  <c r="X39" i="136"/>
  <c r="Z39" i="136" s="1"/>
  <c r="W39" i="136"/>
  <c r="V39" i="136"/>
  <c r="U39" i="136"/>
  <c r="T39" i="136"/>
  <c r="S39" i="136"/>
  <c r="R39" i="136"/>
  <c r="Q39" i="136"/>
  <c r="P39" i="136"/>
  <c r="O39" i="136"/>
  <c r="N39" i="136"/>
  <c r="M39" i="136"/>
  <c r="L39" i="136"/>
  <c r="K39" i="136"/>
  <c r="J39" i="136"/>
  <c r="I39" i="136"/>
  <c r="H39" i="136"/>
  <c r="G39" i="136"/>
  <c r="F39" i="136"/>
  <c r="E39" i="136"/>
  <c r="D39" i="136"/>
  <c r="C39" i="136"/>
  <c r="AA39" i="137"/>
  <c r="Y39" i="137"/>
  <c r="X39" i="137"/>
  <c r="Z39" i="137" s="1"/>
  <c r="W39" i="137"/>
  <c r="V39" i="137"/>
  <c r="U39" i="137"/>
  <c r="T39" i="137"/>
  <c r="S39" i="137"/>
  <c r="R39" i="137"/>
  <c r="Q39" i="137"/>
  <c r="P39" i="137"/>
  <c r="O39" i="137"/>
  <c r="N39" i="137"/>
  <c r="M39" i="137"/>
  <c r="L39" i="137"/>
  <c r="K39" i="137"/>
  <c r="J39" i="137"/>
  <c r="I39" i="137"/>
  <c r="H39" i="137"/>
  <c r="G39" i="137"/>
  <c r="F39" i="137"/>
  <c r="E39" i="137"/>
  <c r="D39" i="137"/>
  <c r="C39" i="137"/>
  <c r="AA39" i="138"/>
  <c r="Y39" i="138"/>
  <c r="X39" i="138"/>
  <c r="Z39" i="138" s="1"/>
  <c r="W39" i="138"/>
  <c r="V39" i="138"/>
  <c r="U39" i="138"/>
  <c r="T39" i="138"/>
  <c r="S39" i="138"/>
  <c r="R39" i="138"/>
  <c r="Q39" i="138"/>
  <c r="P39" i="138"/>
  <c r="O39" i="138"/>
  <c r="N39" i="138"/>
  <c r="M39" i="138"/>
  <c r="L39" i="138"/>
  <c r="K39" i="138"/>
  <c r="J39" i="138"/>
  <c r="I39" i="138"/>
  <c r="H39" i="138"/>
  <c r="G39" i="138"/>
  <c r="F39" i="138"/>
  <c r="E39" i="138"/>
  <c r="D39" i="138"/>
  <c r="C39" i="138"/>
  <c r="AA39" i="139"/>
  <c r="Y39" i="139"/>
  <c r="X39" i="139"/>
  <c r="Z39" i="139" s="1"/>
  <c r="W39" i="139"/>
  <c r="V39" i="139"/>
  <c r="U39" i="139"/>
  <c r="T39" i="139"/>
  <c r="S39" i="139"/>
  <c r="R39" i="139"/>
  <c r="Q39" i="139"/>
  <c r="P39" i="139"/>
  <c r="O39" i="139"/>
  <c r="N39" i="139"/>
  <c r="M39" i="139"/>
  <c r="L39" i="139"/>
  <c r="K39" i="139"/>
  <c r="J39" i="139"/>
  <c r="I39" i="139"/>
  <c r="H39" i="139"/>
  <c r="G39" i="139"/>
  <c r="F39" i="139"/>
  <c r="E39" i="139"/>
  <c r="D39" i="139"/>
  <c r="C39" i="139"/>
  <c r="AA39" i="140"/>
  <c r="Y39" i="140"/>
  <c r="X39" i="140"/>
  <c r="Z39" i="140" s="1"/>
  <c r="W39" i="140"/>
  <c r="V39" i="140"/>
  <c r="U39" i="140"/>
  <c r="T39" i="140"/>
  <c r="S39" i="140"/>
  <c r="R39" i="140"/>
  <c r="Q39" i="140"/>
  <c r="P39" i="140"/>
  <c r="O39" i="140"/>
  <c r="N39" i="140"/>
  <c r="M39" i="140"/>
  <c r="L39" i="140"/>
  <c r="K39" i="140"/>
  <c r="J39" i="140"/>
  <c r="I39" i="140"/>
  <c r="H39" i="140"/>
  <c r="G39" i="140"/>
  <c r="F39" i="140"/>
  <c r="E39" i="140"/>
  <c r="D39" i="140"/>
  <c r="C39" i="140"/>
  <c r="AA39" i="141"/>
  <c r="Y39" i="141"/>
  <c r="X39" i="141"/>
  <c r="W39" i="141"/>
  <c r="V39" i="141"/>
  <c r="U39" i="141"/>
  <c r="T39" i="141"/>
  <c r="S39" i="141"/>
  <c r="R39" i="141"/>
  <c r="Q39" i="141"/>
  <c r="P39" i="141"/>
  <c r="O39" i="141"/>
  <c r="N39" i="141"/>
  <c r="M39" i="141"/>
  <c r="L39" i="141"/>
  <c r="K39" i="141"/>
  <c r="J39" i="141"/>
  <c r="I39" i="141"/>
  <c r="H39" i="141"/>
  <c r="G39" i="141"/>
  <c r="F39" i="141"/>
  <c r="E39" i="141"/>
  <c r="D39" i="141"/>
  <c r="C39" i="141"/>
  <c r="AA39" i="142"/>
  <c r="Y39" i="142"/>
  <c r="X39" i="142"/>
  <c r="Z39" i="142" s="1"/>
  <c r="W39" i="142"/>
  <c r="V39" i="142"/>
  <c r="U39" i="142"/>
  <c r="T39" i="142"/>
  <c r="S39" i="142"/>
  <c r="R39" i="142"/>
  <c r="Q39" i="142"/>
  <c r="P39" i="142"/>
  <c r="O39" i="142"/>
  <c r="N39" i="142"/>
  <c r="M39" i="142"/>
  <c r="L39" i="142"/>
  <c r="K39" i="142"/>
  <c r="J39" i="142"/>
  <c r="I39" i="142"/>
  <c r="H39" i="142"/>
  <c r="G39" i="142"/>
  <c r="F39" i="142"/>
  <c r="E39" i="142"/>
  <c r="D39" i="142"/>
  <c r="C39" i="142"/>
  <c r="AA39" i="143"/>
  <c r="Y39" i="143"/>
  <c r="X39" i="143"/>
  <c r="Z39" i="143" s="1"/>
  <c r="W39" i="143"/>
  <c r="V39" i="143"/>
  <c r="U39" i="143"/>
  <c r="T39" i="143"/>
  <c r="S39" i="143"/>
  <c r="R39" i="143"/>
  <c r="Q39" i="143"/>
  <c r="P39" i="143"/>
  <c r="O39" i="143"/>
  <c r="N39" i="143"/>
  <c r="M39" i="143"/>
  <c r="L39" i="143"/>
  <c r="K39" i="143"/>
  <c r="J39" i="143"/>
  <c r="I39" i="143"/>
  <c r="H39" i="143"/>
  <c r="G39" i="143"/>
  <c r="F39" i="143"/>
  <c r="E39" i="143"/>
  <c r="D39" i="143"/>
  <c r="C39" i="143"/>
  <c r="AA39" i="144"/>
  <c r="Y39" i="144"/>
  <c r="X39" i="144"/>
  <c r="Z39" i="144" s="1"/>
  <c r="W39" i="144"/>
  <c r="V39" i="144"/>
  <c r="U39" i="144"/>
  <c r="T39" i="144"/>
  <c r="S39" i="144"/>
  <c r="R39" i="144"/>
  <c r="Q39" i="144"/>
  <c r="P39" i="144"/>
  <c r="O39" i="144"/>
  <c r="N39" i="144"/>
  <c r="M39" i="144"/>
  <c r="L39" i="144"/>
  <c r="K39" i="144"/>
  <c r="J39" i="144"/>
  <c r="I39" i="144"/>
  <c r="H39" i="144"/>
  <c r="G39" i="144"/>
  <c r="F39" i="144"/>
  <c r="E39" i="144"/>
  <c r="D39" i="144"/>
  <c r="C39" i="144"/>
  <c r="AA39" i="145"/>
  <c r="Y39" i="145"/>
  <c r="X39" i="145"/>
  <c r="Z39" i="145" s="1"/>
  <c r="W39" i="145"/>
  <c r="V39" i="145"/>
  <c r="U39" i="145"/>
  <c r="T39" i="145"/>
  <c r="S39" i="145"/>
  <c r="R39" i="145"/>
  <c r="Q39" i="145"/>
  <c r="P39" i="145"/>
  <c r="O39" i="145"/>
  <c r="N39" i="145"/>
  <c r="M39" i="145"/>
  <c r="L39" i="145"/>
  <c r="K39" i="145"/>
  <c r="J39" i="145"/>
  <c r="I39" i="145"/>
  <c r="H39" i="145"/>
  <c r="G39" i="145"/>
  <c r="F39" i="145"/>
  <c r="E39" i="145"/>
  <c r="D39" i="145"/>
  <c r="C39" i="145"/>
  <c r="AA39" i="146"/>
  <c r="Y39" i="146"/>
  <c r="X39" i="146"/>
  <c r="Z39" i="146" s="1"/>
  <c r="W39" i="146"/>
  <c r="V39" i="146"/>
  <c r="U39" i="146"/>
  <c r="T39" i="146"/>
  <c r="S39" i="146"/>
  <c r="R39" i="146"/>
  <c r="Q39" i="146"/>
  <c r="P39" i="146"/>
  <c r="O39" i="146"/>
  <c r="N39" i="146"/>
  <c r="M39" i="146"/>
  <c r="L39" i="146"/>
  <c r="K39" i="146"/>
  <c r="J39" i="146"/>
  <c r="I39" i="146"/>
  <c r="H39" i="146"/>
  <c r="G39" i="146"/>
  <c r="F39" i="146"/>
  <c r="E39" i="146"/>
  <c r="D39" i="146"/>
  <c r="C39" i="146"/>
  <c r="AA39" i="147"/>
  <c r="Y39" i="147"/>
  <c r="X39" i="147"/>
  <c r="Z39" i="147" s="1"/>
  <c r="W39" i="147"/>
  <c r="V39" i="147"/>
  <c r="U39" i="147"/>
  <c r="T39" i="147"/>
  <c r="S39" i="147"/>
  <c r="R39" i="147"/>
  <c r="Q39" i="147"/>
  <c r="P39" i="147"/>
  <c r="O39" i="147"/>
  <c r="N39" i="147"/>
  <c r="M39" i="147"/>
  <c r="L39" i="147"/>
  <c r="K39" i="147"/>
  <c r="J39" i="147"/>
  <c r="I39" i="147"/>
  <c r="H39" i="147"/>
  <c r="G39" i="147"/>
  <c r="F39" i="147"/>
  <c r="E39" i="147"/>
  <c r="D39" i="147"/>
  <c r="C39" i="147"/>
  <c r="AA39" i="148"/>
  <c r="Y39" i="148"/>
  <c r="X39" i="148"/>
  <c r="Z39" i="148" s="1"/>
  <c r="W39" i="148"/>
  <c r="V39" i="148"/>
  <c r="U39" i="148"/>
  <c r="T39" i="148"/>
  <c r="S39" i="148"/>
  <c r="R39" i="148"/>
  <c r="Q39" i="148"/>
  <c r="P39" i="148"/>
  <c r="O39" i="148"/>
  <c r="N39" i="148"/>
  <c r="M39" i="148"/>
  <c r="L39" i="148"/>
  <c r="K39" i="148"/>
  <c r="J39" i="148"/>
  <c r="I39" i="148"/>
  <c r="H39" i="148"/>
  <c r="G39" i="148"/>
  <c r="F39" i="148"/>
  <c r="E39" i="148"/>
  <c r="D39" i="148"/>
  <c r="C39" i="148"/>
  <c r="AA39" i="149"/>
  <c r="Y39" i="149"/>
  <c r="X39" i="149"/>
  <c r="W39" i="149"/>
  <c r="V39" i="149"/>
  <c r="U39" i="149"/>
  <c r="T39" i="149"/>
  <c r="S39" i="149"/>
  <c r="R39" i="149"/>
  <c r="Q39" i="149"/>
  <c r="P39" i="149"/>
  <c r="O39" i="149"/>
  <c r="N39" i="149"/>
  <c r="M39" i="149"/>
  <c r="L39" i="149"/>
  <c r="K39" i="149"/>
  <c r="J39" i="149"/>
  <c r="I39" i="149"/>
  <c r="H39" i="149"/>
  <c r="G39" i="149"/>
  <c r="F39" i="149"/>
  <c r="E39" i="149"/>
  <c r="D39" i="149"/>
  <c r="C39" i="149"/>
  <c r="AA39" i="150"/>
  <c r="Y39" i="150"/>
  <c r="X39" i="150"/>
  <c r="Z39" i="150" s="1"/>
  <c r="W39" i="150"/>
  <c r="V39" i="150"/>
  <c r="U39" i="150"/>
  <c r="T39" i="150"/>
  <c r="S39" i="150"/>
  <c r="R39" i="150"/>
  <c r="Q39" i="150"/>
  <c r="P39" i="150"/>
  <c r="O39" i="150"/>
  <c r="N39" i="150"/>
  <c r="M39" i="150"/>
  <c r="L39" i="150"/>
  <c r="K39" i="150"/>
  <c r="J39" i="150"/>
  <c r="I39" i="150"/>
  <c r="H39" i="150"/>
  <c r="G39" i="150"/>
  <c r="F39" i="150"/>
  <c r="E39" i="150"/>
  <c r="D39" i="150"/>
  <c r="C39" i="150"/>
  <c r="AA39" i="151"/>
  <c r="Y39" i="151"/>
  <c r="X39" i="151"/>
  <c r="W39" i="151"/>
  <c r="V39" i="151"/>
  <c r="U39" i="151"/>
  <c r="T39" i="151"/>
  <c r="S39" i="151"/>
  <c r="R39" i="151"/>
  <c r="Q39" i="151"/>
  <c r="P39" i="151"/>
  <c r="O39" i="151"/>
  <c r="N39" i="151"/>
  <c r="M39" i="151"/>
  <c r="L39" i="151"/>
  <c r="K39" i="151"/>
  <c r="J39" i="151"/>
  <c r="I39" i="151"/>
  <c r="H39" i="151"/>
  <c r="G39" i="151"/>
  <c r="F39" i="151"/>
  <c r="E39" i="151"/>
  <c r="D39" i="151"/>
  <c r="C39" i="151"/>
  <c r="AA39" i="152"/>
  <c r="Y39" i="152"/>
  <c r="X39" i="152"/>
  <c r="Z39" i="152" s="1"/>
  <c r="W39" i="152"/>
  <c r="V39" i="152"/>
  <c r="U39" i="152"/>
  <c r="T39" i="152"/>
  <c r="S39" i="152"/>
  <c r="R39" i="152"/>
  <c r="Q39" i="152"/>
  <c r="P39" i="152"/>
  <c r="O39" i="152"/>
  <c r="N39" i="152"/>
  <c r="M39" i="152"/>
  <c r="L39" i="152"/>
  <c r="K39" i="152"/>
  <c r="J39" i="152"/>
  <c r="I39" i="152"/>
  <c r="H39" i="152"/>
  <c r="G39" i="152"/>
  <c r="F39" i="152"/>
  <c r="E39" i="152"/>
  <c r="D39" i="152"/>
  <c r="C39" i="152"/>
  <c r="AA39" i="153"/>
  <c r="Y39" i="153"/>
  <c r="X39" i="153"/>
  <c r="Z39" i="153" s="1"/>
  <c r="W39" i="153"/>
  <c r="V39" i="153"/>
  <c r="U39" i="153"/>
  <c r="T39" i="153"/>
  <c r="S39" i="153"/>
  <c r="R39" i="153"/>
  <c r="Q39" i="153"/>
  <c r="P39" i="153"/>
  <c r="O39" i="153"/>
  <c r="N39" i="153"/>
  <c r="M39" i="153"/>
  <c r="L39" i="153"/>
  <c r="K39" i="153"/>
  <c r="J39" i="153"/>
  <c r="I39" i="153"/>
  <c r="H39" i="153"/>
  <c r="G39" i="153"/>
  <c r="F39" i="153"/>
  <c r="E39" i="153"/>
  <c r="D39" i="153"/>
  <c r="C39" i="153"/>
  <c r="AA39" i="154"/>
  <c r="Y39" i="154"/>
  <c r="X39" i="154"/>
  <c r="Z39" i="154" s="1"/>
  <c r="W39" i="154"/>
  <c r="V39" i="154"/>
  <c r="U39" i="154"/>
  <c r="T39" i="154"/>
  <c r="S39" i="154"/>
  <c r="R39" i="154"/>
  <c r="Q39" i="154"/>
  <c r="P39" i="154"/>
  <c r="O39" i="154"/>
  <c r="N39" i="154"/>
  <c r="M39" i="154"/>
  <c r="L39" i="154"/>
  <c r="K39" i="154"/>
  <c r="J39" i="154"/>
  <c r="I39" i="154"/>
  <c r="H39" i="154"/>
  <c r="G39" i="154"/>
  <c r="F39" i="154"/>
  <c r="E39" i="154"/>
  <c r="D39" i="154"/>
  <c r="C39" i="154"/>
  <c r="AA39" i="155"/>
  <c r="Y39" i="155"/>
  <c r="X39" i="155"/>
  <c r="Z39" i="155" s="1"/>
  <c r="W39" i="155"/>
  <c r="V39" i="155"/>
  <c r="U39" i="155"/>
  <c r="T39" i="155"/>
  <c r="S39" i="155"/>
  <c r="R39" i="155"/>
  <c r="Q39" i="155"/>
  <c r="P39" i="155"/>
  <c r="O39" i="155"/>
  <c r="N39" i="155"/>
  <c r="M39" i="155"/>
  <c r="L39" i="155"/>
  <c r="K39" i="155"/>
  <c r="J39" i="155"/>
  <c r="I39" i="155"/>
  <c r="H39" i="155"/>
  <c r="G39" i="155"/>
  <c r="F39" i="155"/>
  <c r="E39" i="155"/>
  <c r="D39" i="155"/>
  <c r="C39" i="155"/>
  <c r="AA39" i="156"/>
  <c r="Y39" i="156"/>
  <c r="X39" i="156"/>
  <c r="Z39" i="156" s="1"/>
  <c r="W39" i="156"/>
  <c r="V39" i="156"/>
  <c r="U39" i="156"/>
  <c r="T39" i="156"/>
  <c r="S39" i="156"/>
  <c r="R39" i="156"/>
  <c r="Q39" i="156"/>
  <c r="P39" i="156"/>
  <c r="O39" i="156"/>
  <c r="N39" i="156"/>
  <c r="M39" i="156"/>
  <c r="L39" i="156"/>
  <c r="K39" i="156"/>
  <c r="J39" i="156"/>
  <c r="I39" i="156"/>
  <c r="H39" i="156"/>
  <c r="G39" i="156"/>
  <c r="F39" i="156"/>
  <c r="E39" i="156"/>
  <c r="D39" i="156"/>
  <c r="C39" i="156"/>
  <c r="AA39" i="157"/>
  <c r="Y39" i="157"/>
  <c r="X39" i="157"/>
  <c r="Z39" i="157" s="1"/>
  <c r="W39" i="157"/>
  <c r="V39" i="157"/>
  <c r="U39" i="157"/>
  <c r="T39" i="157"/>
  <c r="S39" i="157"/>
  <c r="R39" i="157"/>
  <c r="Q39" i="157"/>
  <c r="P39" i="157"/>
  <c r="O39" i="157"/>
  <c r="N39" i="157"/>
  <c r="M39" i="157"/>
  <c r="L39" i="157"/>
  <c r="K39" i="157"/>
  <c r="J39" i="157"/>
  <c r="I39" i="157"/>
  <c r="H39" i="157"/>
  <c r="G39" i="157"/>
  <c r="F39" i="157"/>
  <c r="E39" i="157"/>
  <c r="D39" i="157"/>
  <c r="C39" i="157"/>
  <c r="AA39" i="158"/>
  <c r="Y39" i="158"/>
  <c r="X39" i="158"/>
  <c r="Z39" i="158" s="1"/>
  <c r="W39" i="158"/>
  <c r="V39" i="158"/>
  <c r="U39" i="158"/>
  <c r="T39" i="158"/>
  <c r="S39" i="158"/>
  <c r="R39" i="158"/>
  <c r="Q39" i="158"/>
  <c r="P39" i="158"/>
  <c r="O39" i="158"/>
  <c r="N39" i="158"/>
  <c r="M39" i="158"/>
  <c r="L39" i="158"/>
  <c r="K39" i="158"/>
  <c r="J39" i="158"/>
  <c r="I39" i="158"/>
  <c r="H39" i="158"/>
  <c r="G39" i="158"/>
  <c r="F39" i="158"/>
  <c r="E39" i="158"/>
  <c r="D39" i="158"/>
  <c r="C39" i="158"/>
  <c r="AA39" i="159"/>
  <c r="Y39" i="159"/>
  <c r="X39" i="159"/>
  <c r="W39" i="159"/>
  <c r="V39" i="159"/>
  <c r="U39" i="159"/>
  <c r="T39" i="159"/>
  <c r="S39" i="159"/>
  <c r="R39" i="159"/>
  <c r="Q39" i="159"/>
  <c r="P39" i="159"/>
  <c r="O39" i="159"/>
  <c r="N39" i="159"/>
  <c r="M39" i="159"/>
  <c r="L39" i="159"/>
  <c r="K39" i="159"/>
  <c r="J39" i="159"/>
  <c r="I39" i="159"/>
  <c r="H39" i="159"/>
  <c r="G39" i="159"/>
  <c r="F39" i="159"/>
  <c r="E39" i="159"/>
  <c r="D39" i="159"/>
  <c r="C39" i="159"/>
  <c r="AA39" i="160"/>
  <c r="Y39" i="160"/>
  <c r="X39" i="160"/>
  <c r="W39" i="160"/>
  <c r="V39" i="160"/>
  <c r="U39" i="160"/>
  <c r="T39" i="160"/>
  <c r="S39" i="160"/>
  <c r="R39" i="160"/>
  <c r="Q39" i="160"/>
  <c r="P39" i="160"/>
  <c r="O39" i="160"/>
  <c r="N39" i="160"/>
  <c r="M39" i="160"/>
  <c r="L39" i="160"/>
  <c r="K39" i="160"/>
  <c r="J39" i="160"/>
  <c r="I39" i="160"/>
  <c r="H39" i="160"/>
  <c r="G39" i="160"/>
  <c r="F39" i="160"/>
  <c r="E39" i="160"/>
  <c r="D39" i="160"/>
  <c r="C39" i="160"/>
  <c r="AA39" i="161"/>
  <c r="Y39" i="161"/>
  <c r="X39" i="161"/>
  <c r="Z39" i="161" s="1"/>
  <c r="W39" i="161"/>
  <c r="V39" i="161"/>
  <c r="U39" i="161"/>
  <c r="T39" i="161"/>
  <c r="S39" i="161"/>
  <c r="R39" i="161"/>
  <c r="Q39" i="161"/>
  <c r="P39" i="161"/>
  <c r="O39" i="161"/>
  <c r="N39" i="161"/>
  <c r="M39" i="161"/>
  <c r="L39" i="161"/>
  <c r="K39" i="161"/>
  <c r="J39" i="161"/>
  <c r="I39" i="161"/>
  <c r="H39" i="161"/>
  <c r="G39" i="161"/>
  <c r="F39" i="161"/>
  <c r="E39" i="161"/>
  <c r="D39" i="161"/>
  <c r="C39" i="161"/>
  <c r="AA39" i="162"/>
  <c r="Y39" i="162"/>
  <c r="X39" i="162"/>
  <c r="W39" i="162"/>
  <c r="V39" i="162"/>
  <c r="U39" i="162"/>
  <c r="T39" i="162"/>
  <c r="S39" i="162"/>
  <c r="R39" i="162"/>
  <c r="Q39" i="162"/>
  <c r="P39" i="162"/>
  <c r="O39" i="162"/>
  <c r="N39" i="162"/>
  <c r="M39" i="162"/>
  <c r="L39" i="162"/>
  <c r="K39" i="162"/>
  <c r="J39" i="162"/>
  <c r="I39" i="162"/>
  <c r="H39" i="162"/>
  <c r="G39" i="162"/>
  <c r="F39" i="162"/>
  <c r="E39" i="162"/>
  <c r="D39" i="162"/>
  <c r="C39" i="162"/>
  <c r="AA39" i="163"/>
  <c r="Y39" i="163"/>
  <c r="X39" i="163"/>
  <c r="Z39" i="163" s="1"/>
  <c r="W39" i="163"/>
  <c r="V39" i="163"/>
  <c r="U39" i="163"/>
  <c r="T39" i="163"/>
  <c r="S39" i="163"/>
  <c r="R39" i="163"/>
  <c r="Q39" i="163"/>
  <c r="P39" i="163"/>
  <c r="O39" i="163"/>
  <c r="N39" i="163"/>
  <c r="M39" i="163"/>
  <c r="L39" i="163"/>
  <c r="K39" i="163"/>
  <c r="J39" i="163"/>
  <c r="I39" i="163"/>
  <c r="H39" i="163"/>
  <c r="G39" i="163"/>
  <c r="F39" i="163"/>
  <c r="E39" i="163"/>
  <c r="D39" i="163"/>
  <c r="C39" i="163"/>
  <c r="AA39" i="164"/>
  <c r="Y39" i="164"/>
  <c r="X39" i="164"/>
  <c r="Z39" i="164" s="1"/>
  <c r="W39" i="164"/>
  <c r="V39" i="164"/>
  <c r="U39" i="164"/>
  <c r="T39" i="164"/>
  <c r="S39" i="164"/>
  <c r="R39" i="164"/>
  <c r="Q39" i="164"/>
  <c r="P39" i="164"/>
  <c r="O39" i="164"/>
  <c r="N39" i="164"/>
  <c r="M39" i="164"/>
  <c r="L39" i="164"/>
  <c r="K39" i="164"/>
  <c r="J39" i="164"/>
  <c r="I39" i="164"/>
  <c r="H39" i="164"/>
  <c r="G39" i="164"/>
  <c r="F39" i="164"/>
  <c r="E39" i="164"/>
  <c r="D39" i="164"/>
  <c r="C39" i="164"/>
  <c r="AA39" i="165"/>
  <c r="Y39" i="165"/>
  <c r="X39" i="165"/>
  <c r="Z39" i="165" s="1"/>
  <c r="W39" i="165"/>
  <c r="V39" i="165"/>
  <c r="U39" i="165"/>
  <c r="T39" i="165"/>
  <c r="S39" i="165"/>
  <c r="R39" i="165"/>
  <c r="Q39" i="165"/>
  <c r="P39" i="165"/>
  <c r="O39" i="165"/>
  <c r="N39" i="165"/>
  <c r="M39" i="165"/>
  <c r="L39" i="165"/>
  <c r="K39" i="165"/>
  <c r="J39" i="165"/>
  <c r="I39" i="165"/>
  <c r="H39" i="165"/>
  <c r="G39" i="165"/>
  <c r="F39" i="165"/>
  <c r="E39" i="165"/>
  <c r="D39" i="165"/>
  <c r="C39" i="165"/>
  <c r="AA39" i="166"/>
  <c r="Y39" i="166"/>
  <c r="X39" i="166"/>
  <c r="W39" i="166"/>
  <c r="V39" i="166"/>
  <c r="U39" i="166"/>
  <c r="T39" i="166"/>
  <c r="S39" i="166"/>
  <c r="R39" i="166"/>
  <c r="Q39" i="166"/>
  <c r="P39" i="166"/>
  <c r="O39" i="166"/>
  <c r="N39" i="166"/>
  <c r="M39" i="166"/>
  <c r="L39" i="166"/>
  <c r="K39" i="166"/>
  <c r="J39" i="166"/>
  <c r="I39" i="166"/>
  <c r="H39" i="166"/>
  <c r="G39" i="166"/>
  <c r="F39" i="166"/>
  <c r="E39" i="166"/>
  <c r="D39" i="166"/>
  <c r="C39" i="166"/>
  <c r="AA39" i="167"/>
  <c r="Y39" i="167"/>
  <c r="X39" i="167"/>
  <c r="Z39" i="167" s="1"/>
  <c r="W39" i="167"/>
  <c r="V39" i="167"/>
  <c r="U39" i="167"/>
  <c r="T39" i="167"/>
  <c r="S39" i="167"/>
  <c r="R39" i="167"/>
  <c r="Q39" i="167"/>
  <c r="P39" i="167"/>
  <c r="O39" i="167"/>
  <c r="N39" i="167"/>
  <c r="M39" i="167"/>
  <c r="L39" i="167"/>
  <c r="K39" i="167"/>
  <c r="J39" i="167"/>
  <c r="I39" i="167"/>
  <c r="H39" i="167"/>
  <c r="G39" i="167"/>
  <c r="F39" i="167"/>
  <c r="E39" i="167"/>
  <c r="D39" i="167"/>
  <c r="C39" i="167"/>
  <c r="AA39" i="168"/>
  <c r="Y39" i="168"/>
  <c r="X39" i="168"/>
  <c r="W39" i="168"/>
  <c r="V39" i="168"/>
  <c r="U39" i="168"/>
  <c r="T39" i="168"/>
  <c r="S39" i="168"/>
  <c r="R39" i="168"/>
  <c r="Q39" i="168"/>
  <c r="P39" i="168"/>
  <c r="O39" i="168"/>
  <c r="N39" i="168"/>
  <c r="M39" i="168"/>
  <c r="L39" i="168"/>
  <c r="K39" i="168"/>
  <c r="J39" i="168"/>
  <c r="I39" i="168"/>
  <c r="H39" i="168"/>
  <c r="G39" i="168"/>
  <c r="F39" i="168"/>
  <c r="E39" i="168"/>
  <c r="D39" i="168"/>
  <c r="C39" i="168"/>
  <c r="AA39" i="169"/>
  <c r="Y39" i="169"/>
  <c r="X39" i="169"/>
  <c r="Z39" i="169" s="1"/>
  <c r="W39" i="169"/>
  <c r="V39" i="169"/>
  <c r="U39" i="169"/>
  <c r="T39" i="169"/>
  <c r="S39" i="169"/>
  <c r="R39" i="169"/>
  <c r="Q39" i="169"/>
  <c r="P39" i="169"/>
  <c r="O39" i="169"/>
  <c r="N39" i="169"/>
  <c r="M39" i="169"/>
  <c r="L39" i="169"/>
  <c r="K39" i="169"/>
  <c r="J39" i="169"/>
  <c r="I39" i="169"/>
  <c r="H39" i="169"/>
  <c r="G39" i="169"/>
  <c r="F39" i="169"/>
  <c r="E39" i="169"/>
  <c r="D39" i="169"/>
  <c r="C39" i="169"/>
  <c r="AA39" i="170"/>
  <c r="Y39" i="170"/>
  <c r="X39" i="170"/>
  <c r="W39" i="170"/>
  <c r="V39" i="170"/>
  <c r="U39" i="170"/>
  <c r="T39" i="170"/>
  <c r="S39" i="170"/>
  <c r="R39" i="170"/>
  <c r="Q39" i="170"/>
  <c r="P39" i="170"/>
  <c r="O39" i="170"/>
  <c r="N39" i="170"/>
  <c r="M39" i="170"/>
  <c r="L39" i="170"/>
  <c r="K39" i="170"/>
  <c r="J39" i="170"/>
  <c r="I39" i="170"/>
  <c r="H39" i="170"/>
  <c r="G39" i="170"/>
  <c r="F39" i="170"/>
  <c r="E39" i="170"/>
  <c r="D39" i="170"/>
  <c r="C39" i="170"/>
  <c r="AA39" i="171"/>
  <c r="Y39" i="171"/>
  <c r="X39" i="171"/>
  <c r="Z39" i="171" s="1"/>
  <c r="W39" i="171"/>
  <c r="V39" i="171"/>
  <c r="U39" i="171"/>
  <c r="T39" i="171"/>
  <c r="S39" i="171"/>
  <c r="R39" i="171"/>
  <c r="Q39" i="171"/>
  <c r="P39" i="171"/>
  <c r="O39" i="171"/>
  <c r="N39" i="171"/>
  <c r="M39" i="171"/>
  <c r="L39" i="171"/>
  <c r="K39" i="171"/>
  <c r="J39" i="171"/>
  <c r="I39" i="171"/>
  <c r="H39" i="171"/>
  <c r="G39" i="171"/>
  <c r="F39" i="171"/>
  <c r="E39" i="171"/>
  <c r="D39" i="171"/>
  <c r="C39" i="171"/>
  <c r="AA39" i="172"/>
  <c r="Y39" i="172"/>
  <c r="X39" i="172"/>
  <c r="W39" i="172"/>
  <c r="V39" i="172"/>
  <c r="U39" i="172"/>
  <c r="T39" i="172"/>
  <c r="S39" i="172"/>
  <c r="R39" i="172"/>
  <c r="Q39" i="172"/>
  <c r="P39" i="172"/>
  <c r="O39" i="172"/>
  <c r="N39" i="172"/>
  <c r="M39" i="172"/>
  <c r="L39" i="172"/>
  <c r="K39" i="172"/>
  <c r="J39" i="172"/>
  <c r="I39" i="172"/>
  <c r="H39" i="172"/>
  <c r="G39" i="172"/>
  <c r="F39" i="172"/>
  <c r="E39" i="172"/>
  <c r="D39" i="172"/>
  <c r="C39" i="172"/>
  <c r="AA39" i="173"/>
  <c r="Y39" i="173"/>
  <c r="X39" i="173"/>
  <c r="Z39" i="173" s="1"/>
  <c r="W39" i="173"/>
  <c r="V39" i="173"/>
  <c r="U39" i="173"/>
  <c r="T39" i="173"/>
  <c r="S39" i="173"/>
  <c r="R39" i="173"/>
  <c r="Q39" i="173"/>
  <c r="P39" i="173"/>
  <c r="O39" i="173"/>
  <c r="N39" i="173"/>
  <c r="M39" i="173"/>
  <c r="L39" i="173"/>
  <c r="K39" i="173"/>
  <c r="J39" i="173"/>
  <c r="I39" i="173"/>
  <c r="H39" i="173"/>
  <c r="G39" i="173"/>
  <c r="F39" i="173"/>
  <c r="E39" i="173"/>
  <c r="D39" i="173"/>
  <c r="C39" i="173"/>
  <c r="AA39" i="174"/>
  <c r="Y39" i="174"/>
  <c r="X39" i="174"/>
  <c r="W39" i="174"/>
  <c r="V39" i="174"/>
  <c r="U39" i="174"/>
  <c r="T39" i="174"/>
  <c r="S39" i="174"/>
  <c r="R39" i="174"/>
  <c r="Q39" i="174"/>
  <c r="P39" i="174"/>
  <c r="O39" i="174"/>
  <c r="N39" i="174"/>
  <c r="M39" i="174"/>
  <c r="L39" i="174"/>
  <c r="K39" i="174"/>
  <c r="J39" i="174"/>
  <c r="I39" i="174"/>
  <c r="H39" i="174"/>
  <c r="G39" i="174"/>
  <c r="F39" i="174"/>
  <c r="E39" i="174"/>
  <c r="D39" i="174"/>
  <c r="C39" i="174"/>
  <c r="AA39" i="175"/>
  <c r="Y39" i="175"/>
  <c r="X39" i="175"/>
  <c r="Z39" i="175" s="1"/>
  <c r="W39" i="175"/>
  <c r="V39" i="175"/>
  <c r="U39" i="175"/>
  <c r="T39" i="175"/>
  <c r="S39" i="175"/>
  <c r="R39" i="175"/>
  <c r="Q39" i="175"/>
  <c r="P39" i="175"/>
  <c r="O39" i="175"/>
  <c r="N39" i="175"/>
  <c r="M39" i="175"/>
  <c r="L39" i="175"/>
  <c r="K39" i="175"/>
  <c r="J39" i="175"/>
  <c r="I39" i="175"/>
  <c r="H39" i="175"/>
  <c r="G39" i="175"/>
  <c r="F39" i="175"/>
  <c r="E39" i="175"/>
  <c r="D39" i="175"/>
  <c r="C39" i="175"/>
  <c r="AA39" i="176"/>
  <c r="Y39" i="176"/>
  <c r="X39" i="176"/>
  <c r="Z39" i="176" s="1"/>
  <c r="W39" i="176"/>
  <c r="V39" i="176"/>
  <c r="U39" i="176"/>
  <c r="T39" i="176"/>
  <c r="S39" i="176"/>
  <c r="R39" i="176"/>
  <c r="Q39" i="176"/>
  <c r="P39" i="176"/>
  <c r="O39" i="176"/>
  <c r="N39" i="176"/>
  <c r="M39" i="176"/>
  <c r="L39" i="176"/>
  <c r="K39" i="176"/>
  <c r="J39" i="176"/>
  <c r="I39" i="176"/>
  <c r="H39" i="176"/>
  <c r="G39" i="176"/>
  <c r="F39" i="176"/>
  <c r="E39" i="176"/>
  <c r="D39" i="176"/>
  <c r="C39" i="176"/>
  <c r="AA39" i="177"/>
  <c r="Y39" i="177"/>
  <c r="X39" i="177"/>
  <c r="Z39" i="177" s="1"/>
  <c r="W39" i="177"/>
  <c r="V39" i="177"/>
  <c r="U39" i="177"/>
  <c r="T39" i="177"/>
  <c r="S39" i="177"/>
  <c r="R39" i="177"/>
  <c r="Q39" i="177"/>
  <c r="P39" i="177"/>
  <c r="O39" i="177"/>
  <c r="N39" i="177"/>
  <c r="M39" i="177"/>
  <c r="L39" i="177"/>
  <c r="K39" i="177"/>
  <c r="J39" i="177"/>
  <c r="I39" i="177"/>
  <c r="H39" i="177"/>
  <c r="G39" i="177"/>
  <c r="F39" i="177"/>
  <c r="E39" i="177"/>
  <c r="D39" i="177"/>
  <c r="C39" i="177"/>
  <c r="AA39" i="178"/>
  <c r="Y39" i="178"/>
  <c r="X39" i="178"/>
  <c r="Z39" i="178" s="1"/>
  <c r="W39" i="178"/>
  <c r="V39" i="178"/>
  <c r="U39" i="178"/>
  <c r="T39" i="178"/>
  <c r="S39" i="178"/>
  <c r="R39" i="178"/>
  <c r="Q39" i="178"/>
  <c r="P39" i="178"/>
  <c r="O39" i="178"/>
  <c r="N39" i="178"/>
  <c r="M39" i="178"/>
  <c r="L39" i="178"/>
  <c r="K39" i="178"/>
  <c r="J39" i="178"/>
  <c r="I39" i="178"/>
  <c r="H39" i="178"/>
  <c r="G39" i="178"/>
  <c r="F39" i="178"/>
  <c r="E39" i="178"/>
  <c r="D39" i="178"/>
  <c r="C39" i="178"/>
  <c r="AA39" i="179"/>
  <c r="Y39" i="179"/>
  <c r="X39" i="179"/>
  <c r="Z39" i="179" s="1"/>
  <c r="W39" i="179"/>
  <c r="V39" i="179"/>
  <c r="U39" i="179"/>
  <c r="T39" i="179"/>
  <c r="S39" i="179"/>
  <c r="R39" i="179"/>
  <c r="Q39" i="179"/>
  <c r="P39" i="179"/>
  <c r="O39" i="179"/>
  <c r="N39" i="179"/>
  <c r="M39" i="179"/>
  <c r="L39" i="179"/>
  <c r="K39" i="179"/>
  <c r="J39" i="179"/>
  <c r="I39" i="179"/>
  <c r="H39" i="179"/>
  <c r="G39" i="179"/>
  <c r="F39" i="179"/>
  <c r="E39" i="179"/>
  <c r="D39" i="179"/>
  <c r="C39" i="179"/>
  <c r="AA39" i="180"/>
  <c r="Y39" i="180"/>
  <c r="X39" i="180"/>
  <c r="W39" i="180"/>
  <c r="V39" i="180"/>
  <c r="U39" i="180"/>
  <c r="T39" i="180"/>
  <c r="S39" i="180"/>
  <c r="R39" i="180"/>
  <c r="Q39" i="180"/>
  <c r="P39" i="180"/>
  <c r="O39" i="180"/>
  <c r="N39" i="180"/>
  <c r="M39" i="180"/>
  <c r="L39" i="180"/>
  <c r="K39" i="180"/>
  <c r="J39" i="180"/>
  <c r="I39" i="180"/>
  <c r="H39" i="180"/>
  <c r="G39" i="180"/>
  <c r="F39" i="180"/>
  <c r="E39" i="180"/>
  <c r="D39" i="180"/>
  <c r="C39" i="180"/>
  <c r="AA39" i="181"/>
  <c r="Y39" i="181"/>
  <c r="X39" i="181"/>
  <c r="Z39" i="181" s="1"/>
  <c r="W39" i="181"/>
  <c r="V39" i="181"/>
  <c r="U39" i="181"/>
  <c r="T39" i="181"/>
  <c r="S39" i="181"/>
  <c r="R39" i="181"/>
  <c r="Q39" i="181"/>
  <c r="P39" i="181"/>
  <c r="O39" i="181"/>
  <c r="N39" i="181"/>
  <c r="M39" i="181"/>
  <c r="L39" i="181"/>
  <c r="K39" i="181"/>
  <c r="J39" i="181"/>
  <c r="I39" i="181"/>
  <c r="H39" i="181"/>
  <c r="G39" i="181"/>
  <c r="F39" i="181"/>
  <c r="E39" i="181"/>
  <c r="D39" i="181"/>
  <c r="C39" i="181"/>
  <c r="AA39" i="182"/>
  <c r="Y39" i="182"/>
  <c r="X39" i="182"/>
  <c r="W39" i="182"/>
  <c r="V39" i="182"/>
  <c r="U39" i="182"/>
  <c r="T39" i="182"/>
  <c r="S39" i="182"/>
  <c r="R39" i="182"/>
  <c r="Q39" i="182"/>
  <c r="P39" i="182"/>
  <c r="O39" i="182"/>
  <c r="N39" i="182"/>
  <c r="M39" i="182"/>
  <c r="L39" i="182"/>
  <c r="K39" i="182"/>
  <c r="J39" i="182"/>
  <c r="I39" i="182"/>
  <c r="H39" i="182"/>
  <c r="G39" i="182"/>
  <c r="F39" i="182"/>
  <c r="E39" i="182"/>
  <c r="D39" i="182"/>
  <c r="C39" i="182"/>
  <c r="AA39" i="183"/>
  <c r="Y39" i="183"/>
  <c r="X39" i="183"/>
  <c r="Z39" i="183" s="1"/>
  <c r="W39" i="183"/>
  <c r="V39" i="183"/>
  <c r="U39" i="183"/>
  <c r="T39" i="183"/>
  <c r="S39" i="183"/>
  <c r="R39" i="183"/>
  <c r="Q39" i="183"/>
  <c r="P39" i="183"/>
  <c r="O39" i="183"/>
  <c r="N39" i="183"/>
  <c r="M39" i="183"/>
  <c r="L39" i="183"/>
  <c r="K39" i="183"/>
  <c r="J39" i="183"/>
  <c r="I39" i="183"/>
  <c r="H39" i="183"/>
  <c r="G39" i="183"/>
  <c r="F39" i="183"/>
  <c r="E39" i="183"/>
  <c r="D39" i="183"/>
  <c r="C39" i="183"/>
  <c r="AA39" i="184"/>
  <c r="Y39" i="184"/>
  <c r="X39" i="184"/>
  <c r="Z39" i="184" s="1"/>
  <c r="W39" i="184"/>
  <c r="V39" i="184"/>
  <c r="U39" i="184"/>
  <c r="T39" i="184"/>
  <c r="S39" i="184"/>
  <c r="R39" i="184"/>
  <c r="Q39" i="184"/>
  <c r="P39" i="184"/>
  <c r="O39" i="184"/>
  <c r="N39" i="184"/>
  <c r="M39" i="184"/>
  <c r="L39" i="184"/>
  <c r="K39" i="184"/>
  <c r="J39" i="184"/>
  <c r="I39" i="184"/>
  <c r="H39" i="184"/>
  <c r="G39" i="184"/>
  <c r="F39" i="184"/>
  <c r="E39" i="184"/>
  <c r="D39" i="184"/>
  <c r="C39" i="184"/>
  <c r="AA39" i="185"/>
  <c r="Y39" i="185"/>
  <c r="X39" i="185"/>
  <c r="Z39" i="185" s="1"/>
  <c r="W39" i="185"/>
  <c r="V39" i="185"/>
  <c r="U39" i="185"/>
  <c r="T39" i="185"/>
  <c r="S39" i="185"/>
  <c r="R39" i="185"/>
  <c r="Q39" i="185"/>
  <c r="P39" i="185"/>
  <c r="O39" i="185"/>
  <c r="N39" i="185"/>
  <c r="M39" i="185"/>
  <c r="L39" i="185"/>
  <c r="K39" i="185"/>
  <c r="J39" i="185"/>
  <c r="I39" i="185"/>
  <c r="H39" i="185"/>
  <c r="G39" i="185"/>
  <c r="F39" i="185"/>
  <c r="E39" i="185"/>
  <c r="D39" i="185"/>
  <c r="C39" i="185"/>
  <c r="AA39" i="186"/>
  <c r="Y39" i="186"/>
  <c r="X39" i="186"/>
  <c r="Z39" i="186" s="1"/>
  <c r="W39" i="186"/>
  <c r="V39" i="186"/>
  <c r="U39" i="186"/>
  <c r="T39" i="186"/>
  <c r="S39" i="186"/>
  <c r="R39" i="186"/>
  <c r="Q39" i="186"/>
  <c r="P39" i="186"/>
  <c r="O39" i="186"/>
  <c r="N39" i="186"/>
  <c r="M39" i="186"/>
  <c r="L39" i="186"/>
  <c r="K39" i="186"/>
  <c r="J39" i="186"/>
  <c r="I39" i="186"/>
  <c r="H39" i="186"/>
  <c r="G39" i="186"/>
  <c r="F39" i="186"/>
  <c r="E39" i="186"/>
  <c r="D39" i="186"/>
  <c r="C39" i="186"/>
  <c r="AA39" i="187"/>
  <c r="Y39" i="187"/>
  <c r="X39" i="187"/>
  <c r="Z39" i="187" s="1"/>
  <c r="W39" i="187"/>
  <c r="V39" i="187"/>
  <c r="U39" i="187"/>
  <c r="T39" i="187"/>
  <c r="S39" i="187"/>
  <c r="R39" i="187"/>
  <c r="Q39" i="187"/>
  <c r="P39" i="187"/>
  <c r="O39" i="187"/>
  <c r="N39" i="187"/>
  <c r="M39" i="187"/>
  <c r="L39" i="187"/>
  <c r="K39" i="187"/>
  <c r="J39" i="187"/>
  <c r="I39" i="187"/>
  <c r="H39" i="187"/>
  <c r="G39" i="187"/>
  <c r="F39" i="187"/>
  <c r="E39" i="187"/>
  <c r="D39" i="187"/>
  <c r="C39" i="187"/>
  <c r="AA39" i="188"/>
  <c r="Y39" i="188"/>
  <c r="X39" i="188"/>
  <c r="W39" i="188"/>
  <c r="V39" i="188"/>
  <c r="U39" i="188"/>
  <c r="T39" i="188"/>
  <c r="S39" i="188"/>
  <c r="R39" i="188"/>
  <c r="Q39" i="188"/>
  <c r="P39" i="188"/>
  <c r="O39" i="188"/>
  <c r="N39" i="188"/>
  <c r="M39" i="188"/>
  <c r="L39" i="188"/>
  <c r="K39" i="188"/>
  <c r="J39" i="188"/>
  <c r="I39" i="188"/>
  <c r="H39" i="188"/>
  <c r="G39" i="188"/>
  <c r="F39" i="188"/>
  <c r="E39" i="188"/>
  <c r="D39" i="188"/>
  <c r="C39" i="188"/>
  <c r="AA39" i="189"/>
  <c r="Y39" i="189"/>
  <c r="X39" i="189"/>
  <c r="Z39" i="189" s="1"/>
  <c r="W39" i="189"/>
  <c r="V39" i="189"/>
  <c r="U39" i="189"/>
  <c r="T39" i="189"/>
  <c r="S39" i="189"/>
  <c r="R39" i="189"/>
  <c r="Q39" i="189"/>
  <c r="P39" i="189"/>
  <c r="O39" i="189"/>
  <c r="N39" i="189"/>
  <c r="M39" i="189"/>
  <c r="L39" i="189"/>
  <c r="K39" i="189"/>
  <c r="J39" i="189"/>
  <c r="I39" i="189"/>
  <c r="H39" i="189"/>
  <c r="G39" i="189"/>
  <c r="F39" i="189"/>
  <c r="E39" i="189"/>
  <c r="D39" i="189"/>
  <c r="C39" i="189"/>
  <c r="AA39" i="190"/>
  <c r="Y39" i="190"/>
  <c r="X39" i="190"/>
  <c r="W39" i="190"/>
  <c r="V39" i="190"/>
  <c r="U39" i="190"/>
  <c r="T39" i="190"/>
  <c r="S39" i="190"/>
  <c r="R39" i="190"/>
  <c r="Q39" i="190"/>
  <c r="P39" i="190"/>
  <c r="O39" i="190"/>
  <c r="N39" i="190"/>
  <c r="M39" i="190"/>
  <c r="L39" i="190"/>
  <c r="K39" i="190"/>
  <c r="J39" i="190"/>
  <c r="I39" i="190"/>
  <c r="H39" i="190"/>
  <c r="G39" i="190"/>
  <c r="F39" i="190"/>
  <c r="E39" i="190"/>
  <c r="D39" i="190"/>
  <c r="C39" i="190"/>
  <c r="AA39" i="191"/>
  <c r="Y39" i="191"/>
  <c r="X39" i="191"/>
  <c r="Z39" i="191" s="1"/>
  <c r="W39" i="191"/>
  <c r="V39" i="191"/>
  <c r="U39" i="191"/>
  <c r="T39" i="191"/>
  <c r="S39" i="191"/>
  <c r="R39" i="191"/>
  <c r="Q39" i="191"/>
  <c r="P39" i="191"/>
  <c r="O39" i="191"/>
  <c r="N39" i="191"/>
  <c r="M39" i="191"/>
  <c r="L39" i="191"/>
  <c r="K39" i="191"/>
  <c r="J39" i="191"/>
  <c r="I39" i="191"/>
  <c r="H39" i="191"/>
  <c r="G39" i="191"/>
  <c r="F39" i="191"/>
  <c r="E39" i="191"/>
  <c r="D39" i="191"/>
  <c r="C39" i="191"/>
  <c r="AA39" i="192"/>
  <c r="Y39" i="192"/>
  <c r="X39" i="192"/>
  <c r="Z39" i="192" s="1"/>
  <c r="W39" i="192"/>
  <c r="V39" i="192"/>
  <c r="U39" i="192"/>
  <c r="T39" i="192"/>
  <c r="S39" i="192"/>
  <c r="R39" i="192"/>
  <c r="Q39" i="192"/>
  <c r="P39" i="192"/>
  <c r="O39" i="192"/>
  <c r="N39" i="192"/>
  <c r="M39" i="192"/>
  <c r="L39" i="192"/>
  <c r="K39" i="192"/>
  <c r="J39" i="192"/>
  <c r="I39" i="192"/>
  <c r="H39" i="192"/>
  <c r="G39" i="192"/>
  <c r="F39" i="192"/>
  <c r="E39" i="192"/>
  <c r="D39" i="192"/>
  <c r="C39" i="192"/>
  <c r="AA39" i="193"/>
  <c r="Y39" i="193"/>
  <c r="X39" i="193"/>
  <c r="W39" i="193"/>
  <c r="V39" i="193"/>
  <c r="U39" i="193"/>
  <c r="T39" i="193"/>
  <c r="S39" i="193"/>
  <c r="R39" i="193"/>
  <c r="Q39" i="193"/>
  <c r="P39" i="193"/>
  <c r="O39" i="193"/>
  <c r="N39" i="193"/>
  <c r="M39" i="193"/>
  <c r="L39" i="193"/>
  <c r="K39" i="193"/>
  <c r="J39" i="193"/>
  <c r="I39" i="193"/>
  <c r="H39" i="193"/>
  <c r="G39" i="193"/>
  <c r="F39" i="193"/>
  <c r="E39" i="193"/>
  <c r="D39" i="193"/>
  <c r="C39" i="193"/>
  <c r="AA39" i="194"/>
  <c r="Y39" i="194"/>
  <c r="X39" i="194"/>
  <c r="W39" i="194"/>
  <c r="V39" i="194"/>
  <c r="U39" i="194"/>
  <c r="T39" i="194"/>
  <c r="S39" i="194"/>
  <c r="R39" i="194"/>
  <c r="Q39" i="194"/>
  <c r="P39" i="194"/>
  <c r="O39" i="194"/>
  <c r="N39" i="194"/>
  <c r="M39" i="194"/>
  <c r="L39" i="194"/>
  <c r="K39" i="194"/>
  <c r="J39" i="194"/>
  <c r="I39" i="194"/>
  <c r="H39" i="194"/>
  <c r="G39" i="194"/>
  <c r="F39" i="194"/>
  <c r="E39" i="194"/>
  <c r="D39" i="194"/>
  <c r="C39" i="194"/>
  <c r="AA39" i="195"/>
  <c r="Y39" i="195"/>
  <c r="X39" i="195"/>
  <c r="Z39" i="195" s="1"/>
  <c r="W39" i="195"/>
  <c r="V39" i="195"/>
  <c r="U39" i="195"/>
  <c r="T39" i="195"/>
  <c r="S39" i="195"/>
  <c r="R39" i="195"/>
  <c r="Q39" i="195"/>
  <c r="P39" i="195"/>
  <c r="O39" i="195"/>
  <c r="N39" i="195"/>
  <c r="M39" i="195"/>
  <c r="L39" i="195"/>
  <c r="K39" i="195"/>
  <c r="J39" i="195"/>
  <c r="I39" i="195"/>
  <c r="H39" i="195"/>
  <c r="G39" i="195"/>
  <c r="F39" i="195"/>
  <c r="E39" i="195"/>
  <c r="D39" i="195"/>
  <c r="C39" i="195"/>
  <c r="AA39" i="196"/>
  <c r="Y39" i="196"/>
  <c r="X39" i="196"/>
  <c r="W39" i="196"/>
  <c r="V39" i="196"/>
  <c r="U39" i="196"/>
  <c r="T39" i="196"/>
  <c r="S39" i="196"/>
  <c r="R39" i="196"/>
  <c r="Q39" i="196"/>
  <c r="P39" i="196"/>
  <c r="O39" i="196"/>
  <c r="N39" i="196"/>
  <c r="M39" i="196"/>
  <c r="L39" i="196"/>
  <c r="K39" i="196"/>
  <c r="J39" i="196"/>
  <c r="I39" i="196"/>
  <c r="H39" i="196"/>
  <c r="G39" i="196"/>
  <c r="F39" i="196"/>
  <c r="E39" i="196"/>
  <c r="D39" i="196"/>
  <c r="C39" i="196"/>
  <c r="AA39" i="197"/>
  <c r="Y39" i="197"/>
  <c r="X39" i="197"/>
  <c r="W39" i="197"/>
  <c r="V39" i="197"/>
  <c r="U39" i="197"/>
  <c r="T39" i="197"/>
  <c r="S39" i="197"/>
  <c r="R39" i="197"/>
  <c r="Q39" i="197"/>
  <c r="P39" i="197"/>
  <c r="O39" i="197"/>
  <c r="N39" i="197"/>
  <c r="M39" i="197"/>
  <c r="L39" i="197"/>
  <c r="K39" i="197"/>
  <c r="J39" i="197"/>
  <c r="I39" i="197"/>
  <c r="H39" i="197"/>
  <c r="G39" i="197"/>
  <c r="F39" i="197"/>
  <c r="E39" i="197"/>
  <c r="D39" i="197"/>
  <c r="C39" i="197"/>
  <c r="AA39" i="198"/>
  <c r="Y39" i="198"/>
  <c r="X39" i="198"/>
  <c r="W39" i="198"/>
  <c r="V39" i="198"/>
  <c r="U39" i="198"/>
  <c r="T39" i="198"/>
  <c r="S39" i="198"/>
  <c r="R39" i="198"/>
  <c r="Q39" i="198"/>
  <c r="P39" i="198"/>
  <c r="O39" i="198"/>
  <c r="N39" i="198"/>
  <c r="M39" i="198"/>
  <c r="L39" i="198"/>
  <c r="K39" i="198"/>
  <c r="J39" i="198"/>
  <c r="I39" i="198"/>
  <c r="H39" i="198"/>
  <c r="G39" i="198"/>
  <c r="F39" i="198"/>
  <c r="E39" i="198"/>
  <c r="D39" i="198"/>
  <c r="C39" i="198"/>
  <c r="AA39" i="199"/>
  <c r="Z39" i="199"/>
  <c r="Y39" i="199"/>
  <c r="X39" i="199"/>
  <c r="W39" i="199"/>
  <c r="V39" i="199"/>
  <c r="U39" i="199"/>
  <c r="T39" i="199"/>
  <c r="S39" i="199"/>
  <c r="R39" i="199"/>
  <c r="Q39" i="199"/>
  <c r="P39" i="199"/>
  <c r="O39" i="199"/>
  <c r="N39" i="199"/>
  <c r="M39" i="199"/>
  <c r="L39" i="199"/>
  <c r="K39" i="199"/>
  <c r="J39" i="199"/>
  <c r="I39" i="199"/>
  <c r="H39" i="199"/>
  <c r="G39" i="199"/>
  <c r="F39" i="199"/>
  <c r="E39" i="199"/>
  <c r="D39" i="199"/>
  <c r="C39" i="199"/>
  <c r="AA39" i="200"/>
  <c r="Y39" i="200"/>
  <c r="X39" i="200"/>
  <c r="W39" i="200"/>
  <c r="V39" i="200"/>
  <c r="U39" i="200"/>
  <c r="T39" i="200"/>
  <c r="S39" i="200"/>
  <c r="R39" i="200"/>
  <c r="Q39" i="200"/>
  <c r="P39" i="200"/>
  <c r="O39" i="200"/>
  <c r="N39" i="200"/>
  <c r="M39" i="200"/>
  <c r="L39" i="200"/>
  <c r="K39" i="200"/>
  <c r="J39" i="200"/>
  <c r="I39" i="200"/>
  <c r="H39" i="200"/>
  <c r="G39" i="200"/>
  <c r="F39" i="200"/>
  <c r="E39" i="200"/>
  <c r="D39" i="200"/>
  <c r="C39" i="200"/>
  <c r="AA39" i="201"/>
  <c r="Y39" i="201"/>
  <c r="X39" i="201"/>
  <c r="Z39" i="201" s="1"/>
  <c r="W39" i="201"/>
  <c r="V39" i="201"/>
  <c r="U39" i="201"/>
  <c r="T39" i="201"/>
  <c r="S39" i="201"/>
  <c r="R39" i="201"/>
  <c r="Q39" i="201"/>
  <c r="P39" i="201"/>
  <c r="O39" i="201"/>
  <c r="N39" i="201"/>
  <c r="M39" i="201"/>
  <c r="L39" i="201"/>
  <c r="K39" i="201"/>
  <c r="J39" i="201"/>
  <c r="I39" i="201"/>
  <c r="H39" i="201"/>
  <c r="G39" i="201"/>
  <c r="F39" i="201"/>
  <c r="E39" i="201"/>
  <c r="D39" i="201"/>
  <c r="C39" i="201"/>
  <c r="AA39" i="202"/>
  <c r="Y39" i="202"/>
  <c r="X39" i="202"/>
  <c r="W39" i="202"/>
  <c r="V39" i="202"/>
  <c r="U39" i="202"/>
  <c r="T39" i="202"/>
  <c r="S39" i="202"/>
  <c r="R39" i="202"/>
  <c r="Q39" i="202"/>
  <c r="P39" i="202"/>
  <c r="O39" i="202"/>
  <c r="N39" i="202"/>
  <c r="M39" i="202"/>
  <c r="L39" i="202"/>
  <c r="K39" i="202"/>
  <c r="J39" i="202"/>
  <c r="I39" i="202"/>
  <c r="H39" i="202"/>
  <c r="G39" i="202"/>
  <c r="F39" i="202"/>
  <c r="E39" i="202"/>
  <c r="D39" i="202"/>
  <c r="C39" i="202"/>
  <c r="AA39" i="203"/>
  <c r="Y39" i="203"/>
  <c r="X39" i="203"/>
  <c r="Z39" i="203" s="1"/>
  <c r="W39" i="203"/>
  <c r="V39" i="203"/>
  <c r="U39" i="203"/>
  <c r="T39" i="203"/>
  <c r="S39" i="203"/>
  <c r="R39" i="203"/>
  <c r="Q39" i="203"/>
  <c r="P39" i="203"/>
  <c r="O39" i="203"/>
  <c r="N39" i="203"/>
  <c r="M39" i="203"/>
  <c r="L39" i="203"/>
  <c r="K39" i="203"/>
  <c r="J39" i="203"/>
  <c r="I39" i="203"/>
  <c r="H39" i="203"/>
  <c r="G39" i="203"/>
  <c r="F39" i="203"/>
  <c r="E39" i="203"/>
  <c r="D39" i="203"/>
  <c r="C39" i="203"/>
  <c r="AA39" i="204"/>
  <c r="Y39" i="204"/>
  <c r="X39" i="204"/>
  <c r="W39" i="204"/>
  <c r="V39" i="204"/>
  <c r="U39" i="204"/>
  <c r="T39" i="204"/>
  <c r="S39" i="204"/>
  <c r="R39" i="204"/>
  <c r="Q39" i="204"/>
  <c r="P39" i="204"/>
  <c r="O39" i="204"/>
  <c r="N39" i="204"/>
  <c r="M39" i="204"/>
  <c r="L39" i="204"/>
  <c r="K39" i="204"/>
  <c r="J39" i="204"/>
  <c r="I39" i="204"/>
  <c r="H39" i="204"/>
  <c r="G39" i="204"/>
  <c r="F39" i="204"/>
  <c r="E39" i="204"/>
  <c r="D39" i="204"/>
  <c r="C39" i="204"/>
  <c r="AA39" i="205"/>
  <c r="Y39" i="205"/>
  <c r="X39" i="205"/>
  <c r="Z39" i="205" s="1"/>
  <c r="W39" i="205"/>
  <c r="V39" i="205"/>
  <c r="U39" i="205"/>
  <c r="T39" i="205"/>
  <c r="S39" i="205"/>
  <c r="R39" i="205"/>
  <c r="Q39" i="205"/>
  <c r="P39" i="205"/>
  <c r="O39" i="205"/>
  <c r="N39" i="205"/>
  <c r="M39" i="205"/>
  <c r="L39" i="205"/>
  <c r="K39" i="205"/>
  <c r="J39" i="205"/>
  <c r="I39" i="205"/>
  <c r="H39" i="205"/>
  <c r="G39" i="205"/>
  <c r="F39" i="205"/>
  <c r="E39" i="205"/>
  <c r="D39" i="205"/>
  <c r="C39" i="205"/>
  <c r="AA39" i="206"/>
  <c r="Y39" i="206"/>
  <c r="X39" i="206"/>
  <c r="W39" i="206"/>
  <c r="V39" i="206"/>
  <c r="U39" i="206"/>
  <c r="T39" i="206"/>
  <c r="S39" i="206"/>
  <c r="R39" i="206"/>
  <c r="Q39" i="206"/>
  <c r="P39" i="206"/>
  <c r="O39" i="206"/>
  <c r="N39" i="206"/>
  <c r="M39" i="206"/>
  <c r="L39" i="206"/>
  <c r="K39" i="206"/>
  <c r="J39" i="206"/>
  <c r="I39" i="206"/>
  <c r="H39" i="206"/>
  <c r="G39" i="206"/>
  <c r="F39" i="206"/>
  <c r="E39" i="206"/>
  <c r="D39" i="206"/>
  <c r="C39" i="206"/>
  <c r="AA39" i="207"/>
  <c r="Y39" i="207"/>
  <c r="X39" i="207"/>
  <c r="Z39" i="207" s="1"/>
  <c r="W39" i="207"/>
  <c r="V39" i="207"/>
  <c r="U39" i="207"/>
  <c r="T39" i="207"/>
  <c r="S39" i="207"/>
  <c r="R39" i="207"/>
  <c r="Q39" i="207"/>
  <c r="P39" i="207"/>
  <c r="O39" i="207"/>
  <c r="N39" i="207"/>
  <c r="M39" i="207"/>
  <c r="L39" i="207"/>
  <c r="K39" i="207"/>
  <c r="J39" i="207"/>
  <c r="I39" i="207"/>
  <c r="H39" i="207"/>
  <c r="G39" i="207"/>
  <c r="F39" i="207"/>
  <c r="E39" i="207"/>
  <c r="D39" i="207"/>
  <c r="C39" i="207"/>
  <c r="AA39" i="208"/>
  <c r="Y39" i="208"/>
  <c r="X39" i="208"/>
  <c r="W39" i="208"/>
  <c r="V39" i="208"/>
  <c r="U39" i="208"/>
  <c r="T39" i="208"/>
  <c r="S39" i="208"/>
  <c r="R39" i="208"/>
  <c r="Q39" i="208"/>
  <c r="P39" i="208"/>
  <c r="O39" i="208"/>
  <c r="N39" i="208"/>
  <c r="M39" i="208"/>
  <c r="L39" i="208"/>
  <c r="K39" i="208"/>
  <c r="J39" i="208"/>
  <c r="I39" i="208"/>
  <c r="H39" i="208"/>
  <c r="G39" i="208"/>
  <c r="F39" i="208"/>
  <c r="E39" i="208"/>
  <c r="D39" i="208"/>
  <c r="C39" i="208"/>
  <c r="AA39" i="209"/>
  <c r="Y39" i="209"/>
  <c r="X39" i="209"/>
  <c r="W39" i="209"/>
  <c r="V39" i="209"/>
  <c r="U39" i="209"/>
  <c r="T39" i="209"/>
  <c r="S39" i="209"/>
  <c r="R39" i="209"/>
  <c r="Q39" i="209"/>
  <c r="P39" i="209"/>
  <c r="O39" i="209"/>
  <c r="N39" i="209"/>
  <c r="M39" i="209"/>
  <c r="L39" i="209"/>
  <c r="K39" i="209"/>
  <c r="J39" i="209"/>
  <c r="I39" i="209"/>
  <c r="H39" i="209"/>
  <c r="G39" i="209"/>
  <c r="F39" i="209"/>
  <c r="E39" i="209"/>
  <c r="D39" i="209"/>
  <c r="C39" i="209"/>
  <c r="AA39" i="210"/>
  <c r="Y39" i="210"/>
  <c r="X39" i="210"/>
  <c r="W39" i="210"/>
  <c r="V39" i="210"/>
  <c r="U39" i="210"/>
  <c r="T39" i="210"/>
  <c r="S39" i="210"/>
  <c r="R39" i="210"/>
  <c r="Q39" i="210"/>
  <c r="P39" i="210"/>
  <c r="O39" i="210"/>
  <c r="N39" i="210"/>
  <c r="M39" i="210"/>
  <c r="L39" i="210"/>
  <c r="K39" i="210"/>
  <c r="J39" i="210"/>
  <c r="I39" i="210"/>
  <c r="H39" i="210"/>
  <c r="G39" i="210"/>
  <c r="F39" i="210"/>
  <c r="E39" i="210"/>
  <c r="D39" i="210"/>
  <c r="C39" i="210"/>
  <c r="AA39" i="211"/>
  <c r="Y39" i="211"/>
  <c r="X39" i="211"/>
  <c r="W39" i="211"/>
  <c r="V39" i="211"/>
  <c r="U39" i="211"/>
  <c r="T39" i="211"/>
  <c r="S39" i="211"/>
  <c r="R39" i="211"/>
  <c r="Q39" i="211"/>
  <c r="P39" i="211"/>
  <c r="O39" i="211"/>
  <c r="N39" i="211"/>
  <c r="M39" i="211"/>
  <c r="L39" i="211"/>
  <c r="K39" i="211"/>
  <c r="J39" i="211"/>
  <c r="I39" i="211"/>
  <c r="H39" i="211"/>
  <c r="G39" i="211"/>
  <c r="F39" i="211"/>
  <c r="E39" i="211"/>
  <c r="D39" i="211"/>
  <c r="C39" i="211"/>
  <c r="AA39" i="212"/>
  <c r="Y39" i="212"/>
  <c r="X39" i="212"/>
  <c r="Z39" i="212" s="1"/>
  <c r="W39" i="212"/>
  <c r="V39" i="212"/>
  <c r="U39" i="212"/>
  <c r="T39" i="212"/>
  <c r="S39" i="212"/>
  <c r="R39" i="212"/>
  <c r="Q39" i="212"/>
  <c r="P39" i="212"/>
  <c r="O39" i="212"/>
  <c r="N39" i="212"/>
  <c r="M39" i="212"/>
  <c r="L39" i="212"/>
  <c r="K39" i="212"/>
  <c r="J39" i="212"/>
  <c r="I39" i="212"/>
  <c r="H39" i="212"/>
  <c r="G39" i="212"/>
  <c r="F39" i="212"/>
  <c r="E39" i="212"/>
  <c r="D39" i="212"/>
  <c r="C39" i="212"/>
  <c r="AA39" i="213"/>
  <c r="Y39" i="213"/>
  <c r="X39" i="213"/>
  <c r="W39" i="213"/>
  <c r="V39" i="213"/>
  <c r="U39" i="213"/>
  <c r="T39" i="213"/>
  <c r="S39" i="213"/>
  <c r="R39" i="213"/>
  <c r="Q39" i="213"/>
  <c r="P39" i="213"/>
  <c r="O39" i="213"/>
  <c r="N39" i="213"/>
  <c r="M39" i="213"/>
  <c r="L39" i="213"/>
  <c r="K39" i="213"/>
  <c r="J39" i="213"/>
  <c r="I39" i="213"/>
  <c r="H39" i="213"/>
  <c r="G39" i="213"/>
  <c r="F39" i="213"/>
  <c r="E39" i="213"/>
  <c r="D39" i="213"/>
  <c r="C39" i="213"/>
  <c r="AA39" i="214"/>
  <c r="Y39" i="214"/>
  <c r="X39" i="214"/>
  <c r="W39" i="214"/>
  <c r="V39" i="214"/>
  <c r="U39" i="214"/>
  <c r="T39" i="214"/>
  <c r="S39" i="214"/>
  <c r="R39" i="214"/>
  <c r="Q39" i="214"/>
  <c r="P39" i="214"/>
  <c r="O39" i="214"/>
  <c r="N39" i="214"/>
  <c r="M39" i="214"/>
  <c r="L39" i="214"/>
  <c r="K39" i="214"/>
  <c r="J39" i="214"/>
  <c r="I39" i="214"/>
  <c r="H39" i="214"/>
  <c r="G39" i="214"/>
  <c r="F39" i="214"/>
  <c r="E39" i="214"/>
  <c r="D39" i="214"/>
  <c r="C39" i="214"/>
  <c r="AA39" i="215"/>
  <c r="Y39" i="215"/>
  <c r="X39" i="215"/>
  <c r="W39" i="215"/>
  <c r="V39" i="215"/>
  <c r="U39" i="215"/>
  <c r="T39" i="215"/>
  <c r="S39" i="215"/>
  <c r="R39" i="215"/>
  <c r="Q39" i="215"/>
  <c r="P39" i="215"/>
  <c r="O39" i="215"/>
  <c r="N39" i="215"/>
  <c r="M39" i="215"/>
  <c r="L39" i="215"/>
  <c r="K39" i="215"/>
  <c r="J39" i="215"/>
  <c r="I39" i="215"/>
  <c r="H39" i="215"/>
  <c r="G39" i="215"/>
  <c r="F39" i="215"/>
  <c r="E39" i="215"/>
  <c r="D39" i="215"/>
  <c r="C39" i="215"/>
  <c r="AA39" i="216"/>
  <c r="Y39" i="216"/>
  <c r="X39" i="216"/>
  <c r="Z39" i="216" s="1"/>
  <c r="W39" i="216"/>
  <c r="V39" i="216"/>
  <c r="U39" i="216"/>
  <c r="T39" i="216"/>
  <c r="S39" i="216"/>
  <c r="R39" i="216"/>
  <c r="Q39" i="216"/>
  <c r="P39" i="216"/>
  <c r="O39" i="216"/>
  <c r="N39" i="216"/>
  <c r="M39" i="216"/>
  <c r="L39" i="216"/>
  <c r="K39" i="216"/>
  <c r="J39" i="216"/>
  <c r="I39" i="216"/>
  <c r="H39" i="216"/>
  <c r="G39" i="216"/>
  <c r="F39" i="216"/>
  <c r="E39" i="216"/>
  <c r="D39" i="216"/>
  <c r="C39" i="216"/>
  <c r="AA39" i="217"/>
  <c r="Y39" i="217"/>
  <c r="X39" i="217"/>
  <c r="W39" i="217"/>
  <c r="V39" i="217"/>
  <c r="U39" i="217"/>
  <c r="T39" i="217"/>
  <c r="S39" i="217"/>
  <c r="R39" i="217"/>
  <c r="Q39" i="217"/>
  <c r="P39" i="217"/>
  <c r="O39" i="217"/>
  <c r="N39" i="217"/>
  <c r="M39" i="217"/>
  <c r="L39" i="217"/>
  <c r="K39" i="217"/>
  <c r="J39" i="217"/>
  <c r="I39" i="217"/>
  <c r="H39" i="217"/>
  <c r="G39" i="217"/>
  <c r="F39" i="217"/>
  <c r="E39" i="217"/>
  <c r="D39" i="217"/>
  <c r="C39" i="217"/>
  <c r="AA39" i="218"/>
  <c r="Y39" i="218"/>
  <c r="X39" i="218"/>
  <c r="W39" i="218"/>
  <c r="V39" i="218"/>
  <c r="U39" i="218"/>
  <c r="T39" i="218"/>
  <c r="S39" i="218"/>
  <c r="R39" i="218"/>
  <c r="Q39" i="218"/>
  <c r="P39" i="218"/>
  <c r="O39" i="218"/>
  <c r="N39" i="218"/>
  <c r="M39" i="218"/>
  <c r="L39" i="218"/>
  <c r="K39" i="218"/>
  <c r="J39" i="218"/>
  <c r="I39" i="218"/>
  <c r="H39" i="218"/>
  <c r="G39" i="218"/>
  <c r="F39" i="218"/>
  <c r="E39" i="218"/>
  <c r="D39" i="218"/>
  <c r="C39" i="218"/>
  <c r="AA39" i="219"/>
  <c r="Y39" i="219"/>
  <c r="X39" i="219"/>
  <c r="W39" i="219"/>
  <c r="V39" i="219"/>
  <c r="U39" i="219"/>
  <c r="T39" i="219"/>
  <c r="S39" i="219"/>
  <c r="R39" i="219"/>
  <c r="Q39" i="219"/>
  <c r="P39" i="219"/>
  <c r="O39" i="219"/>
  <c r="N39" i="219"/>
  <c r="M39" i="219"/>
  <c r="L39" i="219"/>
  <c r="K39" i="219"/>
  <c r="J39" i="219"/>
  <c r="I39" i="219"/>
  <c r="H39" i="219"/>
  <c r="G39" i="219"/>
  <c r="F39" i="219"/>
  <c r="E39" i="219"/>
  <c r="D39" i="219"/>
  <c r="C39" i="219"/>
  <c r="AA39" i="220"/>
  <c r="Y39" i="220"/>
  <c r="X39" i="220"/>
  <c r="W39" i="220"/>
  <c r="V39" i="220"/>
  <c r="U39" i="220"/>
  <c r="T39" i="220"/>
  <c r="S39" i="220"/>
  <c r="R39" i="220"/>
  <c r="Q39" i="220"/>
  <c r="P39" i="220"/>
  <c r="O39" i="220"/>
  <c r="N39" i="220"/>
  <c r="M39" i="220"/>
  <c r="L39" i="220"/>
  <c r="K39" i="220"/>
  <c r="J39" i="220"/>
  <c r="I39" i="220"/>
  <c r="H39" i="220"/>
  <c r="G39" i="220"/>
  <c r="F39" i="220"/>
  <c r="E39" i="220"/>
  <c r="D39" i="220"/>
  <c r="C39" i="220"/>
  <c r="AA39" i="221"/>
  <c r="Y39" i="221"/>
  <c r="X39" i="221"/>
  <c r="W39" i="221"/>
  <c r="V39" i="221"/>
  <c r="U39" i="221"/>
  <c r="T39" i="221"/>
  <c r="S39" i="221"/>
  <c r="R39" i="221"/>
  <c r="Q39" i="221"/>
  <c r="P39" i="221"/>
  <c r="O39" i="221"/>
  <c r="N39" i="221"/>
  <c r="M39" i="221"/>
  <c r="L39" i="221"/>
  <c r="K39" i="221"/>
  <c r="J39" i="221"/>
  <c r="I39" i="221"/>
  <c r="H39" i="221"/>
  <c r="G39" i="221"/>
  <c r="F39" i="221"/>
  <c r="E39" i="221"/>
  <c r="D39" i="221"/>
  <c r="C39" i="221"/>
  <c r="AA39" i="222"/>
  <c r="Y39" i="222"/>
  <c r="X39" i="222"/>
  <c r="Z39" i="222" s="1"/>
  <c r="W39" i="222"/>
  <c r="V39" i="222"/>
  <c r="U39" i="222"/>
  <c r="T39" i="222"/>
  <c r="S39" i="222"/>
  <c r="R39" i="222"/>
  <c r="Q39" i="222"/>
  <c r="P39" i="222"/>
  <c r="O39" i="222"/>
  <c r="N39" i="222"/>
  <c r="M39" i="222"/>
  <c r="L39" i="222"/>
  <c r="K39" i="222"/>
  <c r="J39" i="222"/>
  <c r="I39" i="222"/>
  <c r="H39" i="222"/>
  <c r="G39" i="222"/>
  <c r="F39" i="222"/>
  <c r="E39" i="222"/>
  <c r="D39" i="222"/>
  <c r="C39" i="222"/>
  <c r="AA39" i="223"/>
  <c r="Y39" i="223"/>
  <c r="X39" i="223"/>
  <c r="W39" i="223"/>
  <c r="V39" i="223"/>
  <c r="U39" i="223"/>
  <c r="T39" i="223"/>
  <c r="S39" i="223"/>
  <c r="R39" i="223"/>
  <c r="Q39" i="223"/>
  <c r="P39" i="223"/>
  <c r="O39" i="223"/>
  <c r="N39" i="223"/>
  <c r="M39" i="223"/>
  <c r="L39" i="223"/>
  <c r="K39" i="223"/>
  <c r="J39" i="223"/>
  <c r="I39" i="223"/>
  <c r="H39" i="223"/>
  <c r="G39" i="223"/>
  <c r="F39" i="223"/>
  <c r="E39" i="223"/>
  <c r="D39" i="223"/>
  <c r="C39" i="223"/>
  <c r="AA39" i="224"/>
  <c r="Y39" i="224"/>
  <c r="X39" i="224"/>
  <c r="W39" i="224"/>
  <c r="V39" i="224"/>
  <c r="U39" i="224"/>
  <c r="T39" i="224"/>
  <c r="S39" i="224"/>
  <c r="R39" i="224"/>
  <c r="Q39" i="224"/>
  <c r="P39" i="224"/>
  <c r="O39" i="224"/>
  <c r="N39" i="224"/>
  <c r="M39" i="224"/>
  <c r="L39" i="224"/>
  <c r="K39" i="224"/>
  <c r="J39" i="224"/>
  <c r="I39" i="224"/>
  <c r="H39" i="224"/>
  <c r="G39" i="224"/>
  <c r="F39" i="224"/>
  <c r="E39" i="224"/>
  <c r="D39" i="224"/>
  <c r="C39" i="224"/>
  <c r="AA39" i="225"/>
  <c r="Y39" i="225"/>
  <c r="X39" i="225"/>
  <c r="W39" i="225"/>
  <c r="V39" i="225"/>
  <c r="U39" i="225"/>
  <c r="T39" i="225"/>
  <c r="S39" i="225"/>
  <c r="R39" i="225"/>
  <c r="Q39" i="225"/>
  <c r="P39" i="225"/>
  <c r="O39" i="225"/>
  <c r="N39" i="225"/>
  <c r="M39" i="225"/>
  <c r="L39" i="225"/>
  <c r="K39" i="225"/>
  <c r="J39" i="225"/>
  <c r="I39" i="225"/>
  <c r="H39" i="225"/>
  <c r="G39" i="225"/>
  <c r="F39" i="225"/>
  <c r="E39" i="225"/>
  <c r="D39" i="225"/>
  <c r="C39" i="225"/>
  <c r="AA39" i="226"/>
  <c r="Y39" i="226"/>
  <c r="X39" i="226"/>
  <c r="W39" i="226"/>
  <c r="V39" i="226"/>
  <c r="U39" i="226"/>
  <c r="T39" i="226"/>
  <c r="S39" i="226"/>
  <c r="R39" i="226"/>
  <c r="Q39" i="226"/>
  <c r="P39" i="226"/>
  <c r="O39" i="226"/>
  <c r="N39" i="226"/>
  <c r="M39" i="226"/>
  <c r="L39" i="226"/>
  <c r="K39" i="226"/>
  <c r="J39" i="226"/>
  <c r="I39" i="226"/>
  <c r="H39" i="226"/>
  <c r="G39" i="226"/>
  <c r="F39" i="226"/>
  <c r="E39" i="226"/>
  <c r="D39" i="226"/>
  <c r="C39" i="226"/>
  <c r="AA39" i="227"/>
  <c r="Y39" i="227"/>
  <c r="X39" i="227"/>
  <c r="W39" i="227"/>
  <c r="V39" i="227"/>
  <c r="U39" i="227"/>
  <c r="T39" i="227"/>
  <c r="S39" i="227"/>
  <c r="R39" i="227"/>
  <c r="Q39" i="227"/>
  <c r="P39" i="227"/>
  <c r="O39" i="227"/>
  <c r="N39" i="227"/>
  <c r="M39" i="227"/>
  <c r="L39" i="227"/>
  <c r="K39" i="227"/>
  <c r="J39" i="227"/>
  <c r="I39" i="227"/>
  <c r="H39" i="227"/>
  <c r="G39" i="227"/>
  <c r="F39" i="227"/>
  <c r="E39" i="227"/>
  <c r="D39" i="227"/>
  <c r="C39" i="227"/>
  <c r="AA39" i="228"/>
  <c r="Y39" i="228"/>
  <c r="X39" i="228"/>
  <c r="W39" i="228"/>
  <c r="V39" i="228"/>
  <c r="U39" i="228"/>
  <c r="T39" i="228"/>
  <c r="S39" i="228"/>
  <c r="R39" i="228"/>
  <c r="Q39" i="228"/>
  <c r="P39" i="228"/>
  <c r="O39" i="228"/>
  <c r="N39" i="228"/>
  <c r="M39" i="228"/>
  <c r="L39" i="228"/>
  <c r="K39" i="228"/>
  <c r="J39" i="228"/>
  <c r="I39" i="228"/>
  <c r="H39" i="228"/>
  <c r="G39" i="228"/>
  <c r="F39" i="228"/>
  <c r="E39" i="228"/>
  <c r="D39" i="228"/>
  <c r="C39" i="228"/>
  <c r="AA39" i="229"/>
  <c r="Y39" i="229"/>
  <c r="X39" i="229"/>
  <c r="W39" i="229"/>
  <c r="V39" i="229"/>
  <c r="U39" i="229"/>
  <c r="T39" i="229"/>
  <c r="S39" i="229"/>
  <c r="R39" i="229"/>
  <c r="Q39" i="229"/>
  <c r="P39" i="229"/>
  <c r="O39" i="229"/>
  <c r="N39" i="229"/>
  <c r="M39" i="229"/>
  <c r="L39" i="229"/>
  <c r="K39" i="229"/>
  <c r="J39" i="229"/>
  <c r="I39" i="229"/>
  <c r="H39" i="229"/>
  <c r="G39" i="229"/>
  <c r="F39" i="229"/>
  <c r="E39" i="229"/>
  <c r="D39" i="229"/>
  <c r="C39" i="229"/>
  <c r="AA39" i="230"/>
  <c r="Y39" i="230"/>
  <c r="X39" i="230"/>
  <c r="Z39" i="230" s="1"/>
  <c r="W39" i="230"/>
  <c r="V39" i="230"/>
  <c r="U39" i="230"/>
  <c r="T39" i="230"/>
  <c r="S39" i="230"/>
  <c r="R39" i="230"/>
  <c r="Q39" i="230"/>
  <c r="P39" i="230"/>
  <c r="O39" i="230"/>
  <c r="N39" i="230"/>
  <c r="M39" i="230"/>
  <c r="L39" i="230"/>
  <c r="K39" i="230"/>
  <c r="J39" i="230"/>
  <c r="I39" i="230"/>
  <c r="H39" i="230"/>
  <c r="G39" i="230"/>
  <c r="F39" i="230"/>
  <c r="E39" i="230"/>
  <c r="D39" i="230"/>
  <c r="C39" i="230"/>
  <c r="AA39" i="231"/>
  <c r="Y39" i="231"/>
  <c r="X39" i="231"/>
  <c r="W39" i="231"/>
  <c r="V39" i="231"/>
  <c r="U39" i="231"/>
  <c r="T39" i="231"/>
  <c r="S39" i="231"/>
  <c r="R39" i="231"/>
  <c r="Q39" i="231"/>
  <c r="P39" i="231"/>
  <c r="O39" i="231"/>
  <c r="N39" i="231"/>
  <c r="M39" i="231"/>
  <c r="L39" i="231"/>
  <c r="K39" i="231"/>
  <c r="J39" i="231"/>
  <c r="I39" i="231"/>
  <c r="H39" i="231"/>
  <c r="G39" i="231"/>
  <c r="F39" i="231"/>
  <c r="E39" i="231"/>
  <c r="D39" i="231"/>
  <c r="C39" i="231"/>
  <c r="AA39" i="232"/>
  <c r="Y39" i="232"/>
  <c r="X39" i="232"/>
  <c r="W39" i="232"/>
  <c r="V39" i="232"/>
  <c r="U39" i="232"/>
  <c r="T39" i="232"/>
  <c r="S39" i="232"/>
  <c r="R39" i="232"/>
  <c r="Q39" i="232"/>
  <c r="P39" i="232"/>
  <c r="O39" i="232"/>
  <c r="N39" i="232"/>
  <c r="M39" i="232"/>
  <c r="L39" i="232"/>
  <c r="K39" i="232"/>
  <c r="J39" i="232"/>
  <c r="I39" i="232"/>
  <c r="H39" i="232"/>
  <c r="G39" i="232"/>
  <c r="F39" i="232"/>
  <c r="E39" i="232"/>
  <c r="D39" i="232"/>
  <c r="C39" i="232"/>
  <c r="AA39" i="233"/>
  <c r="Y39" i="233"/>
  <c r="X39" i="233"/>
  <c r="W39" i="233"/>
  <c r="V39" i="233"/>
  <c r="U39" i="233"/>
  <c r="T39" i="233"/>
  <c r="S39" i="233"/>
  <c r="R39" i="233"/>
  <c r="Q39" i="233"/>
  <c r="P39" i="233"/>
  <c r="O39" i="233"/>
  <c r="N39" i="233"/>
  <c r="M39" i="233"/>
  <c r="L39" i="233"/>
  <c r="K39" i="233"/>
  <c r="J39" i="233"/>
  <c r="I39" i="233"/>
  <c r="H39" i="233"/>
  <c r="G39" i="233"/>
  <c r="F39" i="233"/>
  <c r="E39" i="233"/>
  <c r="D39" i="233"/>
  <c r="C39" i="233"/>
  <c r="AA39" i="234"/>
  <c r="Y39" i="234"/>
  <c r="X39" i="234"/>
  <c r="Z39" i="234" s="1"/>
  <c r="W39" i="234"/>
  <c r="V39" i="234"/>
  <c r="U39" i="234"/>
  <c r="T39" i="234"/>
  <c r="S39" i="234"/>
  <c r="R39" i="234"/>
  <c r="Q39" i="234"/>
  <c r="P39" i="234"/>
  <c r="O39" i="234"/>
  <c r="N39" i="234"/>
  <c r="M39" i="234"/>
  <c r="L39" i="234"/>
  <c r="K39" i="234"/>
  <c r="J39" i="234"/>
  <c r="I39" i="234"/>
  <c r="H39" i="234"/>
  <c r="G39" i="234"/>
  <c r="F39" i="234"/>
  <c r="E39" i="234"/>
  <c r="D39" i="234"/>
  <c r="C39" i="234"/>
  <c r="AA39" i="235"/>
  <c r="Y39" i="235"/>
  <c r="X39" i="235"/>
  <c r="W39" i="235"/>
  <c r="V39" i="235"/>
  <c r="U39" i="235"/>
  <c r="T39" i="235"/>
  <c r="S39" i="235"/>
  <c r="R39" i="235"/>
  <c r="Q39" i="235"/>
  <c r="P39" i="235"/>
  <c r="O39" i="235"/>
  <c r="N39" i="235"/>
  <c r="M39" i="235"/>
  <c r="L39" i="235"/>
  <c r="K39" i="235"/>
  <c r="J39" i="235"/>
  <c r="I39" i="235"/>
  <c r="H39" i="235"/>
  <c r="G39" i="235"/>
  <c r="F39" i="235"/>
  <c r="E39" i="235"/>
  <c r="D39" i="235"/>
  <c r="C39" i="235"/>
  <c r="AA39" i="236"/>
  <c r="Y39" i="236"/>
  <c r="X39" i="236"/>
  <c r="Z39" i="236" s="1"/>
  <c r="W39" i="236"/>
  <c r="V39" i="236"/>
  <c r="U39" i="236"/>
  <c r="T39" i="236"/>
  <c r="S39" i="236"/>
  <c r="R39" i="236"/>
  <c r="Q39" i="236"/>
  <c r="P39" i="236"/>
  <c r="O39" i="236"/>
  <c r="N39" i="236"/>
  <c r="M39" i="236"/>
  <c r="L39" i="236"/>
  <c r="K39" i="236"/>
  <c r="J39" i="236"/>
  <c r="I39" i="236"/>
  <c r="H39" i="236"/>
  <c r="G39" i="236"/>
  <c r="F39" i="236"/>
  <c r="E39" i="236"/>
  <c r="D39" i="236"/>
  <c r="C39" i="236"/>
  <c r="AA39" i="237"/>
  <c r="Y39" i="237"/>
  <c r="X39" i="237"/>
  <c r="W39" i="237"/>
  <c r="V39" i="237"/>
  <c r="U39" i="237"/>
  <c r="T39" i="237"/>
  <c r="S39" i="237"/>
  <c r="R39" i="237"/>
  <c r="Q39" i="237"/>
  <c r="P39" i="237"/>
  <c r="O39" i="237"/>
  <c r="N39" i="237"/>
  <c r="M39" i="237"/>
  <c r="L39" i="237"/>
  <c r="K39" i="237"/>
  <c r="J39" i="237"/>
  <c r="I39" i="237"/>
  <c r="H39" i="237"/>
  <c r="G39" i="237"/>
  <c r="F39" i="237"/>
  <c r="E39" i="237"/>
  <c r="D39" i="237"/>
  <c r="C39" i="237"/>
  <c r="AA39" i="238"/>
  <c r="Y39" i="238"/>
  <c r="X39" i="238"/>
  <c r="Z39" i="238" s="1"/>
  <c r="W39" i="238"/>
  <c r="V39" i="238"/>
  <c r="U39" i="238"/>
  <c r="T39" i="238"/>
  <c r="S39" i="238"/>
  <c r="R39" i="238"/>
  <c r="Q39" i="238"/>
  <c r="P39" i="238"/>
  <c r="O39" i="238"/>
  <c r="N39" i="238"/>
  <c r="M39" i="238"/>
  <c r="L39" i="238"/>
  <c r="K39" i="238"/>
  <c r="J39" i="238"/>
  <c r="I39" i="238"/>
  <c r="H39" i="238"/>
  <c r="G39" i="238"/>
  <c r="F39" i="238"/>
  <c r="E39" i="238"/>
  <c r="D39" i="238"/>
  <c r="C39" i="238"/>
  <c r="AA39" i="239"/>
  <c r="Y39" i="239"/>
  <c r="X39" i="239"/>
  <c r="W39" i="239"/>
  <c r="V39" i="239"/>
  <c r="U39" i="239"/>
  <c r="T39" i="239"/>
  <c r="S39" i="239"/>
  <c r="R39" i="239"/>
  <c r="Q39" i="239"/>
  <c r="P39" i="239"/>
  <c r="O39" i="239"/>
  <c r="N39" i="239"/>
  <c r="M39" i="239"/>
  <c r="L39" i="239"/>
  <c r="K39" i="239"/>
  <c r="J39" i="239"/>
  <c r="I39" i="239"/>
  <c r="H39" i="239"/>
  <c r="G39" i="239"/>
  <c r="F39" i="239"/>
  <c r="E39" i="239"/>
  <c r="D39" i="239"/>
  <c r="C39" i="239"/>
  <c r="AA39" i="240"/>
  <c r="Y39" i="240"/>
  <c r="X39" i="240"/>
  <c r="Z39" i="240" s="1"/>
  <c r="W39" i="240"/>
  <c r="V39" i="240"/>
  <c r="U39" i="240"/>
  <c r="T39" i="240"/>
  <c r="S39" i="240"/>
  <c r="R39" i="240"/>
  <c r="Q39" i="240"/>
  <c r="P39" i="240"/>
  <c r="O39" i="240"/>
  <c r="N39" i="240"/>
  <c r="M39" i="240"/>
  <c r="L39" i="240"/>
  <c r="K39" i="240"/>
  <c r="J39" i="240"/>
  <c r="I39" i="240"/>
  <c r="H39" i="240"/>
  <c r="G39" i="240"/>
  <c r="F39" i="240"/>
  <c r="E39" i="240"/>
  <c r="D39" i="240"/>
  <c r="C39" i="240"/>
  <c r="AA39" i="241"/>
  <c r="Y39" i="241"/>
  <c r="X39" i="241"/>
  <c r="W39" i="241"/>
  <c r="V39" i="241"/>
  <c r="U39" i="241"/>
  <c r="T39" i="241"/>
  <c r="S39" i="241"/>
  <c r="R39" i="241"/>
  <c r="Q39" i="241"/>
  <c r="P39" i="241"/>
  <c r="O39" i="241"/>
  <c r="N39" i="241"/>
  <c r="M39" i="241"/>
  <c r="L39" i="241"/>
  <c r="K39" i="241"/>
  <c r="J39" i="241"/>
  <c r="I39" i="241"/>
  <c r="H39" i="241"/>
  <c r="G39" i="241"/>
  <c r="F39" i="241"/>
  <c r="E39" i="241"/>
  <c r="D39" i="241"/>
  <c r="C39" i="241"/>
  <c r="AA39" i="242"/>
  <c r="Y39" i="242"/>
  <c r="X39" i="242"/>
  <c r="Z39" i="242" s="1"/>
  <c r="W39" i="242"/>
  <c r="V39" i="242"/>
  <c r="U39" i="242"/>
  <c r="T39" i="242"/>
  <c r="S39" i="242"/>
  <c r="R39" i="242"/>
  <c r="Q39" i="242"/>
  <c r="P39" i="242"/>
  <c r="O39" i="242"/>
  <c r="N39" i="242"/>
  <c r="M39" i="242"/>
  <c r="L39" i="242"/>
  <c r="K39" i="242"/>
  <c r="J39" i="242"/>
  <c r="I39" i="242"/>
  <c r="H39" i="242"/>
  <c r="G39" i="242"/>
  <c r="F39" i="242"/>
  <c r="E39" i="242"/>
  <c r="D39" i="242"/>
  <c r="C39" i="242"/>
  <c r="AA39" i="243"/>
  <c r="Y39" i="243"/>
  <c r="X39" i="243"/>
  <c r="W39" i="243"/>
  <c r="V39" i="243"/>
  <c r="U39" i="243"/>
  <c r="T39" i="243"/>
  <c r="S39" i="243"/>
  <c r="R39" i="243"/>
  <c r="Q39" i="243"/>
  <c r="P39" i="243"/>
  <c r="O39" i="243"/>
  <c r="N39" i="243"/>
  <c r="M39" i="243"/>
  <c r="L39" i="243"/>
  <c r="K39" i="243"/>
  <c r="J39" i="243"/>
  <c r="I39" i="243"/>
  <c r="H39" i="243"/>
  <c r="G39" i="243"/>
  <c r="F39" i="243"/>
  <c r="E39" i="243"/>
  <c r="D39" i="243"/>
  <c r="C39" i="243"/>
  <c r="AA39" i="244"/>
  <c r="Y39" i="244"/>
  <c r="X39" i="244"/>
  <c r="Z39" i="244" s="1"/>
  <c r="W39" i="244"/>
  <c r="V39" i="244"/>
  <c r="U39" i="244"/>
  <c r="T39" i="244"/>
  <c r="S39" i="244"/>
  <c r="R39" i="244"/>
  <c r="Q39" i="244"/>
  <c r="P39" i="244"/>
  <c r="O39" i="244"/>
  <c r="N39" i="244"/>
  <c r="M39" i="244"/>
  <c r="L39" i="244"/>
  <c r="K39" i="244"/>
  <c r="J39" i="244"/>
  <c r="I39" i="244"/>
  <c r="H39" i="244"/>
  <c r="G39" i="244"/>
  <c r="F39" i="244"/>
  <c r="E39" i="244"/>
  <c r="D39" i="244"/>
  <c r="C39" i="244"/>
  <c r="AA39" i="245"/>
  <c r="Y39" i="245"/>
  <c r="X39" i="245"/>
  <c r="W39" i="245"/>
  <c r="V39" i="245"/>
  <c r="U39" i="245"/>
  <c r="T39" i="245"/>
  <c r="S39" i="245"/>
  <c r="R39" i="245"/>
  <c r="Q39" i="245"/>
  <c r="P39" i="245"/>
  <c r="O39" i="245"/>
  <c r="N39" i="245"/>
  <c r="M39" i="245"/>
  <c r="L39" i="245"/>
  <c r="K39" i="245"/>
  <c r="J39" i="245"/>
  <c r="I39" i="245"/>
  <c r="H39" i="245"/>
  <c r="G39" i="245"/>
  <c r="F39" i="245"/>
  <c r="E39" i="245"/>
  <c r="D39" i="245"/>
  <c r="C39" i="245"/>
  <c r="AA39" i="246"/>
  <c r="Y39" i="246"/>
  <c r="X39" i="246"/>
  <c r="Z39" i="246" s="1"/>
  <c r="W39" i="246"/>
  <c r="V39" i="246"/>
  <c r="U39" i="246"/>
  <c r="T39" i="246"/>
  <c r="S39" i="246"/>
  <c r="R39" i="246"/>
  <c r="Q39" i="246"/>
  <c r="P39" i="246"/>
  <c r="O39" i="246"/>
  <c r="N39" i="246"/>
  <c r="M39" i="246"/>
  <c r="L39" i="246"/>
  <c r="K39" i="246"/>
  <c r="J39" i="246"/>
  <c r="I39" i="246"/>
  <c r="H39" i="246"/>
  <c r="G39" i="246"/>
  <c r="F39" i="246"/>
  <c r="E39" i="246"/>
  <c r="D39" i="246"/>
  <c r="C39" i="246"/>
  <c r="AA39" i="247"/>
  <c r="Y39" i="247"/>
  <c r="X39" i="247"/>
  <c r="W39" i="247"/>
  <c r="V39" i="247"/>
  <c r="U39" i="247"/>
  <c r="T39" i="247"/>
  <c r="S39" i="247"/>
  <c r="R39" i="247"/>
  <c r="Q39" i="247"/>
  <c r="P39" i="247"/>
  <c r="O39" i="247"/>
  <c r="N39" i="247"/>
  <c r="M39" i="247"/>
  <c r="L39" i="247"/>
  <c r="K39" i="247"/>
  <c r="J39" i="247"/>
  <c r="I39" i="247"/>
  <c r="H39" i="247"/>
  <c r="G39" i="247"/>
  <c r="F39" i="247"/>
  <c r="E39" i="247"/>
  <c r="D39" i="247"/>
  <c r="C39" i="247"/>
  <c r="AA39" i="248"/>
  <c r="Y39" i="248"/>
  <c r="X39" i="248"/>
  <c r="Z39" i="248" s="1"/>
  <c r="W39" i="248"/>
  <c r="V39" i="248"/>
  <c r="U39" i="248"/>
  <c r="T39" i="248"/>
  <c r="S39" i="248"/>
  <c r="R39" i="248"/>
  <c r="Q39" i="248"/>
  <c r="P39" i="248"/>
  <c r="O39" i="248"/>
  <c r="N39" i="248"/>
  <c r="M39" i="248"/>
  <c r="L39" i="248"/>
  <c r="K39" i="248"/>
  <c r="J39" i="248"/>
  <c r="I39" i="248"/>
  <c r="H39" i="248"/>
  <c r="G39" i="248"/>
  <c r="F39" i="248"/>
  <c r="E39" i="248"/>
  <c r="D39" i="248"/>
  <c r="C39" i="248"/>
  <c r="AA39" i="249"/>
  <c r="Y39" i="249"/>
  <c r="X39" i="249"/>
  <c r="W39" i="249"/>
  <c r="V39" i="249"/>
  <c r="U39" i="249"/>
  <c r="T39" i="249"/>
  <c r="S39" i="249"/>
  <c r="R39" i="249"/>
  <c r="Q39" i="249"/>
  <c r="P39" i="249"/>
  <c r="O39" i="249"/>
  <c r="N39" i="249"/>
  <c r="M39" i="249"/>
  <c r="L39" i="249"/>
  <c r="K39" i="249"/>
  <c r="J39" i="249"/>
  <c r="I39" i="249"/>
  <c r="H39" i="249"/>
  <c r="G39" i="249"/>
  <c r="F39" i="249"/>
  <c r="E39" i="249"/>
  <c r="D39" i="249"/>
  <c r="C39" i="249"/>
  <c r="AA39" i="250"/>
  <c r="Y39" i="250"/>
  <c r="X39" i="250"/>
  <c r="W39" i="250"/>
  <c r="V39" i="250"/>
  <c r="V40" i="250" s="1"/>
  <c r="U39" i="250"/>
  <c r="T39" i="250"/>
  <c r="S39" i="250"/>
  <c r="R39" i="250"/>
  <c r="Q39" i="250"/>
  <c r="P39" i="250"/>
  <c r="O39" i="250"/>
  <c r="N39" i="250"/>
  <c r="N40" i="250" s="1"/>
  <c r="M39" i="250"/>
  <c r="L39" i="250"/>
  <c r="K39" i="250"/>
  <c r="J39" i="250"/>
  <c r="I39" i="250"/>
  <c r="H39" i="250"/>
  <c r="G39" i="250"/>
  <c r="F39" i="250"/>
  <c r="F40" i="250" s="1"/>
  <c r="E39" i="250"/>
  <c r="D39" i="250"/>
  <c r="C39" i="250"/>
  <c r="AA39" i="251"/>
  <c r="Y39" i="251"/>
  <c r="X39" i="251"/>
  <c r="W39" i="251"/>
  <c r="V39" i="251"/>
  <c r="U39" i="251"/>
  <c r="T39" i="251"/>
  <c r="S39" i="251"/>
  <c r="R39" i="251"/>
  <c r="Q39" i="251"/>
  <c r="P39" i="251"/>
  <c r="O39" i="251"/>
  <c r="N39" i="251"/>
  <c r="M39" i="251"/>
  <c r="L39" i="251"/>
  <c r="K39" i="251"/>
  <c r="J39" i="251"/>
  <c r="I39" i="251"/>
  <c r="H39" i="251"/>
  <c r="G39" i="251"/>
  <c r="F39" i="251"/>
  <c r="E39" i="251"/>
  <c r="D39" i="251"/>
  <c r="C39" i="251"/>
  <c r="AA39" i="252"/>
  <c r="Y39" i="252"/>
  <c r="X39" i="252"/>
  <c r="W39" i="252"/>
  <c r="V39" i="252"/>
  <c r="U39" i="252"/>
  <c r="T39" i="252"/>
  <c r="S39" i="252"/>
  <c r="R39" i="252"/>
  <c r="Q39" i="252"/>
  <c r="P39" i="252"/>
  <c r="O39" i="252"/>
  <c r="N39" i="252"/>
  <c r="M39" i="252"/>
  <c r="L39" i="252"/>
  <c r="K39" i="252"/>
  <c r="J39" i="252"/>
  <c r="I39" i="252"/>
  <c r="H39" i="252"/>
  <c r="G39" i="252"/>
  <c r="F39" i="252"/>
  <c r="E39" i="252"/>
  <c r="D39" i="252"/>
  <c r="C39" i="252"/>
  <c r="AA39" i="253"/>
  <c r="Y39" i="253"/>
  <c r="X39" i="253"/>
  <c r="W39" i="253"/>
  <c r="V39" i="253"/>
  <c r="U39" i="253"/>
  <c r="T39" i="253"/>
  <c r="S39" i="253"/>
  <c r="R39" i="253"/>
  <c r="Q39" i="253"/>
  <c r="P39" i="253"/>
  <c r="O39" i="253"/>
  <c r="N39" i="253"/>
  <c r="M39" i="253"/>
  <c r="L39" i="253"/>
  <c r="K39" i="253"/>
  <c r="J39" i="253"/>
  <c r="I39" i="253"/>
  <c r="H39" i="253"/>
  <c r="G39" i="253"/>
  <c r="F39" i="253"/>
  <c r="E39" i="253"/>
  <c r="D39" i="253"/>
  <c r="C39" i="253"/>
  <c r="AA39" i="254"/>
  <c r="Z39" i="254"/>
  <c r="Y39" i="254"/>
  <c r="X39" i="254"/>
  <c r="W39" i="254"/>
  <c r="V39" i="254"/>
  <c r="U39" i="254"/>
  <c r="T39" i="254"/>
  <c r="S39" i="254"/>
  <c r="R39" i="254"/>
  <c r="Q39" i="254"/>
  <c r="P39" i="254"/>
  <c r="O39" i="254"/>
  <c r="N39" i="254"/>
  <c r="M39" i="254"/>
  <c r="L39" i="254"/>
  <c r="K39" i="254"/>
  <c r="J39" i="254"/>
  <c r="I39" i="254"/>
  <c r="H39" i="254"/>
  <c r="G39" i="254"/>
  <c r="F39" i="254"/>
  <c r="E39" i="254"/>
  <c r="D39" i="254"/>
  <c r="C39" i="254"/>
  <c r="AA39" i="255"/>
  <c r="Y39" i="255"/>
  <c r="X39" i="255"/>
  <c r="W39" i="255"/>
  <c r="V39" i="255"/>
  <c r="U39" i="255"/>
  <c r="T39" i="255"/>
  <c r="S39" i="255"/>
  <c r="R39" i="255"/>
  <c r="Q39" i="255"/>
  <c r="P39" i="255"/>
  <c r="O39" i="255"/>
  <c r="N39" i="255"/>
  <c r="M39" i="255"/>
  <c r="L39" i="255"/>
  <c r="K39" i="255"/>
  <c r="J39" i="255"/>
  <c r="I39" i="255"/>
  <c r="H39" i="255"/>
  <c r="G39" i="255"/>
  <c r="F39" i="255"/>
  <c r="E39" i="255"/>
  <c r="D39" i="255"/>
  <c r="C39" i="255"/>
  <c r="AA39" i="256"/>
  <c r="Z39" i="256"/>
  <c r="Y39" i="256"/>
  <c r="X39" i="256"/>
  <c r="W39" i="256"/>
  <c r="V39" i="256"/>
  <c r="U39" i="256"/>
  <c r="T39" i="256"/>
  <c r="S39" i="256"/>
  <c r="R39" i="256"/>
  <c r="Q39" i="256"/>
  <c r="P39" i="256"/>
  <c r="O39" i="256"/>
  <c r="N39" i="256"/>
  <c r="M39" i="256"/>
  <c r="L39" i="256"/>
  <c r="K39" i="256"/>
  <c r="J39" i="256"/>
  <c r="I39" i="256"/>
  <c r="H39" i="256"/>
  <c r="G39" i="256"/>
  <c r="F39" i="256"/>
  <c r="E39" i="256"/>
  <c r="D39" i="256"/>
  <c r="C39" i="256"/>
  <c r="AA39" i="257"/>
  <c r="Y39" i="257"/>
  <c r="X39" i="257"/>
  <c r="W39" i="257"/>
  <c r="V39" i="257"/>
  <c r="U39" i="257"/>
  <c r="T39" i="257"/>
  <c r="S39" i="257"/>
  <c r="R39" i="257"/>
  <c r="Q39" i="257"/>
  <c r="P39" i="257"/>
  <c r="O39" i="257"/>
  <c r="N39" i="257"/>
  <c r="M39" i="257"/>
  <c r="L39" i="257"/>
  <c r="K39" i="257"/>
  <c r="J39" i="257"/>
  <c r="I39" i="257"/>
  <c r="H39" i="257"/>
  <c r="G39" i="257"/>
  <c r="F39" i="257"/>
  <c r="E39" i="257"/>
  <c r="D39" i="257"/>
  <c r="C39" i="257"/>
  <c r="AA39" i="258"/>
  <c r="Y39" i="258"/>
  <c r="X39" i="258"/>
  <c r="Z39" i="258" s="1"/>
  <c r="W39" i="258"/>
  <c r="V39" i="258"/>
  <c r="U39" i="258"/>
  <c r="T39" i="258"/>
  <c r="S39" i="258"/>
  <c r="R39" i="258"/>
  <c r="Q39" i="258"/>
  <c r="P39" i="258"/>
  <c r="O39" i="258"/>
  <c r="N39" i="258"/>
  <c r="M39" i="258"/>
  <c r="L39" i="258"/>
  <c r="K39" i="258"/>
  <c r="J39" i="258"/>
  <c r="I39" i="258"/>
  <c r="H39" i="258"/>
  <c r="G39" i="258"/>
  <c r="F39" i="258"/>
  <c r="E39" i="258"/>
  <c r="D39" i="258"/>
  <c r="C39" i="258"/>
  <c r="AA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4" i="2"/>
  <c r="Y34" i="2"/>
  <c r="X34" i="2"/>
  <c r="W34" i="2"/>
  <c r="V34" i="2"/>
  <c r="U34" i="2"/>
  <c r="T34" i="2"/>
  <c r="T40" i="2" s="1"/>
  <c r="S34" i="2"/>
  <c r="R34" i="2"/>
  <c r="Q34" i="2"/>
  <c r="P34" i="2"/>
  <c r="P40" i="2" s="1"/>
  <c r="O34" i="2"/>
  <c r="N34" i="2"/>
  <c r="M34" i="2"/>
  <c r="L34" i="2"/>
  <c r="L40" i="2" s="1"/>
  <c r="K34" i="2"/>
  <c r="J34" i="2"/>
  <c r="I34" i="2"/>
  <c r="I40" i="2" s="1"/>
  <c r="H34" i="2"/>
  <c r="H40" i="2" s="1"/>
  <c r="G34" i="2"/>
  <c r="F34" i="2"/>
  <c r="E34" i="2"/>
  <c r="E40" i="2" s="1"/>
  <c r="D34" i="2"/>
  <c r="D40" i="2" s="1"/>
  <c r="C34" i="2"/>
  <c r="AA34" i="3"/>
  <c r="AA40" i="3" s="1"/>
  <c r="Y34" i="3"/>
  <c r="X34" i="3"/>
  <c r="Z34" i="3" s="1"/>
  <c r="W34" i="3"/>
  <c r="W40" i="3" s="1"/>
  <c r="V34" i="3"/>
  <c r="U34" i="3"/>
  <c r="T34" i="3"/>
  <c r="S34" i="3"/>
  <c r="S40" i="3" s="1"/>
  <c r="R34" i="3"/>
  <c r="R40" i="3" s="1"/>
  <c r="Q34" i="3"/>
  <c r="P34" i="3"/>
  <c r="O34" i="3"/>
  <c r="O40" i="3" s="1"/>
  <c r="N34" i="3"/>
  <c r="M34" i="3"/>
  <c r="L34" i="3"/>
  <c r="K34" i="3"/>
  <c r="K40" i="3" s="1"/>
  <c r="J34" i="3"/>
  <c r="J40" i="3" s="1"/>
  <c r="I34" i="3"/>
  <c r="H34" i="3"/>
  <c r="G34" i="3"/>
  <c r="G40" i="3" s="1"/>
  <c r="F34" i="3"/>
  <c r="E34" i="3"/>
  <c r="D34" i="3"/>
  <c r="C34" i="3"/>
  <c r="C40" i="3" s="1"/>
  <c r="AA34" i="4"/>
  <c r="Y34" i="4"/>
  <c r="Y40" i="4" s="1"/>
  <c r="X34" i="4"/>
  <c r="X40" i="4" s="1"/>
  <c r="Z40" i="4" s="1"/>
  <c r="W34" i="4"/>
  <c r="V34" i="4"/>
  <c r="U34" i="4"/>
  <c r="U40" i="4" s="1"/>
  <c r="T34" i="4"/>
  <c r="T40" i="4" s="1"/>
  <c r="S34" i="4"/>
  <c r="R34" i="4"/>
  <c r="Q34" i="4"/>
  <c r="Q40" i="4" s="1"/>
  <c r="P34" i="4"/>
  <c r="P40" i="4" s="1"/>
  <c r="O34" i="4"/>
  <c r="N34" i="4"/>
  <c r="M34" i="4"/>
  <c r="M40" i="4" s="1"/>
  <c r="L34" i="4"/>
  <c r="L40" i="4" s="1"/>
  <c r="K34" i="4"/>
  <c r="J34" i="4"/>
  <c r="I34" i="4"/>
  <c r="I40" i="4" s="1"/>
  <c r="H34" i="4"/>
  <c r="H40" i="4" s="1"/>
  <c r="G34" i="4"/>
  <c r="F34" i="4"/>
  <c r="E34" i="4"/>
  <c r="E40" i="4" s="1"/>
  <c r="D34" i="4"/>
  <c r="D40" i="4" s="1"/>
  <c r="C34" i="4"/>
  <c r="AA34" i="5"/>
  <c r="AA40" i="5" s="1"/>
  <c r="Y34" i="5"/>
  <c r="X34" i="5"/>
  <c r="Z34" i="5" s="1"/>
  <c r="W34" i="5"/>
  <c r="V34" i="5"/>
  <c r="V40" i="5" s="1"/>
  <c r="U34" i="5"/>
  <c r="T34" i="5"/>
  <c r="S34" i="5"/>
  <c r="S40" i="5" s="1"/>
  <c r="R34" i="5"/>
  <c r="R40" i="5" s="1"/>
  <c r="Q34" i="5"/>
  <c r="P34" i="5"/>
  <c r="O34" i="5"/>
  <c r="N34" i="5"/>
  <c r="N40" i="5" s="1"/>
  <c r="M34" i="5"/>
  <c r="L34" i="5"/>
  <c r="K34" i="5"/>
  <c r="K40" i="5" s="1"/>
  <c r="J34" i="5"/>
  <c r="J40" i="5" s="1"/>
  <c r="I34" i="5"/>
  <c r="H34" i="5"/>
  <c r="G34" i="5"/>
  <c r="F34" i="5"/>
  <c r="F40" i="5" s="1"/>
  <c r="E34" i="5"/>
  <c r="D34" i="5"/>
  <c r="C34" i="5"/>
  <c r="C40" i="5" s="1"/>
  <c r="AA34" i="6"/>
  <c r="Y34" i="6"/>
  <c r="Y40" i="6" s="1"/>
  <c r="X34" i="6"/>
  <c r="W34" i="6"/>
  <c r="V34" i="6"/>
  <c r="U34" i="6"/>
  <c r="U40" i="6" s="1"/>
  <c r="T34" i="6"/>
  <c r="T40" i="6" s="1"/>
  <c r="S34" i="6"/>
  <c r="R34" i="6"/>
  <c r="Q34" i="6"/>
  <c r="Q40" i="6" s="1"/>
  <c r="P34" i="6"/>
  <c r="P40" i="6" s="1"/>
  <c r="O34" i="6"/>
  <c r="N34" i="6"/>
  <c r="M34" i="6"/>
  <c r="M40" i="6" s="1"/>
  <c r="L34" i="6"/>
  <c r="L40" i="6" s="1"/>
  <c r="K34" i="6"/>
  <c r="J34" i="6"/>
  <c r="I34" i="6"/>
  <c r="I40" i="6" s="1"/>
  <c r="H34" i="6"/>
  <c r="H40" i="6" s="1"/>
  <c r="G34" i="6"/>
  <c r="F34" i="6"/>
  <c r="E34" i="6"/>
  <c r="E40" i="6" s="1"/>
  <c r="D34" i="6"/>
  <c r="D40" i="6" s="1"/>
  <c r="C34" i="6"/>
  <c r="AA34" i="7"/>
  <c r="AA40" i="7" s="1"/>
  <c r="Z34" i="7"/>
  <c r="Y34" i="7"/>
  <c r="X34" i="7"/>
  <c r="W34" i="7"/>
  <c r="V34" i="7"/>
  <c r="V40" i="7" s="1"/>
  <c r="U34" i="7"/>
  <c r="T34" i="7"/>
  <c r="S34" i="7"/>
  <c r="S40" i="7" s="1"/>
  <c r="R34" i="7"/>
  <c r="R40" i="7" s="1"/>
  <c r="Q34" i="7"/>
  <c r="P34" i="7"/>
  <c r="O34" i="7"/>
  <c r="N34" i="7"/>
  <c r="N40" i="7" s="1"/>
  <c r="M34" i="7"/>
  <c r="L34" i="7"/>
  <c r="K34" i="7"/>
  <c r="K40" i="7" s="1"/>
  <c r="J34" i="7"/>
  <c r="J40" i="7" s="1"/>
  <c r="I34" i="7"/>
  <c r="H34" i="7"/>
  <c r="G34" i="7"/>
  <c r="F34" i="7"/>
  <c r="F40" i="7" s="1"/>
  <c r="E34" i="7"/>
  <c r="D34" i="7"/>
  <c r="C34" i="7"/>
  <c r="C40" i="7" s="1"/>
  <c r="AA34" i="8"/>
  <c r="Y34" i="8"/>
  <c r="Y40" i="8" s="1"/>
  <c r="X34" i="8"/>
  <c r="X40" i="8" s="1"/>
  <c r="Z40" i="8" s="1"/>
  <c r="W34" i="8"/>
  <c r="V34" i="8"/>
  <c r="U34" i="8"/>
  <c r="U40" i="8" s="1"/>
  <c r="T34" i="8"/>
  <c r="T40" i="8" s="1"/>
  <c r="S34" i="8"/>
  <c r="R34" i="8"/>
  <c r="Q34" i="8"/>
  <c r="Q40" i="8" s="1"/>
  <c r="P34" i="8"/>
  <c r="P40" i="8" s="1"/>
  <c r="O34" i="8"/>
  <c r="N34" i="8"/>
  <c r="M34" i="8"/>
  <c r="M40" i="8" s="1"/>
  <c r="L34" i="8"/>
  <c r="L40" i="8" s="1"/>
  <c r="K34" i="8"/>
  <c r="J34" i="8"/>
  <c r="I34" i="8"/>
  <c r="I40" i="8" s="1"/>
  <c r="H34" i="8"/>
  <c r="H40" i="8" s="1"/>
  <c r="G34" i="8"/>
  <c r="F34" i="8"/>
  <c r="E34" i="8"/>
  <c r="E40" i="8" s="1"/>
  <c r="D34" i="8"/>
  <c r="D40" i="8" s="1"/>
  <c r="C34" i="8"/>
  <c r="AA34" i="9"/>
  <c r="AA40" i="9" s="1"/>
  <c r="Y34" i="9"/>
  <c r="X34" i="9"/>
  <c r="Z34" i="9" s="1"/>
  <c r="W34" i="9"/>
  <c r="V34" i="9"/>
  <c r="V40" i="9" s="1"/>
  <c r="U34" i="9"/>
  <c r="T34" i="9"/>
  <c r="S34" i="9"/>
  <c r="S40" i="9" s="1"/>
  <c r="R34" i="9"/>
  <c r="R40" i="9" s="1"/>
  <c r="Q34" i="9"/>
  <c r="P34" i="9"/>
  <c r="O34" i="9"/>
  <c r="N34" i="9"/>
  <c r="N40" i="9" s="1"/>
  <c r="M34" i="9"/>
  <c r="L34" i="9"/>
  <c r="K34" i="9"/>
  <c r="K40" i="9" s="1"/>
  <c r="J34" i="9"/>
  <c r="J40" i="9" s="1"/>
  <c r="I34" i="9"/>
  <c r="H34" i="9"/>
  <c r="G34" i="9"/>
  <c r="F34" i="9"/>
  <c r="F40" i="9" s="1"/>
  <c r="E34" i="9"/>
  <c r="D34" i="9"/>
  <c r="C34" i="9"/>
  <c r="C40" i="9" s="1"/>
  <c r="AA34" i="10"/>
  <c r="Y34" i="10"/>
  <c r="X34" i="10"/>
  <c r="W34" i="10"/>
  <c r="V34" i="10"/>
  <c r="U34" i="10"/>
  <c r="T34" i="10"/>
  <c r="T40" i="10" s="1"/>
  <c r="S34" i="10"/>
  <c r="R34" i="10"/>
  <c r="Q34" i="10"/>
  <c r="P34" i="10"/>
  <c r="P40" i="10" s="1"/>
  <c r="O34" i="10"/>
  <c r="N34" i="10"/>
  <c r="M34" i="10"/>
  <c r="L34" i="10"/>
  <c r="L40" i="10" s="1"/>
  <c r="K34" i="10"/>
  <c r="J34" i="10"/>
  <c r="I34" i="10"/>
  <c r="H34" i="10"/>
  <c r="H40" i="10" s="1"/>
  <c r="G34" i="10"/>
  <c r="F34" i="10"/>
  <c r="E34" i="10"/>
  <c r="D34" i="10"/>
  <c r="D40" i="10" s="1"/>
  <c r="C34" i="10"/>
  <c r="AA34" i="11"/>
  <c r="Y34" i="11"/>
  <c r="X34" i="11"/>
  <c r="Z34" i="11" s="1"/>
  <c r="W34" i="11"/>
  <c r="V34" i="11"/>
  <c r="V40" i="11" s="1"/>
  <c r="U34" i="11"/>
  <c r="T34" i="11"/>
  <c r="S34" i="11"/>
  <c r="R34" i="11"/>
  <c r="R40" i="11" s="1"/>
  <c r="Q34" i="11"/>
  <c r="P34" i="11"/>
  <c r="O34" i="11"/>
  <c r="N34" i="11"/>
  <c r="N40" i="11" s="1"/>
  <c r="M34" i="11"/>
  <c r="L34" i="11"/>
  <c r="K34" i="11"/>
  <c r="J34" i="11"/>
  <c r="J40" i="11" s="1"/>
  <c r="I34" i="11"/>
  <c r="H34" i="11"/>
  <c r="G34" i="11"/>
  <c r="F34" i="11"/>
  <c r="F40" i="11" s="1"/>
  <c r="E34" i="11"/>
  <c r="D34" i="11"/>
  <c r="C34" i="11"/>
  <c r="AA34" i="12"/>
  <c r="Y34" i="12"/>
  <c r="X34" i="12"/>
  <c r="W34" i="12"/>
  <c r="V34" i="12"/>
  <c r="U34" i="12"/>
  <c r="T34" i="12"/>
  <c r="T40" i="12" s="1"/>
  <c r="S34" i="12"/>
  <c r="R34" i="12"/>
  <c r="Q34" i="12"/>
  <c r="P34" i="12"/>
  <c r="P40" i="12" s="1"/>
  <c r="O34" i="12"/>
  <c r="N34" i="12"/>
  <c r="M34" i="12"/>
  <c r="L34" i="12"/>
  <c r="L40" i="12" s="1"/>
  <c r="K34" i="12"/>
  <c r="J34" i="12"/>
  <c r="I34" i="12"/>
  <c r="H34" i="12"/>
  <c r="H40" i="12" s="1"/>
  <c r="G34" i="12"/>
  <c r="F34" i="12"/>
  <c r="E34" i="12"/>
  <c r="D34" i="12"/>
  <c r="D40" i="12" s="1"/>
  <c r="C34" i="12"/>
  <c r="AA34" i="13"/>
  <c r="Y34" i="13"/>
  <c r="X34" i="13"/>
  <c r="Z34" i="13" s="1"/>
  <c r="W34" i="13"/>
  <c r="V34" i="13"/>
  <c r="V40" i="13" s="1"/>
  <c r="U34" i="13"/>
  <c r="T34" i="13"/>
  <c r="S34" i="13"/>
  <c r="R34" i="13"/>
  <c r="R40" i="13" s="1"/>
  <c r="Q34" i="13"/>
  <c r="P34" i="13"/>
  <c r="O34" i="13"/>
  <c r="N34" i="13"/>
  <c r="N40" i="13" s="1"/>
  <c r="M34" i="13"/>
  <c r="L34" i="13"/>
  <c r="L40" i="13" s="1"/>
  <c r="K34" i="13"/>
  <c r="K40" i="13" s="1"/>
  <c r="J34" i="13"/>
  <c r="J40" i="13" s="1"/>
  <c r="I34" i="13"/>
  <c r="H34" i="13"/>
  <c r="G34" i="13"/>
  <c r="F34" i="13"/>
  <c r="F40" i="13" s="1"/>
  <c r="E34" i="13"/>
  <c r="D34" i="13"/>
  <c r="C34" i="13"/>
  <c r="AA34" i="14"/>
  <c r="Y34" i="14"/>
  <c r="X34" i="14"/>
  <c r="W34" i="14"/>
  <c r="V34" i="14"/>
  <c r="V40" i="14" s="1"/>
  <c r="U34" i="14"/>
  <c r="T34" i="14"/>
  <c r="T40" i="14" s="1"/>
  <c r="S34" i="14"/>
  <c r="R34" i="14"/>
  <c r="R40" i="14" s="1"/>
  <c r="Q34" i="14"/>
  <c r="P34" i="14"/>
  <c r="O34" i="14"/>
  <c r="N34" i="14"/>
  <c r="N40" i="14" s="1"/>
  <c r="M34" i="14"/>
  <c r="L34" i="14"/>
  <c r="L40" i="14" s="1"/>
  <c r="K34" i="14"/>
  <c r="J34" i="14"/>
  <c r="J40" i="14" s="1"/>
  <c r="I34" i="14"/>
  <c r="H34" i="14"/>
  <c r="G34" i="14"/>
  <c r="F34" i="14"/>
  <c r="F40" i="14" s="1"/>
  <c r="E34" i="14"/>
  <c r="D34" i="14"/>
  <c r="D40" i="14" s="1"/>
  <c r="C34" i="14"/>
  <c r="AA34" i="15"/>
  <c r="Y34" i="15"/>
  <c r="X34" i="15"/>
  <c r="W34" i="15"/>
  <c r="V34" i="15"/>
  <c r="V40" i="15" s="1"/>
  <c r="U34" i="15"/>
  <c r="T34" i="15"/>
  <c r="T40" i="15" s="1"/>
  <c r="S34" i="15"/>
  <c r="R34" i="15"/>
  <c r="R40" i="15" s="1"/>
  <c r="Q34" i="15"/>
  <c r="P34" i="15"/>
  <c r="O34" i="15"/>
  <c r="N34" i="15"/>
  <c r="N40" i="15" s="1"/>
  <c r="M34" i="15"/>
  <c r="L34" i="15"/>
  <c r="L40" i="15" s="1"/>
  <c r="K34" i="15"/>
  <c r="J34" i="15"/>
  <c r="J40" i="15" s="1"/>
  <c r="I34" i="15"/>
  <c r="H34" i="15"/>
  <c r="G34" i="15"/>
  <c r="F34" i="15"/>
  <c r="F40" i="15" s="1"/>
  <c r="E34" i="15"/>
  <c r="D34" i="15"/>
  <c r="D40" i="15" s="1"/>
  <c r="C34" i="15"/>
  <c r="AA34" i="16"/>
  <c r="Y34" i="16"/>
  <c r="X34" i="16"/>
  <c r="W34" i="16"/>
  <c r="V34" i="16"/>
  <c r="V40" i="16" s="1"/>
  <c r="U34" i="16"/>
  <c r="T34" i="16"/>
  <c r="T40" i="16" s="1"/>
  <c r="S34" i="16"/>
  <c r="R34" i="16"/>
  <c r="R40" i="16" s="1"/>
  <c r="Q34" i="16"/>
  <c r="P34" i="16"/>
  <c r="P40" i="16" s="1"/>
  <c r="O34" i="16"/>
  <c r="N34" i="16"/>
  <c r="N40" i="16" s="1"/>
  <c r="M34" i="16"/>
  <c r="L34" i="16"/>
  <c r="L40" i="16" s="1"/>
  <c r="K34" i="16"/>
  <c r="J34" i="16"/>
  <c r="J40" i="16" s="1"/>
  <c r="I34" i="16"/>
  <c r="H34" i="16"/>
  <c r="H40" i="16" s="1"/>
  <c r="G34" i="16"/>
  <c r="F34" i="16"/>
  <c r="F40" i="16" s="1"/>
  <c r="E34" i="16"/>
  <c r="D34" i="16"/>
  <c r="D40" i="16" s="1"/>
  <c r="C34" i="16"/>
  <c r="AA34" i="17"/>
  <c r="Y34" i="17"/>
  <c r="X34" i="17"/>
  <c r="X40" i="17" s="1"/>
  <c r="W34" i="17"/>
  <c r="V34" i="17"/>
  <c r="V40" i="17" s="1"/>
  <c r="U34" i="17"/>
  <c r="T34" i="17"/>
  <c r="T40" i="17" s="1"/>
  <c r="S34" i="17"/>
  <c r="R34" i="17"/>
  <c r="R40" i="17" s="1"/>
  <c r="Q34" i="17"/>
  <c r="P34" i="17"/>
  <c r="P40" i="17" s="1"/>
  <c r="O34" i="17"/>
  <c r="N34" i="17"/>
  <c r="N40" i="17" s="1"/>
  <c r="M34" i="17"/>
  <c r="L34" i="17"/>
  <c r="L40" i="17" s="1"/>
  <c r="K34" i="17"/>
  <c r="J34" i="17"/>
  <c r="J40" i="17" s="1"/>
  <c r="I34" i="17"/>
  <c r="H34" i="17"/>
  <c r="H40" i="17" s="1"/>
  <c r="G34" i="17"/>
  <c r="F34" i="17"/>
  <c r="F40" i="17" s="1"/>
  <c r="E34" i="17"/>
  <c r="D34" i="17"/>
  <c r="D40" i="17" s="1"/>
  <c r="C34" i="17"/>
  <c r="AA34" i="18"/>
  <c r="Y34" i="18"/>
  <c r="X34" i="18"/>
  <c r="W34" i="18"/>
  <c r="V34" i="18"/>
  <c r="V40" i="18" s="1"/>
  <c r="U34" i="18"/>
  <c r="T34" i="18"/>
  <c r="T40" i="18" s="1"/>
  <c r="S34" i="18"/>
  <c r="R34" i="18"/>
  <c r="Q34" i="18"/>
  <c r="P34" i="18"/>
  <c r="P40" i="18" s="1"/>
  <c r="O34" i="18"/>
  <c r="N34" i="18"/>
  <c r="N40" i="18" s="1"/>
  <c r="M34" i="18"/>
  <c r="L34" i="18"/>
  <c r="L40" i="18" s="1"/>
  <c r="K34" i="18"/>
  <c r="J34" i="18"/>
  <c r="I34" i="18"/>
  <c r="H34" i="18"/>
  <c r="H40" i="18" s="1"/>
  <c r="G34" i="18"/>
  <c r="F34" i="18"/>
  <c r="F40" i="18" s="1"/>
  <c r="E34" i="18"/>
  <c r="D34" i="18"/>
  <c r="D40" i="18" s="1"/>
  <c r="C34" i="18"/>
  <c r="AA34" i="19"/>
  <c r="Y34" i="19"/>
  <c r="X34" i="19"/>
  <c r="W34" i="19"/>
  <c r="V34" i="19"/>
  <c r="V40" i="19" s="1"/>
  <c r="U34" i="19"/>
  <c r="T34" i="19"/>
  <c r="T40" i="19" s="1"/>
  <c r="S34" i="19"/>
  <c r="R34" i="19"/>
  <c r="Q34" i="19"/>
  <c r="P34" i="19"/>
  <c r="P40" i="19" s="1"/>
  <c r="O34" i="19"/>
  <c r="N34" i="19"/>
  <c r="N40" i="19" s="1"/>
  <c r="M34" i="19"/>
  <c r="L34" i="19"/>
  <c r="L40" i="19" s="1"/>
  <c r="K34" i="19"/>
  <c r="J34" i="19"/>
  <c r="I34" i="19"/>
  <c r="H34" i="19"/>
  <c r="H40" i="19" s="1"/>
  <c r="G34" i="19"/>
  <c r="F34" i="19"/>
  <c r="F40" i="19" s="1"/>
  <c r="E34" i="19"/>
  <c r="D34" i="19"/>
  <c r="D40" i="19" s="1"/>
  <c r="C34" i="19"/>
  <c r="AA34" i="20"/>
  <c r="Y34" i="20"/>
  <c r="X34" i="20"/>
  <c r="W34" i="20"/>
  <c r="V34" i="20"/>
  <c r="V40" i="20" s="1"/>
  <c r="U34" i="20"/>
  <c r="T34" i="20"/>
  <c r="S34" i="20"/>
  <c r="R34" i="20"/>
  <c r="Q34" i="20"/>
  <c r="P34" i="20"/>
  <c r="O34" i="20"/>
  <c r="N34" i="20"/>
  <c r="N40" i="20" s="1"/>
  <c r="M34" i="20"/>
  <c r="L34" i="20"/>
  <c r="K34" i="20"/>
  <c r="J34" i="20"/>
  <c r="I34" i="20"/>
  <c r="H34" i="20"/>
  <c r="G34" i="20"/>
  <c r="F34" i="20"/>
  <c r="F40" i="20" s="1"/>
  <c r="E34" i="20"/>
  <c r="D34" i="20"/>
  <c r="C34" i="20"/>
  <c r="AA34" i="21"/>
  <c r="Y34" i="21"/>
  <c r="X34" i="21"/>
  <c r="Z34" i="21" s="1"/>
  <c r="W34" i="21"/>
  <c r="V34" i="21"/>
  <c r="U34" i="21"/>
  <c r="T34" i="21"/>
  <c r="S34" i="21"/>
  <c r="R34" i="21"/>
  <c r="Q34" i="21"/>
  <c r="P34" i="21"/>
  <c r="O34" i="21"/>
  <c r="N34" i="21"/>
  <c r="M34" i="21"/>
  <c r="L34" i="21"/>
  <c r="K34" i="21"/>
  <c r="J34" i="21"/>
  <c r="I34" i="21"/>
  <c r="H34" i="21"/>
  <c r="G34" i="21"/>
  <c r="F34" i="21"/>
  <c r="E34" i="21"/>
  <c r="D34" i="21"/>
  <c r="C34" i="21"/>
  <c r="AA34" i="22"/>
  <c r="Y34" i="22"/>
  <c r="X34" i="22"/>
  <c r="Z34" i="22" s="1"/>
  <c r="W34" i="22"/>
  <c r="V34" i="22"/>
  <c r="U34" i="22"/>
  <c r="T34" i="22"/>
  <c r="S34" i="22"/>
  <c r="R34" i="22"/>
  <c r="Q34" i="22"/>
  <c r="P34" i="22"/>
  <c r="O34" i="22"/>
  <c r="N34" i="22"/>
  <c r="M34" i="22"/>
  <c r="L34" i="22"/>
  <c r="K34" i="22"/>
  <c r="J34" i="22"/>
  <c r="I34" i="22"/>
  <c r="H34" i="22"/>
  <c r="G34" i="22"/>
  <c r="F34" i="22"/>
  <c r="E34" i="22"/>
  <c r="D34" i="22"/>
  <c r="C34" i="22"/>
  <c r="AA34" i="23"/>
  <c r="Y34" i="23"/>
  <c r="X34" i="23"/>
  <c r="Z34" i="23" s="1"/>
  <c r="W34" i="23"/>
  <c r="V34" i="23"/>
  <c r="U34" i="23"/>
  <c r="T34" i="23"/>
  <c r="S34" i="23"/>
  <c r="R34" i="23"/>
  <c r="Q34" i="23"/>
  <c r="P34" i="23"/>
  <c r="O34" i="23"/>
  <c r="N34" i="23"/>
  <c r="M34" i="23"/>
  <c r="L34" i="23"/>
  <c r="K34" i="23"/>
  <c r="J34" i="23"/>
  <c r="I34" i="23"/>
  <c r="H34" i="23"/>
  <c r="G34" i="23"/>
  <c r="F34" i="23"/>
  <c r="E34" i="23"/>
  <c r="D34" i="23"/>
  <c r="C34" i="23"/>
  <c r="AA34" i="24"/>
  <c r="Y34" i="24"/>
  <c r="X34" i="24"/>
  <c r="Z34" i="24" s="1"/>
  <c r="W34" i="24"/>
  <c r="V34" i="24"/>
  <c r="U34" i="24"/>
  <c r="T34" i="24"/>
  <c r="S34" i="24"/>
  <c r="R34" i="24"/>
  <c r="Q34" i="24"/>
  <c r="P34" i="24"/>
  <c r="O34" i="24"/>
  <c r="N34" i="24"/>
  <c r="M34" i="24"/>
  <c r="L34" i="24"/>
  <c r="K34" i="24"/>
  <c r="J34" i="24"/>
  <c r="I34" i="24"/>
  <c r="H34" i="24"/>
  <c r="G34" i="24"/>
  <c r="F34" i="24"/>
  <c r="E34" i="24"/>
  <c r="D34" i="24"/>
  <c r="C34" i="24"/>
  <c r="AA34" i="25"/>
  <c r="Y34" i="25"/>
  <c r="X34" i="25"/>
  <c r="Z34" i="25" s="1"/>
  <c r="W34" i="25"/>
  <c r="V34" i="25"/>
  <c r="U34" i="25"/>
  <c r="T34" i="25"/>
  <c r="S34" i="25"/>
  <c r="R34" i="25"/>
  <c r="Q34" i="25"/>
  <c r="P34" i="25"/>
  <c r="O34" i="25"/>
  <c r="N34" i="25"/>
  <c r="M34" i="25"/>
  <c r="L34" i="25"/>
  <c r="K34" i="25"/>
  <c r="J34" i="25"/>
  <c r="I34" i="25"/>
  <c r="H34" i="25"/>
  <c r="G34" i="25"/>
  <c r="F34" i="25"/>
  <c r="E34" i="25"/>
  <c r="D34" i="25"/>
  <c r="C34" i="25"/>
  <c r="AA34" i="26"/>
  <c r="Y34" i="26"/>
  <c r="X34" i="26"/>
  <c r="Z34" i="26" s="1"/>
  <c r="W34" i="26"/>
  <c r="W40" i="26" s="1"/>
  <c r="V34" i="26"/>
  <c r="U34" i="26"/>
  <c r="T34" i="26"/>
  <c r="S34" i="26"/>
  <c r="S40" i="26" s="1"/>
  <c r="R34" i="26"/>
  <c r="Q34" i="26"/>
  <c r="P34" i="26"/>
  <c r="O34" i="26"/>
  <c r="O40" i="26" s="1"/>
  <c r="N34" i="26"/>
  <c r="M34" i="26"/>
  <c r="L34" i="26"/>
  <c r="K34" i="26"/>
  <c r="K40" i="26" s="1"/>
  <c r="J34" i="26"/>
  <c r="I34" i="26"/>
  <c r="H34" i="26"/>
  <c r="G34" i="26"/>
  <c r="G40" i="26" s="1"/>
  <c r="F34" i="26"/>
  <c r="E34" i="26"/>
  <c r="D34" i="26"/>
  <c r="C34" i="26"/>
  <c r="C40" i="26" s="1"/>
  <c r="AA34" i="27"/>
  <c r="Y34" i="27"/>
  <c r="Y40" i="27" s="1"/>
  <c r="X34" i="27"/>
  <c r="Z34" i="27" s="1"/>
  <c r="W34" i="27"/>
  <c r="V34" i="27"/>
  <c r="U34" i="27"/>
  <c r="U40" i="27" s="1"/>
  <c r="T34" i="27"/>
  <c r="S34" i="27"/>
  <c r="R34" i="27"/>
  <c r="Q34" i="27"/>
  <c r="Q40" i="27" s="1"/>
  <c r="P34" i="27"/>
  <c r="O34" i="27"/>
  <c r="N34" i="27"/>
  <c r="M34" i="27"/>
  <c r="M40" i="27" s="1"/>
  <c r="L34" i="27"/>
  <c r="K34" i="27"/>
  <c r="J34" i="27"/>
  <c r="I34" i="27"/>
  <c r="I40" i="27" s="1"/>
  <c r="H34" i="27"/>
  <c r="G34" i="27"/>
  <c r="F34" i="27"/>
  <c r="E34" i="27"/>
  <c r="E40" i="27" s="1"/>
  <c r="D34" i="27"/>
  <c r="C34" i="27"/>
  <c r="AA34" i="28"/>
  <c r="Y34" i="28"/>
  <c r="X34" i="28"/>
  <c r="Z34" i="28" s="1"/>
  <c r="W34" i="28"/>
  <c r="W40" i="28" s="1"/>
  <c r="V34" i="28"/>
  <c r="U34" i="28"/>
  <c r="T34" i="28"/>
  <c r="S34" i="28"/>
  <c r="S40" i="28" s="1"/>
  <c r="R34" i="28"/>
  <c r="Q34" i="28"/>
  <c r="P34" i="28"/>
  <c r="O34" i="28"/>
  <c r="O40" i="28" s="1"/>
  <c r="N34" i="28"/>
  <c r="M34" i="28"/>
  <c r="L34" i="28"/>
  <c r="K34" i="28"/>
  <c r="K40" i="28" s="1"/>
  <c r="J34" i="28"/>
  <c r="I34" i="28"/>
  <c r="H34" i="28"/>
  <c r="G34" i="28"/>
  <c r="G40" i="28" s="1"/>
  <c r="F34" i="28"/>
  <c r="E34" i="28"/>
  <c r="D34" i="28"/>
  <c r="C34" i="28"/>
  <c r="C40" i="28" s="1"/>
  <c r="AA34" i="29"/>
  <c r="Y34" i="29"/>
  <c r="Y40" i="29" s="1"/>
  <c r="X34" i="29"/>
  <c r="Z34" i="29" s="1"/>
  <c r="W34" i="29"/>
  <c r="V34" i="29"/>
  <c r="U34" i="29"/>
  <c r="U40" i="29" s="1"/>
  <c r="T34" i="29"/>
  <c r="S34" i="29"/>
  <c r="R34" i="29"/>
  <c r="Q34" i="29"/>
  <c r="Q40" i="29" s="1"/>
  <c r="P34" i="29"/>
  <c r="O34" i="29"/>
  <c r="N34" i="29"/>
  <c r="M34" i="29"/>
  <c r="M40" i="29" s="1"/>
  <c r="L34" i="29"/>
  <c r="K34" i="29"/>
  <c r="J34" i="29"/>
  <c r="I34" i="29"/>
  <c r="I40" i="29" s="1"/>
  <c r="H34" i="29"/>
  <c r="G34" i="29"/>
  <c r="F34" i="29"/>
  <c r="E34" i="29"/>
  <c r="E40" i="29" s="1"/>
  <c r="D34" i="29"/>
  <c r="C34" i="29"/>
  <c r="AA34" i="30"/>
  <c r="Y34" i="30"/>
  <c r="X34" i="30"/>
  <c r="Z34" i="30" s="1"/>
  <c r="W34" i="30"/>
  <c r="W40" i="30" s="1"/>
  <c r="V34" i="30"/>
  <c r="U34" i="30"/>
  <c r="T34" i="30"/>
  <c r="S34" i="30"/>
  <c r="R34" i="30"/>
  <c r="Q34" i="30"/>
  <c r="P34" i="30"/>
  <c r="O34" i="30"/>
  <c r="N34" i="30"/>
  <c r="M34" i="30"/>
  <c r="L34" i="30"/>
  <c r="K34" i="30"/>
  <c r="J34" i="30"/>
  <c r="I34" i="30"/>
  <c r="H34" i="30"/>
  <c r="G34" i="30"/>
  <c r="F34" i="30"/>
  <c r="E34" i="30"/>
  <c r="D34" i="30"/>
  <c r="C34" i="30"/>
  <c r="AA34" i="31"/>
  <c r="Y34" i="31"/>
  <c r="X34" i="31"/>
  <c r="W34" i="31"/>
  <c r="V34" i="31"/>
  <c r="U34" i="31"/>
  <c r="T34" i="31"/>
  <c r="T40" i="31" s="1"/>
  <c r="S34" i="31"/>
  <c r="R34" i="31"/>
  <c r="Q34" i="31"/>
  <c r="P34" i="31"/>
  <c r="P40" i="31" s="1"/>
  <c r="O34" i="31"/>
  <c r="N34" i="31"/>
  <c r="M34" i="31"/>
  <c r="L34" i="31"/>
  <c r="L40" i="31" s="1"/>
  <c r="K34" i="31"/>
  <c r="J34" i="31"/>
  <c r="I34" i="31"/>
  <c r="H34" i="31"/>
  <c r="H40" i="31" s="1"/>
  <c r="G34" i="31"/>
  <c r="F34" i="31"/>
  <c r="E34" i="31"/>
  <c r="D34" i="31"/>
  <c r="D40" i="31" s="1"/>
  <c r="C34" i="31"/>
  <c r="AA34" i="32"/>
  <c r="Y34" i="32"/>
  <c r="X34" i="32"/>
  <c r="Z34" i="32" s="1"/>
  <c r="W34" i="32"/>
  <c r="V34" i="32"/>
  <c r="U34" i="32"/>
  <c r="T34" i="32"/>
  <c r="S34" i="32"/>
  <c r="R34" i="32"/>
  <c r="Q34" i="32"/>
  <c r="P34" i="32"/>
  <c r="O34" i="32"/>
  <c r="N34" i="32"/>
  <c r="M34" i="32"/>
  <c r="M40" i="32" s="1"/>
  <c r="L34" i="32"/>
  <c r="K34" i="32"/>
  <c r="J34" i="32"/>
  <c r="I34" i="32"/>
  <c r="I40" i="32" s="1"/>
  <c r="H34" i="32"/>
  <c r="G34" i="32"/>
  <c r="F34" i="32"/>
  <c r="E34" i="32"/>
  <c r="E40" i="32" s="1"/>
  <c r="D34" i="32"/>
  <c r="C34" i="32"/>
  <c r="AA34" i="33"/>
  <c r="Y34" i="33"/>
  <c r="X34" i="33"/>
  <c r="Z34" i="33" s="1"/>
  <c r="W34" i="33"/>
  <c r="W40" i="33" s="1"/>
  <c r="V34" i="33"/>
  <c r="U34" i="33"/>
  <c r="T34" i="33"/>
  <c r="S34" i="33"/>
  <c r="S40" i="33" s="1"/>
  <c r="R34" i="33"/>
  <c r="Q34" i="33"/>
  <c r="P34" i="33"/>
  <c r="O34" i="33"/>
  <c r="O40" i="33" s="1"/>
  <c r="N34" i="33"/>
  <c r="M34" i="33"/>
  <c r="L34" i="33"/>
  <c r="K34" i="33"/>
  <c r="K40" i="33" s="1"/>
  <c r="J34" i="33"/>
  <c r="I34" i="33"/>
  <c r="H34" i="33"/>
  <c r="G34" i="33"/>
  <c r="G40" i="33" s="1"/>
  <c r="F34" i="33"/>
  <c r="E34" i="33"/>
  <c r="D34" i="33"/>
  <c r="C34" i="33"/>
  <c r="C40" i="33" s="1"/>
  <c r="AA34" i="34"/>
  <c r="Y34" i="34"/>
  <c r="Y40" i="34" s="1"/>
  <c r="X34" i="34"/>
  <c r="Z34" i="34" s="1"/>
  <c r="W34" i="34"/>
  <c r="V34" i="34"/>
  <c r="U34" i="34"/>
  <c r="U40" i="34" s="1"/>
  <c r="T34" i="34"/>
  <c r="S34" i="34"/>
  <c r="R34" i="34"/>
  <c r="Q34" i="34"/>
  <c r="Q40" i="34" s="1"/>
  <c r="P34" i="34"/>
  <c r="O34" i="34"/>
  <c r="N34" i="34"/>
  <c r="M34" i="34"/>
  <c r="M40" i="34" s="1"/>
  <c r="L34" i="34"/>
  <c r="K34" i="34"/>
  <c r="J34" i="34"/>
  <c r="I34" i="34"/>
  <c r="I40" i="34" s="1"/>
  <c r="H34" i="34"/>
  <c r="G34" i="34"/>
  <c r="F34" i="34"/>
  <c r="E34" i="34"/>
  <c r="E40" i="34" s="1"/>
  <c r="D34" i="34"/>
  <c r="C34" i="34"/>
  <c r="AA34" i="35"/>
  <c r="Y34" i="35"/>
  <c r="X34" i="35"/>
  <c r="Z34" i="35" s="1"/>
  <c r="W34" i="35"/>
  <c r="W40" i="35" s="1"/>
  <c r="V34" i="35"/>
  <c r="U34" i="35"/>
  <c r="T34" i="35"/>
  <c r="S34" i="35"/>
  <c r="S40" i="35" s="1"/>
  <c r="R34" i="35"/>
  <c r="Q34" i="35"/>
  <c r="P34" i="35"/>
  <c r="O34" i="35"/>
  <c r="O40" i="35" s="1"/>
  <c r="N34" i="35"/>
  <c r="M34" i="35"/>
  <c r="L34" i="35"/>
  <c r="K34" i="35"/>
  <c r="K40" i="35" s="1"/>
  <c r="J34" i="35"/>
  <c r="I34" i="35"/>
  <c r="H34" i="35"/>
  <c r="G34" i="35"/>
  <c r="G40" i="35" s="1"/>
  <c r="F34" i="35"/>
  <c r="E34" i="35"/>
  <c r="D34" i="35"/>
  <c r="C34" i="35"/>
  <c r="C40" i="35" s="1"/>
  <c r="AA34" i="36"/>
  <c r="Y34" i="36"/>
  <c r="Y40" i="36" s="1"/>
  <c r="X34" i="36"/>
  <c r="Z34" i="36" s="1"/>
  <c r="W34" i="36"/>
  <c r="V34" i="36"/>
  <c r="U34" i="36"/>
  <c r="U40" i="36" s="1"/>
  <c r="T34" i="36"/>
  <c r="S34" i="36"/>
  <c r="R34" i="36"/>
  <c r="Q34" i="36"/>
  <c r="Q40" i="36" s="1"/>
  <c r="P34" i="36"/>
  <c r="O34" i="36"/>
  <c r="N34" i="36"/>
  <c r="M34" i="36"/>
  <c r="M40" i="36" s="1"/>
  <c r="L34" i="36"/>
  <c r="K34" i="36"/>
  <c r="J34" i="36"/>
  <c r="I34" i="36"/>
  <c r="I40" i="36" s="1"/>
  <c r="H34" i="36"/>
  <c r="G34" i="36"/>
  <c r="F34" i="36"/>
  <c r="E34" i="36"/>
  <c r="E40" i="36" s="1"/>
  <c r="D34" i="36"/>
  <c r="C34" i="36"/>
  <c r="AA34" i="37"/>
  <c r="Y34" i="37"/>
  <c r="X34" i="37"/>
  <c r="Z34" i="37" s="1"/>
  <c r="W34" i="37"/>
  <c r="W40" i="37" s="1"/>
  <c r="V34" i="37"/>
  <c r="U34" i="37"/>
  <c r="T34" i="37"/>
  <c r="S34" i="37"/>
  <c r="S40" i="37" s="1"/>
  <c r="R34" i="37"/>
  <c r="Q34" i="37"/>
  <c r="P34" i="37"/>
  <c r="O34" i="37"/>
  <c r="O40" i="37" s="1"/>
  <c r="N34" i="37"/>
  <c r="M34" i="37"/>
  <c r="L34" i="37"/>
  <c r="K34" i="37"/>
  <c r="K40" i="37" s="1"/>
  <c r="J34" i="37"/>
  <c r="I34" i="37"/>
  <c r="H34" i="37"/>
  <c r="G34" i="37"/>
  <c r="G40" i="37" s="1"/>
  <c r="F34" i="37"/>
  <c r="E34" i="37"/>
  <c r="D34" i="37"/>
  <c r="C34" i="37"/>
  <c r="C40" i="37" s="1"/>
  <c r="AA34" i="38"/>
  <c r="Y34" i="38"/>
  <c r="Y40" i="38" s="1"/>
  <c r="X34" i="38"/>
  <c r="Z34" i="38" s="1"/>
  <c r="W34" i="38"/>
  <c r="V34" i="38"/>
  <c r="U34" i="38"/>
  <c r="U40" i="38" s="1"/>
  <c r="T34" i="38"/>
  <c r="S34" i="38"/>
  <c r="R34" i="38"/>
  <c r="Q34" i="38"/>
  <c r="P34" i="38"/>
  <c r="O34" i="38"/>
  <c r="N34" i="38"/>
  <c r="M34" i="38"/>
  <c r="L34" i="38"/>
  <c r="K34" i="38"/>
  <c r="J34" i="38"/>
  <c r="I34" i="38"/>
  <c r="H34" i="38"/>
  <c r="G34" i="38"/>
  <c r="F34" i="38"/>
  <c r="E34" i="38"/>
  <c r="D34" i="38"/>
  <c r="C34" i="38"/>
  <c r="AA34" i="39"/>
  <c r="Y34" i="39"/>
  <c r="X34" i="39"/>
  <c r="Z34" i="39" s="1"/>
  <c r="W34" i="39"/>
  <c r="V34" i="39"/>
  <c r="U34" i="39"/>
  <c r="T34" i="39"/>
  <c r="S34" i="39"/>
  <c r="R34" i="39"/>
  <c r="Q34" i="39"/>
  <c r="P34" i="39"/>
  <c r="O34" i="39"/>
  <c r="N34" i="39"/>
  <c r="M34" i="39"/>
  <c r="L34" i="39"/>
  <c r="K34" i="39"/>
  <c r="J34" i="39"/>
  <c r="I34" i="39"/>
  <c r="H34" i="39"/>
  <c r="G34" i="39"/>
  <c r="F34" i="39"/>
  <c r="E34" i="39"/>
  <c r="D34" i="39"/>
  <c r="C34" i="39"/>
  <c r="AA34" i="40"/>
  <c r="Y34" i="40"/>
  <c r="X34" i="40"/>
  <c r="Z34" i="40" s="1"/>
  <c r="W34" i="40"/>
  <c r="V34" i="40"/>
  <c r="U34" i="40"/>
  <c r="T34" i="40"/>
  <c r="S34" i="40"/>
  <c r="R34" i="40"/>
  <c r="Q34" i="40"/>
  <c r="P34" i="40"/>
  <c r="O34" i="40"/>
  <c r="N34" i="40"/>
  <c r="M34" i="40"/>
  <c r="L34" i="40"/>
  <c r="K34" i="40"/>
  <c r="J34" i="40"/>
  <c r="I34" i="40"/>
  <c r="H34" i="40"/>
  <c r="G34" i="40"/>
  <c r="F34" i="40"/>
  <c r="E34" i="40"/>
  <c r="D34" i="40"/>
  <c r="C34" i="40"/>
  <c r="AA34" i="41"/>
  <c r="Y34" i="41"/>
  <c r="X34" i="41"/>
  <c r="W34" i="41"/>
  <c r="W40" i="41" s="1"/>
  <c r="V34" i="41"/>
  <c r="U34" i="41"/>
  <c r="T34" i="41"/>
  <c r="S34" i="41"/>
  <c r="S40" i="41" s="1"/>
  <c r="R34" i="41"/>
  <c r="Q34" i="41"/>
  <c r="P34" i="41"/>
  <c r="O34" i="41"/>
  <c r="O40" i="41" s="1"/>
  <c r="N34" i="41"/>
  <c r="M34" i="41"/>
  <c r="L34" i="41"/>
  <c r="K34" i="41"/>
  <c r="K40" i="41" s="1"/>
  <c r="J34" i="41"/>
  <c r="I34" i="41"/>
  <c r="H34" i="41"/>
  <c r="G34" i="41"/>
  <c r="G40" i="41" s="1"/>
  <c r="F34" i="41"/>
  <c r="E34" i="41"/>
  <c r="D34" i="41"/>
  <c r="C34" i="41"/>
  <c r="C40" i="41" s="1"/>
  <c r="AA34" i="42"/>
  <c r="Y34" i="42"/>
  <c r="Y40" i="42" s="1"/>
  <c r="X34" i="42"/>
  <c r="Z34" i="42" s="1"/>
  <c r="W34" i="42"/>
  <c r="W40" i="42" s="1"/>
  <c r="V34" i="42"/>
  <c r="U34" i="42"/>
  <c r="U40" i="42" s="1"/>
  <c r="T34" i="42"/>
  <c r="S34" i="42"/>
  <c r="S40" i="42" s="1"/>
  <c r="R34" i="42"/>
  <c r="Q34" i="42"/>
  <c r="Q40" i="42" s="1"/>
  <c r="P34" i="42"/>
  <c r="O34" i="42"/>
  <c r="O40" i="42" s="1"/>
  <c r="N34" i="42"/>
  <c r="M34" i="42"/>
  <c r="M40" i="42" s="1"/>
  <c r="L34" i="42"/>
  <c r="K34" i="42"/>
  <c r="K40" i="42" s="1"/>
  <c r="J34" i="42"/>
  <c r="I34" i="42"/>
  <c r="I40" i="42" s="1"/>
  <c r="H34" i="42"/>
  <c r="G34" i="42"/>
  <c r="G40" i="42" s="1"/>
  <c r="F34" i="42"/>
  <c r="E34" i="42"/>
  <c r="E40" i="42" s="1"/>
  <c r="D34" i="42"/>
  <c r="C34" i="42"/>
  <c r="C40" i="42" s="1"/>
  <c r="AA34" i="43"/>
  <c r="Y34" i="43"/>
  <c r="X34" i="43"/>
  <c r="W34" i="43"/>
  <c r="W40" i="43" s="1"/>
  <c r="V34" i="43"/>
  <c r="U34" i="43"/>
  <c r="T34" i="43"/>
  <c r="S34" i="43"/>
  <c r="R34" i="43"/>
  <c r="Q34" i="43"/>
  <c r="P34" i="43"/>
  <c r="O34" i="43"/>
  <c r="O40" i="43" s="1"/>
  <c r="N34" i="43"/>
  <c r="M34" i="43"/>
  <c r="L34" i="43"/>
  <c r="K34" i="43"/>
  <c r="J34" i="43"/>
  <c r="I34" i="43"/>
  <c r="H34" i="43"/>
  <c r="G34" i="43"/>
  <c r="G40" i="43" s="1"/>
  <c r="F34" i="43"/>
  <c r="E34" i="43"/>
  <c r="D34" i="43"/>
  <c r="C34" i="43"/>
  <c r="AA34" i="44"/>
  <c r="Y34" i="44"/>
  <c r="Y40" i="44" s="1"/>
  <c r="X34" i="44"/>
  <c r="Z34" i="44" s="1"/>
  <c r="W34" i="44"/>
  <c r="V34" i="44"/>
  <c r="U34" i="44"/>
  <c r="U40" i="44" s="1"/>
  <c r="T34" i="44"/>
  <c r="S34" i="44"/>
  <c r="R34" i="44"/>
  <c r="Q34" i="44"/>
  <c r="Q40" i="44" s="1"/>
  <c r="P34" i="44"/>
  <c r="O34" i="44"/>
  <c r="N34" i="44"/>
  <c r="M34" i="44"/>
  <c r="M40" i="44" s="1"/>
  <c r="L34" i="44"/>
  <c r="K34" i="44"/>
  <c r="J34" i="44"/>
  <c r="I34" i="44"/>
  <c r="I40" i="44" s="1"/>
  <c r="H34" i="44"/>
  <c r="G34" i="44"/>
  <c r="F34" i="44"/>
  <c r="E34" i="44"/>
  <c r="E40" i="44" s="1"/>
  <c r="D34" i="44"/>
  <c r="C34" i="44"/>
  <c r="AA34" i="45"/>
  <c r="AA40" i="45" s="1"/>
  <c r="Y34" i="45"/>
  <c r="X34" i="45"/>
  <c r="Z34" i="45" s="1"/>
  <c r="W34" i="45"/>
  <c r="W40" i="45" s="1"/>
  <c r="V34" i="45"/>
  <c r="U34" i="45"/>
  <c r="T34" i="45"/>
  <c r="S34" i="45"/>
  <c r="S40" i="45" s="1"/>
  <c r="R34" i="45"/>
  <c r="Q34" i="45"/>
  <c r="P34" i="45"/>
  <c r="O34" i="45"/>
  <c r="O40" i="45" s="1"/>
  <c r="N34" i="45"/>
  <c r="M34" i="45"/>
  <c r="L34" i="45"/>
  <c r="K34" i="45"/>
  <c r="K40" i="45" s="1"/>
  <c r="J34" i="45"/>
  <c r="I34" i="45"/>
  <c r="H34" i="45"/>
  <c r="G34" i="45"/>
  <c r="G40" i="45" s="1"/>
  <c r="F34" i="45"/>
  <c r="E34" i="45"/>
  <c r="D34" i="45"/>
  <c r="C34" i="45"/>
  <c r="C40" i="45" s="1"/>
  <c r="AA34" i="46"/>
  <c r="Y34" i="46"/>
  <c r="Y40" i="46" s="1"/>
  <c r="X34" i="46"/>
  <c r="Z34" i="46" s="1"/>
  <c r="W34" i="46"/>
  <c r="V34" i="46"/>
  <c r="U34" i="46"/>
  <c r="U40" i="46" s="1"/>
  <c r="T34" i="46"/>
  <c r="S34" i="46"/>
  <c r="R34" i="46"/>
  <c r="Q34" i="46"/>
  <c r="Q40" i="46" s="1"/>
  <c r="P34" i="46"/>
  <c r="O34" i="46"/>
  <c r="N34" i="46"/>
  <c r="M34" i="46"/>
  <c r="M40" i="46" s="1"/>
  <c r="L34" i="46"/>
  <c r="K34" i="46"/>
  <c r="J34" i="46"/>
  <c r="I34" i="46"/>
  <c r="I40" i="46" s="1"/>
  <c r="H34" i="46"/>
  <c r="G34" i="46"/>
  <c r="F34" i="46"/>
  <c r="E34" i="46"/>
  <c r="E40" i="46" s="1"/>
  <c r="D34" i="46"/>
  <c r="C34" i="46"/>
  <c r="AA34" i="47"/>
  <c r="AA40" i="47" s="1"/>
  <c r="Y34" i="47"/>
  <c r="X34" i="47"/>
  <c r="W34" i="47"/>
  <c r="W40" i="47" s="1"/>
  <c r="V34" i="47"/>
  <c r="U34" i="47"/>
  <c r="T34" i="47"/>
  <c r="S34" i="47"/>
  <c r="S40" i="47" s="1"/>
  <c r="R34" i="47"/>
  <c r="Q34" i="47"/>
  <c r="P34" i="47"/>
  <c r="O34" i="47"/>
  <c r="O40" i="47" s="1"/>
  <c r="N34" i="47"/>
  <c r="M34" i="47"/>
  <c r="L34" i="47"/>
  <c r="K34" i="47"/>
  <c r="K40" i="47" s="1"/>
  <c r="J34" i="47"/>
  <c r="I34" i="47"/>
  <c r="H34" i="47"/>
  <c r="G34" i="47"/>
  <c r="G40" i="47" s="1"/>
  <c r="F34" i="47"/>
  <c r="E34" i="47"/>
  <c r="D34" i="47"/>
  <c r="C34" i="47"/>
  <c r="C40" i="47" s="1"/>
  <c r="AA34" i="48"/>
  <c r="Y34" i="48"/>
  <c r="Y40" i="48" s="1"/>
  <c r="X34" i="48"/>
  <c r="Z34" i="48" s="1"/>
  <c r="W34" i="48"/>
  <c r="V34" i="48"/>
  <c r="U34" i="48"/>
  <c r="U40" i="48" s="1"/>
  <c r="T34" i="48"/>
  <c r="S34" i="48"/>
  <c r="R34" i="48"/>
  <c r="Q34" i="48"/>
  <c r="Q40" i="48" s="1"/>
  <c r="P34" i="48"/>
  <c r="O34" i="48"/>
  <c r="N34" i="48"/>
  <c r="M34" i="48"/>
  <c r="M40" i="48" s="1"/>
  <c r="L34" i="48"/>
  <c r="K34" i="48"/>
  <c r="J34" i="48"/>
  <c r="I34" i="48"/>
  <c r="I40" i="48" s="1"/>
  <c r="H34" i="48"/>
  <c r="G34" i="48"/>
  <c r="F34" i="48"/>
  <c r="E34" i="48"/>
  <c r="E40" i="48" s="1"/>
  <c r="D34" i="48"/>
  <c r="C34" i="48"/>
  <c r="AA34" i="49"/>
  <c r="AA40" i="49" s="1"/>
  <c r="Y34" i="49"/>
  <c r="X34" i="49"/>
  <c r="Z34" i="49" s="1"/>
  <c r="W34" i="49"/>
  <c r="W40" i="49" s="1"/>
  <c r="V34" i="49"/>
  <c r="U34" i="49"/>
  <c r="T34" i="49"/>
  <c r="S34" i="49"/>
  <c r="S40" i="49" s="1"/>
  <c r="R34" i="49"/>
  <c r="Q34" i="49"/>
  <c r="P34" i="49"/>
  <c r="O34" i="49"/>
  <c r="O40" i="49" s="1"/>
  <c r="N34" i="49"/>
  <c r="M34" i="49"/>
  <c r="L34" i="49"/>
  <c r="K34" i="49"/>
  <c r="K40" i="49" s="1"/>
  <c r="J34" i="49"/>
  <c r="I34" i="49"/>
  <c r="H34" i="49"/>
  <c r="G34" i="49"/>
  <c r="G40" i="49" s="1"/>
  <c r="F34" i="49"/>
  <c r="E34" i="49"/>
  <c r="D34" i="49"/>
  <c r="C34" i="49"/>
  <c r="C40" i="49" s="1"/>
  <c r="AA34" i="50"/>
  <c r="Y34" i="50"/>
  <c r="Y40" i="50" s="1"/>
  <c r="X34" i="50"/>
  <c r="Z34" i="50" s="1"/>
  <c r="W34" i="50"/>
  <c r="V34" i="50"/>
  <c r="U34" i="50"/>
  <c r="U40" i="50" s="1"/>
  <c r="T34" i="50"/>
  <c r="S34" i="50"/>
  <c r="R34" i="50"/>
  <c r="Q34" i="50"/>
  <c r="Q40" i="50" s="1"/>
  <c r="P34" i="50"/>
  <c r="O34" i="50"/>
  <c r="N34" i="50"/>
  <c r="M34" i="50"/>
  <c r="M40" i="50" s="1"/>
  <c r="L34" i="50"/>
  <c r="K34" i="50"/>
  <c r="J34" i="50"/>
  <c r="I34" i="50"/>
  <c r="I40" i="50" s="1"/>
  <c r="H34" i="50"/>
  <c r="G34" i="50"/>
  <c r="F34" i="50"/>
  <c r="E34" i="50"/>
  <c r="E40" i="50" s="1"/>
  <c r="D34" i="50"/>
  <c r="C34" i="50"/>
  <c r="AA34" i="51"/>
  <c r="AA40" i="51" s="1"/>
  <c r="Y34" i="51"/>
  <c r="X34" i="51"/>
  <c r="Z34" i="51" s="1"/>
  <c r="W34" i="51"/>
  <c r="W40" i="51" s="1"/>
  <c r="V34" i="51"/>
  <c r="U34" i="51"/>
  <c r="T34" i="51"/>
  <c r="S34" i="51"/>
  <c r="S40" i="51" s="1"/>
  <c r="R34" i="51"/>
  <c r="Q34" i="51"/>
  <c r="P34" i="51"/>
  <c r="O34" i="51"/>
  <c r="O40" i="51" s="1"/>
  <c r="N34" i="51"/>
  <c r="M34" i="51"/>
  <c r="L34" i="51"/>
  <c r="K34" i="51"/>
  <c r="K40" i="51" s="1"/>
  <c r="J34" i="51"/>
  <c r="I34" i="51"/>
  <c r="H34" i="51"/>
  <c r="G34" i="51"/>
  <c r="G40" i="51" s="1"/>
  <c r="F34" i="51"/>
  <c r="E34" i="51"/>
  <c r="D34" i="51"/>
  <c r="C34" i="51"/>
  <c r="C40" i="51" s="1"/>
  <c r="AA34" i="52"/>
  <c r="Y34" i="52"/>
  <c r="Y40" i="52" s="1"/>
  <c r="X34" i="52"/>
  <c r="Z34" i="52" s="1"/>
  <c r="W34" i="52"/>
  <c r="V34" i="52"/>
  <c r="U34" i="52"/>
  <c r="U40" i="52" s="1"/>
  <c r="T34" i="52"/>
  <c r="S34" i="52"/>
  <c r="R34" i="52"/>
  <c r="Q34" i="52"/>
  <c r="Q40" i="52" s="1"/>
  <c r="P34" i="52"/>
  <c r="O34" i="52"/>
  <c r="N34" i="52"/>
  <c r="M34" i="52"/>
  <c r="M40" i="52" s="1"/>
  <c r="L34" i="52"/>
  <c r="K34" i="52"/>
  <c r="J34" i="52"/>
  <c r="I34" i="52"/>
  <c r="I40" i="52" s="1"/>
  <c r="H34" i="52"/>
  <c r="G34" i="52"/>
  <c r="G40" i="52" s="1"/>
  <c r="F34" i="52"/>
  <c r="E34" i="52"/>
  <c r="E40" i="52" s="1"/>
  <c r="D34" i="52"/>
  <c r="C34" i="52"/>
  <c r="C40" i="52" s="1"/>
  <c r="AA34" i="53"/>
  <c r="AA40" i="53" s="1"/>
  <c r="Y34" i="53"/>
  <c r="X34" i="53"/>
  <c r="W34" i="53"/>
  <c r="W40" i="53" s="1"/>
  <c r="V34" i="53"/>
  <c r="U34" i="53"/>
  <c r="U40" i="53" s="1"/>
  <c r="T34" i="53"/>
  <c r="S34" i="53"/>
  <c r="S40" i="53" s="1"/>
  <c r="R34" i="53"/>
  <c r="Q34" i="53"/>
  <c r="Q40" i="53" s="1"/>
  <c r="P34" i="53"/>
  <c r="O34" i="53"/>
  <c r="O40" i="53" s="1"/>
  <c r="N34" i="53"/>
  <c r="M34" i="53"/>
  <c r="M40" i="53" s="1"/>
  <c r="L34" i="53"/>
  <c r="K34" i="53"/>
  <c r="K40" i="53" s="1"/>
  <c r="J34" i="53"/>
  <c r="I34" i="53"/>
  <c r="I40" i="53" s="1"/>
  <c r="H34" i="53"/>
  <c r="G34" i="53"/>
  <c r="G40" i="53" s="1"/>
  <c r="F34" i="53"/>
  <c r="E34" i="53"/>
  <c r="E40" i="53" s="1"/>
  <c r="D34" i="53"/>
  <c r="C34" i="53"/>
  <c r="C40" i="53" s="1"/>
  <c r="AA34" i="54"/>
  <c r="Y34" i="54"/>
  <c r="Y40" i="54" s="1"/>
  <c r="X34" i="54"/>
  <c r="Z34" i="54" s="1"/>
  <c r="W34" i="54"/>
  <c r="V34" i="54"/>
  <c r="U34" i="54"/>
  <c r="U40" i="54" s="1"/>
  <c r="T34" i="54"/>
  <c r="S34" i="54"/>
  <c r="R34" i="54"/>
  <c r="Q34" i="54"/>
  <c r="Q40" i="54" s="1"/>
  <c r="P34" i="54"/>
  <c r="O34" i="54"/>
  <c r="N34" i="54"/>
  <c r="M34" i="54"/>
  <c r="M40" i="54" s="1"/>
  <c r="L34" i="54"/>
  <c r="K34" i="54"/>
  <c r="J34" i="54"/>
  <c r="I34" i="54"/>
  <c r="I40" i="54" s="1"/>
  <c r="H34" i="54"/>
  <c r="G34" i="54"/>
  <c r="F34" i="54"/>
  <c r="E34" i="54"/>
  <c r="E40" i="54" s="1"/>
  <c r="D34" i="54"/>
  <c r="C34" i="54"/>
  <c r="AA34" i="55"/>
  <c r="AA40" i="55" s="1"/>
  <c r="Y34" i="55"/>
  <c r="X34" i="55"/>
  <c r="W34" i="55"/>
  <c r="W40" i="55" s="1"/>
  <c r="V34" i="55"/>
  <c r="U34" i="55"/>
  <c r="T34" i="55"/>
  <c r="S34" i="55"/>
  <c r="S40" i="55" s="1"/>
  <c r="R34" i="55"/>
  <c r="Q34" i="55"/>
  <c r="P34" i="55"/>
  <c r="P40" i="55" s="1"/>
  <c r="O34" i="55"/>
  <c r="N34" i="55"/>
  <c r="M34" i="55"/>
  <c r="L34" i="55"/>
  <c r="K34" i="55"/>
  <c r="J34" i="55"/>
  <c r="I34" i="55"/>
  <c r="H34" i="55"/>
  <c r="G34" i="55"/>
  <c r="F34" i="55"/>
  <c r="E34" i="55"/>
  <c r="D34" i="55"/>
  <c r="C34" i="55"/>
  <c r="AA34" i="56"/>
  <c r="Y34" i="56"/>
  <c r="X34" i="56"/>
  <c r="Z34" i="56" s="1"/>
  <c r="W34" i="56"/>
  <c r="V34" i="56"/>
  <c r="V40" i="56" s="1"/>
  <c r="U34" i="56"/>
  <c r="T34" i="56"/>
  <c r="S34" i="56"/>
  <c r="R34" i="56"/>
  <c r="R40" i="56" s="1"/>
  <c r="Q34" i="56"/>
  <c r="P34" i="56"/>
  <c r="O34" i="56"/>
  <c r="N34" i="56"/>
  <c r="N40" i="56" s="1"/>
  <c r="M34" i="56"/>
  <c r="L34" i="56"/>
  <c r="K34" i="56"/>
  <c r="J34" i="56"/>
  <c r="J40" i="56" s="1"/>
  <c r="I34" i="56"/>
  <c r="H34" i="56"/>
  <c r="G34" i="56"/>
  <c r="F34" i="56"/>
  <c r="F40" i="56" s="1"/>
  <c r="E34" i="56"/>
  <c r="D34" i="56"/>
  <c r="C34" i="56"/>
  <c r="AA34" i="57"/>
  <c r="Y34" i="57"/>
  <c r="X34" i="57"/>
  <c r="W34" i="57"/>
  <c r="V34" i="57"/>
  <c r="U34" i="57"/>
  <c r="T34" i="57"/>
  <c r="S34" i="57"/>
  <c r="R34" i="57"/>
  <c r="Q34" i="57"/>
  <c r="P34" i="57"/>
  <c r="P40" i="57" s="1"/>
  <c r="O34" i="57"/>
  <c r="N34" i="57"/>
  <c r="M34" i="57"/>
  <c r="L34" i="57"/>
  <c r="K34" i="57"/>
  <c r="J34" i="57"/>
  <c r="I34" i="57"/>
  <c r="H34" i="57"/>
  <c r="H40" i="57" s="1"/>
  <c r="G34" i="57"/>
  <c r="F34" i="57"/>
  <c r="E34" i="57"/>
  <c r="D34" i="57"/>
  <c r="C34" i="57"/>
  <c r="AA34" i="58"/>
  <c r="Y34" i="58"/>
  <c r="X34" i="58"/>
  <c r="Z34" i="58" s="1"/>
  <c r="W34" i="58"/>
  <c r="V34" i="58"/>
  <c r="V40" i="58" s="1"/>
  <c r="U34" i="58"/>
  <c r="T34" i="58"/>
  <c r="S34" i="58"/>
  <c r="R34" i="58"/>
  <c r="R40" i="58" s="1"/>
  <c r="Q34" i="58"/>
  <c r="P34" i="58"/>
  <c r="O34" i="58"/>
  <c r="N34" i="58"/>
  <c r="N40" i="58" s="1"/>
  <c r="M34" i="58"/>
  <c r="L34" i="58"/>
  <c r="K34" i="58"/>
  <c r="J34" i="58"/>
  <c r="J40" i="58" s="1"/>
  <c r="I34" i="58"/>
  <c r="H34" i="58"/>
  <c r="G34" i="58"/>
  <c r="F34" i="58"/>
  <c r="F40" i="58" s="1"/>
  <c r="E34" i="58"/>
  <c r="D34" i="58"/>
  <c r="C34" i="58"/>
  <c r="AA34" i="59"/>
  <c r="Y34" i="59"/>
  <c r="X34" i="59"/>
  <c r="W34" i="59"/>
  <c r="V34" i="59"/>
  <c r="U34" i="59"/>
  <c r="T34" i="59"/>
  <c r="S34" i="59"/>
  <c r="R34" i="59"/>
  <c r="Q34" i="59"/>
  <c r="P34" i="59"/>
  <c r="P40" i="59" s="1"/>
  <c r="O34" i="59"/>
  <c r="N34" i="59"/>
  <c r="M34" i="59"/>
  <c r="L34" i="59"/>
  <c r="K34" i="59"/>
  <c r="J34" i="59"/>
  <c r="I34" i="59"/>
  <c r="H34" i="59"/>
  <c r="H40" i="59" s="1"/>
  <c r="G34" i="59"/>
  <c r="F34" i="59"/>
  <c r="E34" i="59"/>
  <c r="D34" i="59"/>
  <c r="C34" i="59"/>
  <c r="AA34" i="60"/>
  <c r="Y34" i="60"/>
  <c r="X34" i="60"/>
  <c r="Z34" i="60" s="1"/>
  <c r="W34" i="60"/>
  <c r="V34" i="60"/>
  <c r="V40" i="60" s="1"/>
  <c r="U34" i="60"/>
  <c r="T34" i="60"/>
  <c r="S34" i="60"/>
  <c r="R34" i="60"/>
  <c r="R40" i="60" s="1"/>
  <c r="Q34" i="60"/>
  <c r="P34" i="60"/>
  <c r="O34" i="60"/>
  <c r="N34" i="60"/>
  <c r="N40" i="60" s="1"/>
  <c r="M34" i="60"/>
  <c r="L34" i="60"/>
  <c r="K34" i="60"/>
  <c r="J34" i="60"/>
  <c r="J40" i="60" s="1"/>
  <c r="I34" i="60"/>
  <c r="H34" i="60"/>
  <c r="G34" i="60"/>
  <c r="F34" i="60"/>
  <c r="F40" i="60" s="1"/>
  <c r="E34" i="60"/>
  <c r="D34" i="60"/>
  <c r="C34" i="60"/>
  <c r="AA34" i="61"/>
  <c r="Y34" i="61"/>
  <c r="X34" i="61"/>
  <c r="W34" i="61"/>
  <c r="V34" i="61"/>
  <c r="U34" i="61"/>
  <c r="T34" i="61"/>
  <c r="S34" i="61"/>
  <c r="R34" i="61"/>
  <c r="Q34" i="61"/>
  <c r="P34" i="61"/>
  <c r="P40" i="61" s="1"/>
  <c r="O34" i="61"/>
  <c r="N34" i="61"/>
  <c r="M34" i="61"/>
  <c r="L34" i="61"/>
  <c r="K34" i="61"/>
  <c r="J34" i="61"/>
  <c r="I34" i="61"/>
  <c r="H34" i="61"/>
  <c r="H40" i="61" s="1"/>
  <c r="G34" i="61"/>
  <c r="F34" i="61"/>
  <c r="E34" i="61"/>
  <c r="D34" i="61"/>
  <c r="C34" i="61"/>
  <c r="AA34" i="62"/>
  <c r="Y34" i="62"/>
  <c r="X34" i="62"/>
  <c r="Z34" i="62" s="1"/>
  <c r="W34" i="62"/>
  <c r="V34" i="62"/>
  <c r="V40" i="62" s="1"/>
  <c r="U34" i="62"/>
  <c r="T34" i="62"/>
  <c r="S34" i="62"/>
  <c r="R34" i="62"/>
  <c r="R40" i="62" s="1"/>
  <c r="Q34" i="62"/>
  <c r="P34" i="62"/>
  <c r="O34" i="62"/>
  <c r="N34" i="62"/>
  <c r="N40" i="62" s="1"/>
  <c r="M34" i="62"/>
  <c r="L34" i="62"/>
  <c r="K34" i="62"/>
  <c r="J34" i="62"/>
  <c r="J40" i="62" s="1"/>
  <c r="I34" i="62"/>
  <c r="H34" i="62"/>
  <c r="G34" i="62"/>
  <c r="F34" i="62"/>
  <c r="F40" i="62" s="1"/>
  <c r="E34" i="62"/>
  <c r="D34" i="62"/>
  <c r="C34" i="62"/>
  <c r="AA34" i="63"/>
  <c r="Y34" i="63"/>
  <c r="X34" i="63"/>
  <c r="W34" i="63"/>
  <c r="V34" i="63"/>
  <c r="U34" i="63"/>
  <c r="T34" i="63"/>
  <c r="S34" i="63"/>
  <c r="R34" i="63"/>
  <c r="Q34" i="63"/>
  <c r="P34" i="63"/>
  <c r="P40" i="63" s="1"/>
  <c r="O34" i="63"/>
  <c r="N34" i="63"/>
  <c r="M34" i="63"/>
  <c r="L34" i="63"/>
  <c r="K34" i="63"/>
  <c r="J34" i="63"/>
  <c r="I34" i="63"/>
  <c r="H34" i="63"/>
  <c r="H40" i="63" s="1"/>
  <c r="G34" i="63"/>
  <c r="F34" i="63"/>
  <c r="E34" i="63"/>
  <c r="D34" i="63"/>
  <c r="C34" i="63"/>
  <c r="AA34" i="64"/>
  <c r="Y34" i="64"/>
  <c r="X34" i="64"/>
  <c r="Z34" i="64" s="1"/>
  <c r="W34" i="64"/>
  <c r="V34" i="64"/>
  <c r="V40" i="64" s="1"/>
  <c r="U34" i="64"/>
  <c r="T34" i="64"/>
  <c r="S34" i="64"/>
  <c r="R34" i="64"/>
  <c r="R40" i="64" s="1"/>
  <c r="Q34" i="64"/>
  <c r="P34" i="64"/>
  <c r="O34" i="64"/>
  <c r="N34" i="64"/>
  <c r="N40" i="64" s="1"/>
  <c r="M34" i="64"/>
  <c r="L34" i="64"/>
  <c r="K34" i="64"/>
  <c r="J34" i="64"/>
  <c r="J40" i="64" s="1"/>
  <c r="I34" i="64"/>
  <c r="H34" i="64"/>
  <c r="G34" i="64"/>
  <c r="F34" i="64"/>
  <c r="F40" i="64" s="1"/>
  <c r="E34" i="64"/>
  <c r="D34" i="64"/>
  <c r="C34" i="64"/>
  <c r="AA34" i="65"/>
  <c r="Y34" i="65"/>
  <c r="X34" i="65"/>
  <c r="W34" i="65"/>
  <c r="V34" i="65"/>
  <c r="U34" i="65"/>
  <c r="T34" i="65"/>
  <c r="S34" i="65"/>
  <c r="R34" i="65"/>
  <c r="Q34" i="65"/>
  <c r="P34" i="65"/>
  <c r="P40" i="65" s="1"/>
  <c r="O34" i="65"/>
  <c r="N34" i="65"/>
  <c r="M34" i="65"/>
  <c r="L34" i="65"/>
  <c r="K34" i="65"/>
  <c r="J34" i="65"/>
  <c r="I34" i="65"/>
  <c r="H34" i="65"/>
  <c r="H40" i="65" s="1"/>
  <c r="G34" i="65"/>
  <c r="F34" i="65"/>
  <c r="E34" i="65"/>
  <c r="D34" i="65"/>
  <c r="C34" i="65"/>
  <c r="AA34" i="66"/>
  <c r="Y34" i="66"/>
  <c r="X34" i="66"/>
  <c r="W34" i="66"/>
  <c r="V34" i="66"/>
  <c r="V40" i="66" s="1"/>
  <c r="U34" i="66"/>
  <c r="T34" i="66"/>
  <c r="S34" i="66"/>
  <c r="R34" i="66"/>
  <c r="R40" i="66" s="1"/>
  <c r="Q34" i="66"/>
  <c r="P34" i="66"/>
  <c r="O34" i="66"/>
  <c r="N34" i="66"/>
  <c r="N40" i="66" s="1"/>
  <c r="M34" i="66"/>
  <c r="L34" i="66"/>
  <c r="K34" i="66"/>
  <c r="J34" i="66"/>
  <c r="J40" i="66" s="1"/>
  <c r="I34" i="66"/>
  <c r="H34" i="66"/>
  <c r="G34" i="66"/>
  <c r="F34" i="66"/>
  <c r="F40" i="66" s="1"/>
  <c r="E34" i="66"/>
  <c r="D34" i="66"/>
  <c r="C34" i="66"/>
  <c r="AA34" i="67"/>
  <c r="Y34" i="67"/>
  <c r="X34" i="67"/>
  <c r="W34" i="67"/>
  <c r="V34" i="67"/>
  <c r="U34" i="67"/>
  <c r="T34" i="67"/>
  <c r="S34" i="67"/>
  <c r="R34" i="67"/>
  <c r="Q34" i="67"/>
  <c r="P34" i="67"/>
  <c r="P40" i="67" s="1"/>
  <c r="O34" i="67"/>
  <c r="N34" i="67"/>
  <c r="M34" i="67"/>
  <c r="L34" i="67"/>
  <c r="K34" i="67"/>
  <c r="J34" i="67"/>
  <c r="I34" i="67"/>
  <c r="H34" i="67"/>
  <c r="H40" i="67" s="1"/>
  <c r="G34" i="67"/>
  <c r="F34" i="67"/>
  <c r="E34" i="67"/>
  <c r="D34" i="67"/>
  <c r="C34" i="67"/>
  <c r="AA34" i="68"/>
  <c r="Y34" i="68"/>
  <c r="X34" i="68"/>
  <c r="Z34" i="68" s="1"/>
  <c r="W34" i="68"/>
  <c r="V34" i="68"/>
  <c r="V40" i="68" s="1"/>
  <c r="U34" i="68"/>
  <c r="T34" i="68"/>
  <c r="S34" i="68"/>
  <c r="R34" i="68"/>
  <c r="R40" i="68" s="1"/>
  <c r="Q34" i="68"/>
  <c r="P34" i="68"/>
  <c r="O34" i="68"/>
  <c r="N34" i="68"/>
  <c r="N40" i="68" s="1"/>
  <c r="M34" i="68"/>
  <c r="L34" i="68"/>
  <c r="K34" i="68"/>
  <c r="J34" i="68"/>
  <c r="J40" i="68" s="1"/>
  <c r="I34" i="68"/>
  <c r="H34" i="68"/>
  <c r="G34" i="68"/>
  <c r="F34" i="68"/>
  <c r="F40" i="68" s="1"/>
  <c r="E34" i="68"/>
  <c r="D34" i="68"/>
  <c r="C34" i="68"/>
  <c r="AA34" i="69"/>
  <c r="Y34" i="69"/>
  <c r="X34" i="69"/>
  <c r="W34" i="69"/>
  <c r="V34" i="69"/>
  <c r="U34" i="69"/>
  <c r="T34" i="69"/>
  <c r="S34" i="69"/>
  <c r="R34" i="69"/>
  <c r="Q34" i="69"/>
  <c r="P34" i="69"/>
  <c r="P40" i="69" s="1"/>
  <c r="O34" i="69"/>
  <c r="N34" i="69"/>
  <c r="M34" i="69"/>
  <c r="L34" i="69"/>
  <c r="K34" i="69"/>
  <c r="J34" i="69"/>
  <c r="I34" i="69"/>
  <c r="H34" i="69"/>
  <c r="H40" i="69" s="1"/>
  <c r="G34" i="69"/>
  <c r="F34" i="69"/>
  <c r="E34" i="69"/>
  <c r="D34" i="69"/>
  <c r="C34" i="69"/>
  <c r="AA34" i="70"/>
  <c r="Y34" i="70"/>
  <c r="X34" i="70"/>
  <c r="Z34" i="70" s="1"/>
  <c r="W34" i="70"/>
  <c r="V34" i="70"/>
  <c r="V40" i="70" s="1"/>
  <c r="U34" i="70"/>
  <c r="T34" i="70"/>
  <c r="S34" i="70"/>
  <c r="R34" i="70"/>
  <c r="R40" i="70" s="1"/>
  <c r="Q34" i="70"/>
  <c r="P34" i="70"/>
  <c r="O34" i="70"/>
  <c r="N34" i="70"/>
  <c r="N40" i="70" s="1"/>
  <c r="M34" i="70"/>
  <c r="L34" i="70"/>
  <c r="K34" i="70"/>
  <c r="J34" i="70"/>
  <c r="J40" i="70" s="1"/>
  <c r="I34" i="70"/>
  <c r="H34" i="70"/>
  <c r="G34" i="70"/>
  <c r="F34" i="70"/>
  <c r="F40" i="70" s="1"/>
  <c r="E34" i="70"/>
  <c r="D34" i="70"/>
  <c r="C34" i="70"/>
  <c r="AA34" i="71"/>
  <c r="Y34" i="71"/>
  <c r="X34" i="71"/>
  <c r="W34" i="71"/>
  <c r="V34" i="71"/>
  <c r="U34" i="71"/>
  <c r="T34" i="71"/>
  <c r="S34" i="71"/>
  <c r="R34" i="71"/>
  <c r="Q34" i="71"/>
  <c r="P34" i="71"/>
  <c r="P40" i="71" s="1"/>
  <c r="O34" i="71"/>
  <c r="N34" i="71"/>
  <c r="M34" i="71"/>
  <c r="L34" i="71"/>
  <c r="K34" i="71"/>
  <c r="J34" i="71"/>
  <c r="I34" i="71"/>
  <c r="H34" i="71"/>
  <c r="H40" i="71" s="1"/>
  <c r="G34" i="71"/>
  <c r="F34" i="71"/>
  <c r="E34" i="71"/>
  <c r="D34" i="71"/>
  <c r="C34" i="71"/>
  <c r="AA34" i="72"/>
  <c r="Y34" i="72"/>
  <c r="X34" i="72"/>
  <c r="Z34" i="72" s="1"/>
  <c r="W34" i="72"/>
  <c r="V34" i="72"/>
  <c r="V40" i="72" s="1"/>
  <c r="U34" i="72"/>
  <c r="T34" i="72"/>
  <c r="S34" i="72"/>
  <c r="R34" i="72"/>
  <c r="R40" i="72" s="1"/>
  <c r="Q34" i="72"/>
  <c r="P34" i="72"/>
  <c r="O34" i="72"/>
  <c r="N34" i="72"/>
  <c r="N40" i="72" s="1"/>
  <c r="M34" i="72"/>
  <c r="L34" i="72"/>
  <c r="K34" i="72"/>
  <c r="J34" i="72"/>
  <c r="J40" i="72" s="1"/>
  <c r="I34" i="72"/>
  <c r="H34" i="72"/>
  <c r="G34" i="72"/>
  <c r="F34" i="72"/>
  <c r="F40" i="72" s="1"/>
  <c r="E34" i="72"/>
  <c r="D34" i="72"/>
  <c r="C34" i="72"/>
  <c r="AA34" i="73"/>
  <c r="Y34" i="73"/>
  <c r="X34" i="73"/>
  <c r="W34" i="73"/>
  <c r="V34" i="73"/>
  <c r="U34" i="73"/>
  <c r="T34" i="73"/>
  <c r="S34" i="73"/>
  <c r="R34" i="73"/>
  <c r="Q34" i="73"/>
  <c r="P34" i="73"/>
  <c r="P40" i="73" s="1"/>
  <c r="O34" i="73"/>
  <c r="N34" i="73"/>
  <c r="M34" i="73"/>
  <c r="L34" i="73"/>
  <c r="K34" i="73"/>
  <c r="J34" i="73"/>
  <c r="I34" i="73"/>
  <c r="H34" i="73"/>
  <c r="H40" i="73" s="1"/>
  <c r="G34" i="73"/>
  <c r="F34" i="73"/>
  <c r="E34" i="73"/>
  <c r="D34" i="73"/>
  <c r="C34" i="73"/>
  <c r="AA34" i="74"/>
  <c r="Y34" i="74"/>
  <c r="X34" i="74"/>
  <c r="Z34" i="74" s="1"/>
  <c r="W34" i="74"/>
  <c r="V34" i="74"/>
  <c r="V40" i="74" s="1"/>
  <c r="U34" i="74"/>
  <c r="T34" i="74"/>
  <c r="S34" i="74"/>
  <c r="R34" i="74"/>
  <c r="R40" i="74" s="1"/>
  <c r="Q34" i="74"/>
  <c r="P34" i="74"/>
  <c r="O34" i="74"/>
  <c r="N34" i="74"/>
  <c r="N40" i="74" s="1"/>
  <c r="M34" i="74"/>
  <c r="L34" i="74"/>
  <c r="K34" i="74"/>
  <c r="J34" i="74"/>
  <c r="J40" i="74" s="1"/>
  <c r="I34" i="74"/>
  <c r="H34" i="74"/>
  <c r="G34" i="74"/>
  <c r="F34" i="74"/>
  <c r="F40" i="74" s="1"/>
  <c r="E34" i="74"/>
  <c r="D34" i="74"/>
  <c r="C34" i="74"/>
  <c r="AA34" i="75"/>
  <c r="Y34" i="75"/>
  <c r="X34" i="75"/>
  <c r="W34" i="75"/>
  <c r="V34" i="75"/>
  <c r="U34" i="75"/>
  <c r="T34" i="75"/>
  <c r="S34" i="75"/>
  <c r="R34" i="75"/>
  <c r="Q34" i="75"/>
  <c r="P34" i="75"/>
  <c r="P40" i="75" s="1"/>
  <c r="O34" i="75"/>
  <c r="N34" i="75"/>
  <c r="M34" i="75"/>
  <c r="L34" i="75"/>
  <c r="K34" i="75"/>
  <c r="J34" i="75"/>
  <c r="I34" i="75"/>
  <c r="H34" i="75"/>
  <c r="H40" i="75" s="1"/>
  <c r="G34" i="75"/>
  <c r="F34" i="75"/>
  <c r="E34" i="75"/>
  <c r="D34" i="75"/>
  <c r="C34" i="75"/>
  <c r="AA34" i="76"/>
  <c r="Y34" i="76"/>
  <c r="X34" i="76"/>
  <c r="Z34" i="76" s="1"/>
  <c r="W34" i="76"/>
  <c r="W40" i="76" s="1"/>
  <c r="V34" i="76"/>
  <c r="V40" i="76" s="1"/>
  <c r="U34" i="76"/>
  <c r="T34" i="76"/>
  <c r="S34" i="76"/>
  <c r="R34" i="76"/>
  <c r="R40" i="76" s="1"/>
  <c r="Q34" i="76"/>
  <c r="P34" i="76"/>
  <c r="O34" i="76"/>
  <c r="O40" i="76" s="1"/>
  <c r="N34" i="76"/>
  <c r="N40" i="76" s="1"/>
  <c r="M34" i="76"/>
  <c r="L34" i="76"/>
  <c r="K34" i="76"/>
  <c r="K40" i="76" s="1"/>
  <c r="J34" i="76"/>
  <c r="J40" i="76" s="1"/>
  <c r="I34" i="76"/>
  <c r="H34" i="76"/>
  <c r="G34" i="76"/>
  <c r="G40" i="76" s="1"/>
  <c r="F34" i="76"/>
  <c r="F40" i="76" s="1"/>
  <c r="E34" i="76"/>
  <c r="D34" i="76"/>
  <c r="C34" i="76"/>
  <c r="AA34" i="77"/>
  <c r="Y34" i="77"/>
  <c r="X34" i="77"/>
  <c r="W34" i="77"/>
  <c r="V34" i="77"/>
  <c r="U34" i="77"/>
  <c r="T34" i="77"/>
  <c r="T40" i="77" s="1"/>
  <c r="S34" i="77"/>
  <c r="R34" i="77"/>
  <c r="R40" i="77" s="1"/>
  <c r="Q34" i="77"/>
  <c r="P34" i="77"/>
  <c r="P40" i="77" s="1"/>
  <c r="O34" i="77"/>
  <c r="N34" i="77"/>
  <c r="N40" i="77" s="1"/>
  <c r="M34" i="77"/>
  <c r="L34" i="77"/>
  <c r="L40" i="77" s="1"/>
  <c r="K34" i="77"/>
  <c r="J34" i="77"/>
  <c r="J40" i="77" s="1"/>
  <c r="I34" i="77"/>
  <c r="H34" i="77"/>
  <c r="H40" i="77" s="1"/>
  <c r="G34" i="77"/>
  <c r="F34" i="77"/>
  <c r="E34" i="77"/>
  <c r="D34" i="77"/>
  <c r="D40" i="77" s="1"/>
  <c r="C34" i="77"/>
  <c r="AA34" i="78"/>
  <c r="Y34" i="78"/>
  <c r="X34" i="78"/>
  <c r="Z34" i="78" s="1"/>
  <c r="W34" i="78"/>
  <c r="V34" i="78"/>
  <c r="V40" i="78" s="1"/>
  <c r="U34" i="78"/>
  <c r="T34" i="78"/>
  <c r="S34" i="78"/>
  <c r="R34" i="78"/>
  <c r="R40" i="78" s="1"/>
  <c r="Q34" i="78"/>
  <c r="P34" i="78"/>
  <c r="O34" i="78"/>
  <c r="N34" i="78"/>
  <c r="N40" i="78" s="1"/>
  <c r="M34" i="78"/>
  <c r="L34" i="78"/>
  <c r="K34" i="78"/>
  <c r="J34" i="78"/>
  <c r="J40" i="78" s="1"/>
  <c r="I34" i="78"/>
  <c r="H34" i="78"/>
  <c r="G34" i="78"/>
  <c r="F34" i="78"/>
  <c r="F40" i="78" s="1"/>
  <c r="E34" i="78"/>
  <c r="D34" i="78"/>
  <c r="C34" i="78"/>
  <c r="AA34" i="79"/>
  <c r="Y34" i="79"/>
  <c r="X34" i="79"/>
  <c r="Z34" i="79" s="1"/>
  <c r="W34" i="79"/>
  <c r="V34" i="79"/>
  <c r="U34" i="79"/>
  <c r="T34" i="79"/>
  <c r="S34" i="79"/>
  <c r="R34" i="79"/>
  <c r="Q34" i="79"/>
  <c r="P34" i="79"/>
  <c r="O34" i="79"/>
  <c r="N34" i="79"/>
  <c r="M34" i="79"/>
  <c r="L34" i="79"/>
  <c r="K34" i="79"/>
  <c r="J34" i="79"/>
  <c r="I34" i="79"/>
  <c r="H34" i="79"/>
  <c r="G34" i="79"/>
  <c r="F34" i="79"/>
  <c r="E34" i="79"/>
  <c r="D34" i="79"/>
  <c r="C34" i="79"/>
  <c r="AA34" i="80"/>
  <c r="Y34" i="80"/>
  <c r="X34" i="80"/>
  <c r="Z34" i="80" s="1"/>
  <c r="W34" i="80"/>
  <c r="V34" i="80"/>
  <c r="U34" i="80"/>
  <c r="T34" i="80"/>
  <c r="S34" i="80"/>
  <c r="R34" i="80"/>
  <c r="Q34" i="80"/>
  <c r="P34" i="80"/>
  <c r="O34" i="80"/>
  <c r="N34" i="80"/>
  <c r="M34" i="80"/>
  <c r="L34" i="80"/>
  <c r="K34" i="80"/>
  <c r="J34" i="80"/>
  <c r="I34" i="80"/>
  <c r="H34" i="80"/>
  <c r="G34" i="80"/>
  <c r="F34" i="80"/>
  <c r="E34" i="80"/>
  <c r="D34" i="80"/>
  <c r="C34" i="80"/>
  <c r="AA34" i="81"/>
  <c r="Y34" i="81"/>
  <c r="X34" i="81"/>
  <c r="Z34" i="81" s="1"/>
  <c r="W34" i="81"/>
  <c r="V34" i="81"/>
  <c r="U34" i="81"/>
  <c r="T34" i="81"/>
  <c r="S34" i="81"/>
  <c r="R34" i="81"/>
  <c r="Q34" i="81"/>
  <c r="P34" i="81"/>
  <c r="O34" i="81"/>
  <c r="N34" i="81"/>
  <c r="M34" i="81"/>
  <c r="L34" i="81"/>
  <c r="K34" i="81"/>
  <c r="J34" i="81"/>
  <c r="I34" i="81"/>
  <c r="H34" i="81"/>
  <c r="G34" i="81"/>
  <c r="F34" i="81"/>
  <c r="E34" i="81"/>
  <c r="D34" i="81"/>
  <c r="C34" i="81"/>
  <c r="AA34" i="82"/>
  <c r="Y34" i="82"/>
  <c r="X34" i="82"/>
  <c r="Z34" i="82" s="1"/>
  <c r="W34" i="82"/>
  <c r="V34" i="82"/>
  <c r="U34" i="82"/>
  <c r="T34" i="82"/>
  <c r="S34" i="82"/>
  <c r="R34" i="82"/>
  <c r="Q34" i="82"/>
  <c r="P34" i="82"/>
  <c r="O34" i="82"/>
  <c r="N34" i="82"/>
  <c r="M34" i="82"/>
  <c r="L34" i="82"/>
  <c r="K34" i="82"/>
  <c r="J34" i="82"/>
  <c r="I34" i="82"/>
  <c r="H34" i="82"/>
  <c r="G34" i="82"/>
  <c r="F34" i="82"/>
  <c r="E34" i="82"/>
  <c r="D34" i="82"/>
  <c r="C34" i="82"/>
  <c r="AA34" i="83"/>
  <c r="Y34" i="83"/>
  <c r="X34" i="83"/>
  <c r="Z34" i="83" s="1"/>
  <c r="W34" i="83"/>
  <c r="V34" i="83"/>
  <c r="U34" i="83"/>
  <c r="T34" i="83"/>
  <c r="S34" i="83"/>
  <c r="R34" i="83"/>
  <c r="Q34" i="83"/>
  <c r="P34" i="83"/>
  <c r="O34" i="83"/>
  <c r="N34" i="83"/>
  <c r="M34" i="83"/>
  <c r="L34" i="83"/>
  <c r="K34" i="83"/>
  <c r="J34" i="83"/>
  <c r="I34" i="83"/>
  <c r="H34" i="83"/>
  <c r="G34" i="83"/>
  <c r="F34" i="83"/>
  <c r="E34" i="83"/>
  <c r="D34" i="83"/>
  <c r="C34" i="83"/>
  <c r="AA34" i="84"/>
  <c r="Y34" i="84"/>
  <c r="X34" i="84"/>
  <c r="Z34" i="84" s="1"/>
  <c r="W34" i="84"/>
  <c r="V34" i="84"/>
  <c r="U34" i="84"/>
  <c r="T34" i="84"/>
  <c r="S34" i="84"/>
  <c r="R34" i="84"/>
  <c r="Q34" i="84"/>
  <c r="P34" i="84"/>
  <c r="O34" i="84"/>
  <c r="N34" i="84"/>
  <c r="M34" i="84"/>
  <c r="L34" i="84"/>
  <c r="K34" i="84"/>
  <c r="J34" i="84"/>
  <c r="I34" i="84"/>
  <c r="H34" i="84"/>
  <c r="G34" i="84"/>
  <c r="F34" i="84"/>
  <c r="E34" i="84"/>
  <c r="D34" i="84"/>
  <c r="C34" i="84"/>
  <c r="AA34" i="85"/>
  <c r="Y34" i="85"/>
  <c r="X34" i="85"/>
  <c r="Z34" i="85" s="1"/>
  <c r="W34" i="85"/>
  <c r="V34" i="85"/>
  <c r="U34" i="85"/>
  <c r="T34" i="85"/>
  <c r="S34" i="85"/>
  <c r="R34" i="85"/>
  <c r="Q34" i="85"/>
  <c r="P34" i="85"/>
  <c r="O34" i="85"/>
  <c r="N34" i="85"/>
  <c r="M34" i="85"/>
  <c r="L34" i="85"/>
  <c r="K34" i="85"/>
  <c r="J34" i="85"/>
  <c r="I34" i="85"/>
  <c r="H34" i="85"/>
  <c r="G34" i="85"/>
  <c r="F34" i="85"/>
  <c r="E34" i="85"/>
  <c r="D34" i="85"/>
  <c r="C34" i="85"/>
  <c r="AA34" i="86"/>
  <c r="Y34" i="86"/>
  <c r="X34" i="86"/>
  <c r="Z34" i="86" s="1"/>
  <c r="W34" i="86"/>
  <c r="V34" i="86"/>
  <c r="U34" i="86"/>
  <c r="T34" i="86"/>
  <c r="S34" i="86"/>
  <c r="R34" i="86"/>
  <c r="Q34" i="86"/>
  <c r="P34" i="86"/>
  <c r="O34" i="86"/>
  <c r="N34" i="86"/>
  <c r="M34" i="86"/>
  <c r="L34" i="86"/>
  <c r="K34" i="86"/>
  <c r="J34" i="86"/>
  <c r="I34" i="86"/>
  <c r="H34" i="86"/>
  <c r="G34" i="86"/>
  <c r="F34" i="86"/>
  <c r="E34" i="86"/>
  <c r="D34" i="86"/>
  <c r="C34" i="86"/>
  <c r="AA34" i="87"/>
  <c r="Y34" i="87"/>
  <c r="X34" i="87"/>
  <c r="Z34" i="87" s="1"/>
  <c r="W34" i="87"/>
  <c r="V34" i="87"/>
  <c r="U34" i="87"/>
  <c r="T34" i="87"/>
  <c r="S34" i="87"/>
  <c r="R34" i="87"/>
  <c r="Q34" i="87"/>
  <c r="P34" i="87"/>
  <c r="O34" i="87"/>
  <c r="N34" i="87"/>
  <c r="M34" i="87"/>
  <c r="L34" i="87"/>
  <c r="K34" i="87"/>
  <c r="J34" i="87"/>
  <c r="I34" i="87"/>
  <c r="H34" i="87"/>
  <c r="G34" i="87"/>
  <c r="F34" i="87"/>
  <c r="E34" i="87"/>
  <c r="D34" i="87"/>
  <c r="C34" i="87"/>
  <c r="AA34" i="88"/>
  <c r="Y34" i="88"/>
  <c r="X34" i="88"/>
  <c r="Z34" i="88" s="1"/>
  <c r="W34" i="88"/>
  <c r="V34" i="88"/>
  <c r="U34" i="88"/>
  <c r="T34" i="88"/>
  <c r="S34" i="88"/>
  <c r="R34" i="88"/>
  <c r="Q34" i="88"/>
  <c r="P34" i="88"/>
  <c r="O34" i="88"/>
  <c r="N34" i="88"/>
  <c r="M34" i="88"/>
  <c r="L34" i="88"/>
  <c r="K34" i="88"/>
  <c r="J34" i="88"/>
  <c r="I34" i="88"/>
  <c r="H34" i="88"/>
  <c r="G34" i="88"/>
  <c r="F34" i="88"/>
  <c r="E34" i="88"/>
  <c r="D34" i="88"/>
  <c r="C34" i="88"/>
  <c r="AA34" i="89"/>
  <c r="Y34" i="89"/>
  <c r="X34" i="89"/>
  <c r="Z34" i="89" s="1"/>
  <c r="W34" i="89"/>
  <c r="V34" i="89"/>
  <c r="U34" i="89"/>
  <c r="T34" i="89"/>
  <c r="S34" i="89"/>
  <c r="R34" i="89"/>
  <c r="Q34" i="89"/>
  <c r="P34" i="89"/>
  <c r="O34" i="89"/>
  <c r="N34" i="89"/>
  <c r="M34" i="89"/>
  <c r="L34" i="89"/>
  <c r="K34" i="89"/>
  <c r="J34" i="89"/>
  <c r="I34" i="89"/>
  <c r="H34" i="89"/>
  <c r="G34" i="89"/>
  <c r="F34" i="89"/>
  <c r="E34" i="89"/>
  <c r="D34" i="89"/>
  <c r="C34" i="89"/>
  <c r="AA34" i="90"/>
  <c r="Y34" i="90"/>
  <c r="X34" i="90"/>
  <c r="Z34" i="90" s="1"/>
  <c r="W34" i="90"/>
  <c r="V34" i="90"/>
  <c r="U34" i="90"/>
  <c r="T34" i="90"/>
  <c r="S34" i="90"/>
  <c r="R34" i="90"/>
  <c r="Q34" i="90"/>
  <c r="P34" i="90"/>
  <c r="O34" i="90"/>
  <c r="N34" i="90"/>
  <c r="M34" i="90"/>
  <c r="L34" i="90"/>
  <c r="K34" i="90"/>
  <c r="J34" i="90"/>
  <c r="I34" i="90"/>
  <c r="H34" i="90"/>
  <c r="G34" i="90"/>
  <c r="F34" i="90"/>
  <c r="E34" i="90"/>
  <c r="D34" i="90"/>
  <c r="C34" i="90"/>
  <c r="AA34" i="91"/>
  <c r="Y34" i="91"/>
  <c r="X34" i="91"/>
  <c r="Z34" i="91" s="1"/>
  <c r="W34" i="91"/>
  <c r="V34" i="91"/>
  <c r="U34" i="91"/>
  <c r="T34" i="91"/>
  <c r="S34" i="91"/>
  <c r="R34" i="91"/>
  <c r="Q34" i="91"/>
  <c r="P34" i="91"/>
  <c r="O34" i="91"/>
  <c r="N34" i="91"/>
  <c r="M34" i="91"/>
  <c r="L34" i="91"/>
  <c r="K34" i="91"/>
  <c r="J34" i="91"/>
  <c r="I34" i="91"/>
  <c r="H34" i="91"/>
  <c r="G34" i="91"/>
  <c r="F34" i="91"/>
  <c r="E34" i="91"/>
  <c r="D34" i="91"/>
  <c r="C34" i="91"/>
  <c r="AA34" i="92"/>
  <c r="Y34" i="92"/>
  <c r="X34" i="92"/>
  <c r="Z34" i="92" s="1"/>
  <c r="W34" i="92"/>
  <c r="V34" i="92"/>
  <c r="U34" i="92"/>
  <c r="T34" i="92"/>
  <c r="S34" i="92"/>
  <c r="R34" i="92"/>
  <c r="Q34" i="92"/>
  <c r="P34" i="92"/>
  <c r="O34" i="92"/>
  <c r="N34" i="92"/>
  <c r="M34" i="92"/>
  <c r="L34" i="92"/>
  <c r="K34" i="92"/>
  <c r="J34" i="92"/>
  <c r="I34" i="92"/>
  <c r="H34" i="92"/>
  <c r="G34" i="92"/>
  <c r="F34" i="92"/>
  <c r="E34" i="92"/>
  <c r="D34" i="92"/>
  <c r="C34" i="92"/>
  <c r="AA34" i="93"/>
  <c r="Y34" i="93"/>
  <c r="X34" i="93"/>
  <c r="Z34" i="93" s="1"/>
  <c r="W34" i="93"/>
  <c r="V34" i="93"/>
  <c r="U34" i="93"/>
  <c r="T34" i="93"/>
  <c r="S34" i="93"/>
  <c r="R34" i="93"/>
  <c r="Q34" i="93"/>
  <c r="P34" i="93"/>
  <c r="O34" i="93"/>
  <c r="N34" i="93"/>
  <c r="M34" i="93"/>
  <c r="L34" i="93"/>
  <c r="K34" i="93"/>
  <c r="J34" i="93"/>
  <c r="I34" i="93"/>
  <c r="H34" i="93"/>
  <c r="G34" i="93"/>
  <c r="F34" i="93"/>
  <c r="E34" i="93"/>
  <c r="D34" i="93"/>
  <c r="C34" i="93"/>
  <c r="AA34" i="94"/>
  <c r="Y34" i="94"/>
  <c r="X34" i="94"/>
  <c r="Z34" i="94" s="1"/>
  <c r="W34" i="94"/>
  <c r="V34" i="94"/>
  <c r="U34" i="94"/>
  <c r="T34" i="94"/>
  <c r="S34" i="94"/>
  <c r="R34" i="94"/>
  <c r="Q34" i="94"/>
  <c r="P34" i="94"/>
  <c r="O34" i="94"/>
  <c r="N34" i="94"/>
  <c r="M34" i="94"/>
  <c r="L34" i="94"/>
  <c r="K34" i="94"/>
  <c r="J34" i="94"/>
  <c r="I34" i="94"/>
  <c r="H34" i="94"/>
  <c r="G34" i="94"/>
  <c r="F34" i="94"/>
  <c r="E34" i="94"/>
  <c r="D34" i="94"/>
  <c r="C34" i="94"/>
  <c r="AA34" i="95"/>
  <c r="Y34" i="95"/>
  <c r="X34" i="95"/>
  <c r="Z34" i="95" s="1"/>
  <c r="W34" i="95"/>
  <c r="V34" i="95"/>
  <c r="U34" i="95"/>
  <c r="T34" i="95"/>
  <c r="S34" i="95"/>
  <c r="R34" i="95"/>
  <c r="Q34" i="95"/>
  <c r="P34" i="95"/>
  <c r="O34" i="95"/>
  <c r="N34" i="95"/>
  <c r="M34" i="95"/>
  <c r="L34" i="95"/>
  <c r="K34" i="95"/>
  <c r="J34" i="95"/>
  <c r="I34" i="95"/>
  <c r="H34" i="95"/>
  <c r="G34" i="95"/>
  <c r="F34" i="95"/>
  <c r="E34" i="95"/>
  <c r="D34" i="95"/>
  <c r="C34" i="95"/>
  <c r="AA34" i="96"/>
  <c r="Y34" i="96"/>
  <c r="X34" i="96"/>
  <c r="Z34" i="96" s="1"/>
  <c r="W34" i="96"/>
  <c r="V34" i="96"/>
  <c r="U34" i="96"/>
  <c r="T34" i="96"/>
  <c r="S34" i="96"/>
  <c r="R34" i="96"/>
  <c r="Q34" i="96"/>
  <c r="P34" i="96"/>
  <c r="O34" i="96"/>
  <c r="N34" i="96"/>
  <c r="M34" i="96"/>
  <c r="L34" i="96"/>
  <c r="K34" i="96"/>
  <c r="J34" i="96"/>
  <c r="I34" i="96"/>
  <c r="H34" i="96"/>
  <c r="G34" i="96"/>
  <c r="F34" i="96"/>
  <c r="E34" i="96"/>
  <c r="D34" i="96"/>
  <c r="C34" i="96"/>
  <c r="AA34" i="97"/>
  <c r="Y34" i="97"/>
  <c r="X34" i="97"/>
  <c r="Z34" i="97" s="1"/>
  <c r="W34" i="97"/>
  <c r="V34" i="97"/>
  <c r="U34" i="97"/>
  <c r="T34" i="97"/>
  <c r="S34" i="97"/>
  <c r="R34" i="97"/>
  <c r="Q34" i="97"/>
  <c r="P34" i="97"/>
  <c r="O34" i="97"/>
  <c r="N34" i="97"/>
  <c r="M34" i="97"/>
  <c r="L34" i="97"/>
  <c r="K34" i="97"/>
  <c r="J34" i="97"/>
  <c r="I34" i="97"/>
  <c r="H34" i="97"/>
  <c r="G34" i="97"/>
  <c r="F34" i="97"/>
  <c r="E34" i="97"/>
  <c r="D34" i="97"/>
  <c r="C34" i="97"/>
  <c r="AA34" i="98"/>
  <c r="Y34" i="98"/>
  <c r="X34" i="98"/>
  <c r="Z34" i="98" s="1"/>
  <c r="W34" i="98"/>
  <c r="V34" i="98"/>
  <c r="U34" i="98"/>
  <c r="T34" i="98"/>
  <c r="S34" i="98"/>
  <c r="R34" i="98"/>
  <c r="Q34" i="98"/>
  <c r="P34" i="98"/>
  <c r="O34" i="98"/>
  <c r="N34" i="98"/>
  <c r="M34" i="98"/>
  <c r="L34" i="98"/>
  <c r="K34" i="98"/>
  <c r="J34" i="98"/>
  <c r="I34" i="98"/>
  <c r="H34" i="98"/>
  <c r="G34" i="98"/>
  <c r="F34" i="98"/>
  <c r="E34" i="98"/>
  <c r="D34" i="98"/>
  <c r="C34" i="98"/>
  <c r="AA34" i="99"/>
  <c r="Y34" i="99"/>
  <c r="X34" i="99"/>
  <c r="Z34" i="99" s="1"/>
  <c r="W34" i="99"/>
  <c r="V34" i="99"/>
  <c r="U34" i="99"/>
  <c r="T34" i="99"/>
  <c r="S34" i="99"/>
  <c r="R34" i="99"/>
  <c r="Q34" i="99"/>
  <c r="P34" i="99"/>
  <c r="O34" i="99"/>
  <c r="N34" i="99"/>
  <c r="M34" i="99"/>
  <c r="L34" i="99"/>
  <c r="K34" i="99"/>
  <c r="J34" i="99"/>
  <c r="I34" i="99"/>
  <c r="H34" i="99"/>
  <c r="G34" i="99"/>
  <c r="F34" i="99"/>
  <c r="E34" i="99"/>
  <c r="D34" i="99"/>
  <c r="C34" i="99"/>
  <c r="AA34" i="100"/>
  <c r="Y34" i="100"/>
  <c r="X34" i="100"/>
  <c r="Z34" i="100" s="1"/>
  <c r="W34" i="100"/>
  <c r="V34" i="100"/>
  <c r="U34" i="100"/>
  <c r="T34" i="100"/>
  <c r="S34" i="100"/>
  <c r="R34" i="100"/>
  <c r="Q34" i="100"/>
  <c r="P34" i="100"/>
  <c r="O34" i="100"/>
  <c r="N34" i="100"/>
  <c r="M34" i="100"/>
  <c r="L34" i="100"/>
  <c r="K34" i="100"/>
  <c r="J34" i="100"/>
  <c r="I34" i="100"/>
  <c r="H34" i="100"/>
  <c r="G34" i="100"/>
  <c r="F34" i="100"/>
  <c r="E34" i="100"/>
  <c r="D34" i="100"/>
  <c r="C34" i="100"/>
  <c r="AA34" i="101"/>
  <c r="Y34" i="101"/>
  <c r="X34" i="101"/>
  <c r="Z34" i="101" s="1"/>
  <c r="W34" i="101"/>
  <c r="V34" i="101"/>
  <c r="U34" i="101"/>
  <c r="T34" i="101"/>
  <c r="S34" i="101"/>
  <c r="R34" i="101"/>
  <c r="Q34" i="101"/>
  <c r="P34" i="101"/>
  <c r="O34" i="101"/>
  <c r="N34" i="101"/>
  <c r="M34" i="101"/>
  <c r="L34" i="101"/>
  <c r="K34" i="101"/>
  <c r="J34" i="101"/>
  <c r="I34" i="101"/>
  <c r="H34" i="101"/>
  <c r="G34" i="101"/>
  <c r="F34" i="101"/>
  <c r="E34" i="101"/>
  <c r="D34" i="101"/>
  <c r="C34" i="101"/>
  <c r="AA34" i="102"/>
  <c r="Y34" i="102"/>
  <c r="X34" i="102"/>
  <c r="Z34" i="102" s="1"/>
  <c r="W34" i="102"/>
  <c r="W40" i="102" s="1"/>
  <c r="V34" i="102"/>
  <c r="U34" i="102"/>
  <c r="T34" i="102"/>
  <c r="S34" i="102"/>
  <c r="R34" i="102"/>
  <c r="Q34" i="102"/>
  <c r="P34" i="102"/>
  <c r="O34" i="102"/>
  <c r="N34" i="102"/>
  <c r="M34" i="102"/>
  <c r="M40" i="102" s="1"/>
  <c r="L34" i="102"/>
  <c r="L40" i="102" s="1"/>
  <c r="K34" i="102"/>
  <c r="J34" i="102"/>
  <c r="I34" i="102"/>
  <c r="I40" i="102" s="1"/>
  <c r="H34" i="102"/>
  <c r="H40" i="102" s="1"/>
  <c r="G34" i="102"/>
  <c r="F34" i="102"/>
  <c r="E34" i="102"/>
  <c r="E40" i="102" s="1"/>
  <c r="D34" i="102"/>
  <c r="D40" i="102" s="1"/>
  <c r="C34" i="102"/>
  <c r="AA34" i="103"/>
  <c r="AA40" i="103" s="1"/>
  <c r="Y34" i="103"/>
  <c r="X34" i="103"/>
  <c r="Z34" i="103" s="1"/>
  <c r="W34" i="103"/>
  <c r="W40" i="103" s="1"/>
  <c r="V34" i="103"/>
  <c r="U34" i="103"/>
  <c r="T34" i="103"/>
  <c r="S34" i="103"/>
  <c r="S40" i="103" s="1"/>
  <c r="R34" i="103"/>
  <c r="R40" i="103" s="1"/>
  <c r="Q34" i="103"/>
  <c r="P34" i="103"/>
  <c r="O34" i="103"/>
  <c r="O40" i="103" s="1"/>
  <c r="N34" i="103"/>
  <c r="M34" i="103"/>
  <c r="L34" i="103"/>
  <c r="K34" i="103"/>
  <c r="K40" i="103" s="1"/>
  <c r="J34" i="103"/>
  <c r="J40" i="103" s="1"/>
  <c r="I34" i="103"/>
  <c r="H34" i="103"/>
  <c r="G34" i="103"/>
  <c r="G40" i="103" s="1"/>
  <c r="F34" i="103"/>
  <c r="E34" i="103"/>
  <c r="D34" i="103"/>
  <c r="C34" i="103"/>
  <c r="C40" i="103" s="1"/>
  <c r="AA34" i="104"/>
  <c r="Y34" i="104"/>
  <c r="Y40" i="104" s="1"/>
  <c r="X34" i="104"/>
  <c r="W34" i="104"/>
  <c r="V34" i="104"/>
  <c r="U34" i="104"/>
  <c r="U40" i="104" s="1"/>
  <c r="T34" i="104"/>
  <c r="T40" i="104" s="1"/>
  <c r="S34" i="104"/>
  <c r="R34" i="104"/>
  <c r="Q34" i="104"/>
  <c r="Q40" i="104" s="1"/>
  <c r="P34" i="104"/>
  <c r="P40" i="104" s="1"/>
  <c r="O34" i="104"/>
  <c r="N34" i="104"/>
  <c r="M34" i="104"/>
  <c r="M40" i="104" s="1"/>
  <c r="L34" i="104"/>
  <c r="L40" i="104" s="1"/>
  <c r="K34" i="104"/>
  <c r="J34" i="104"/>
  <c r="I34" i="104"/>
  <c r="I40" i="104" s="1"/>
  <c r="H34" i="104"/>
  <c r="H40" i="104" s="1"/>
  <c r="G34" i="104"/>
  <c r="F34" i="104"/>
  <c r="E34" i="104"/>
  <c r="E40" i="104" s="1"/>
  <c r="D34" i="104"/>
  <c r="D40" i="104" s="1"/>
  <c r="C34" i="104"/>
  <c r="AA34" i="105"/>
  <c r="AA40" i="105" s="1"/>
  <c r="Y34" i="105"/>
  <c r="X34" i="105"/>
  <c r="Z34" i="105" s="1"/>
  <c r="W34" i="105"/>
  <c r="W40" i="105" s="1"/>
  <c r="V34" i="105"/>
  <c r="U34" i="105"/>
  <c r="T34" i="105"/>
  <c r="S34" i="105"/>
  <c r="S40" i="105" s="1"/>
  <c r="R34" i="105"/>
  <c r="R40" i="105" s="1"/>
  <c r="Q34" i="105"/>
  <c r="P34" i="105"/>
  <c r="O34" i="105"/>
  <c r="O40" i="105" s="1"/>
  <c r="N34" i="105"/>
  <c r="M34" i="105"/>
  <c r="L34" i="105"/>
  <c r="K34" i="105"/>
  <c r="K40" i="105" s="1"/>
  <c r="J34" i="105"/>
  <c r="I34" i="105"/>
  <c r="H34" i="105"/>
  <c r="G34" i="105"/>
  <c r="G40" i="105" s="1"/>
  <c r="F34" i="105"/>
  <c r="E34" i="105"/>
  <c r="D34" i="105"/>
  <c r="C34" i="105"/>
  <c r="C40" i="105" s="1"/>
  <c r="AA34" i="106"/>
  <c r="Y34" i="106"/>
  <c r="Y40" i="106" s="1"/>
  <c r="X34" i="106"/>
  <c r="Z34" i="106" s="1"/>
  <c r="W34" i="106"/>
  <c r="V34" i="106"/>
  <c r="U34" i="106"/>
  <c r="U40" i="106" s="1"/>
  <c r="T34" i="106"/>
  <c r="S34" i="106"/>
  <c r="R34" i="106"/>
  <c r="Q34" i="106"/>
  <c r="Q40" i="106" s="1"/>
  <c r="P34" i="106"/>
  <c r="O34" i="106"/>
  <c r="N34" i="106"/>
  <c r="M34" i="106"/>
  <c r="M40" i="106" s="1"/>
  <c r="L34" i="106"/>
  <c r="K34" i="106"/>
  <c r="J34" i="106"/>
  <c r="I34" i="106"/>
  <c r="I40" i="106" s="1"/>
  <c r="H34" i="106"/>
  <c r="G34" i="106"/>
  <c r="F34" i="106"/>
  <c r="E34" i="106"/>
  <c r="E40" i="106" s="1"/>
  <c r="D34" i="106"/>
  <c r="C34" i="106"/>
  <c r="AA34" i="107"/>
  <c r="AA40" i="107" s="1"/>
  <c r="Y34" i="107"/>
  <c r="X34" i="107"/>
  <c r="Z34" i="107" s="1"/>
  <c r="W34" i="107"/>
  <c r="W40" i="107" s="1"/>
  <c r="V34" i="107"/>
  <c r="U34" i="107"/>
  <c r="T34" i="107"/>
  <c r="S34" i="107"/>
  <c r="S40" i="107" s="1"/>
  <c r="R34" i="107"/>
  <c r="Q34" i="107"/>
  <c r="P34" i="107"/>
  <c r="O34" i="107"/>
  <c r="O40" i="107" s="1"/>
  <c r="N34" i="107"/>
  <c r="M34" i="107"/>
  <c r="L34" i="107"/>
  <c r="K34" i="107"/>
  <c r="K40" i="107" s="1"/>
  <c r="J34" i="107"/>
  <c r="I34" i="107"/>
  <c r="H34" i="107"/>
  <c r="G34" i="107"/>
  <c r="G40" i="107" s="1"/>
  <c r="F34" i="107"/>
  <c r="E34" i="107"/>
  <c r="D34" i="107"/>
  <c r="C34" i="107"/>
  <c r="C40" i="107" s="1"/>
  <c r="AA34" i="108"/>
  <c r="Y34" i="108"/>
  <c r="Y40" i="108" s="1"/>
  <c r="X34" i="108"/>
  <c r="Z34" i="108" s="1"/>
  <c r="W34" i="108"/>
  <c r="V34" i="108"/>
  <c r="U34" i="108"/>
  <c r="U40" i="108" s="1"/>
  <c r="T34" i="108"/>
  <c r="S34" i="108"/>
  <c r="R34" i="108"/>
  <c r="Q34" i="108"/>
  <c r="Q40" i="108" s="1"/>
  <c r="P34" i="108"/>
  <c r="O34" i="108"/>
  <c r="N34" i="108"/>
  <c r="M34" i="108"/>
  <c r="M40" i="108" s="1"/>
  <c r="L34" i="108"/>
  <c r="K34" i="108"/>
  <c r="J34" i="108"/>
  <c r="I34" i="108"/>
  <c r="I40" i="108" s="1"/>
  <c r="H34" i="108"/>
  <c r="G34" i="108"/>
  <c r="F34" i="108"/>
  <c r="E34" i="108"/>
  <c r="E40" i="108" s="1"/>
  <c r="D34" i="108"/>
  <c r="C34" i="108"/>
  <c r="AA34" i="109"/>
  <c r="AA40" i="109" s="1"/>
  <c r="Y34" i="109"/>
  <c r="X34" i="109"/>
  <c r="Z34" i="109" s="1"/>
  <c r="W34" i="109"/>
  <c r="W40" i="109" s="1"/>
  <c r="V34" i="109"/>
  <c r="U34" i="109"/>
  <c r="T34" i="109"/>
  <c r="S34" i="109"/>
  <c r="S40" i="109" s="1"/>
  <c r="R34" i="109"/>
  <c r="Q34" i="109"/>
  <c r="P34" i="109"/>
  <c r="O34" i="109"/>
  <c r="O40" i="109" s="1"/>
  <c r="N34" i="109"/>
  <c r="M34" i="109"/>
  <c r="L34" i="109"/>
  <c r="K34" i="109"/>
  <c r="K40" i="109" s="1"/>
  <c r="J34" i="109"/>
  <c r="I34" i="109"/>
  <c r="H34" i="109"/>
  <c r="G34" i="109"/>
  <c r="G40" i="109" s="1"/>
  <c r="F34" i="109"/>
  <c r="E34" i="109"/>
  <c r="D34" i="109"/>
  <c r="C34" i="109"/>
  <c r="C40" i="109" s="1"/>
  <c r="AA34" i="110"/>
  <c r="Y34" i="110"/>
  <c r="Y40" i="110" s="1"/>
  <c r="X34" i="110"/>
  <c r="Z34" i="110" s="1"/>
  <c r="W34" i="110"/>
  <c r="V34" i="110"/>
  <c r="U34" i="110"/>
  <c r="U40" i="110" s="1"/>
  <c r="T34" i="110"/>
  <c r="S34" i="110"/>
  <c r="R34" i="110"/>
  <c r="Q34" i="110"/>
  <c r="Q40" i="110" s="1"/>
  <c r="P34" i="110"/>
  <c r="O34" i="110"/>
  <c r="N34" i="110"/>
  <c r="M34" i="110"/>
  <c r="M40" i="110" s="1"/>
  <c r="L34" i="110"/>
  <c r="K34" i="110"/>
  <c r="J34" i="110"/>
  <c r="I34" i="110"/>
  <c r="I40" i="110" s="1"/>
  <c r="H34" i="110"/>
  <c r="G34" i="110"/>
  <c r="F34" i="110"/>
  <c r="E34" i="110"/>
  <c r="E40" i="110" s="1"/>
  <c r="D34" i="110"/>
  <c r="C34" i="110"/>
  <c r="AA34" i="111"/>
  <c r="AA40" i="111" s="1"/>
  <c r="Y34" i="111"/>
  <c r="X34" i="111"/>
  <c r="Z34" i="111" s="1"/>
  <c r="W34" i="111"/>
  <c r="W40" i="111" s="1"/>
  <c r="V34" i="111"/>
  <c r="U34" i="111"/>
  <c r="T34" i="111"/>
  <c r="S34" i="111"/>
  <c r="S40" i="111" s="1"/>
  <c r="R34" i="111"/>
  <c r="Q34" i="111"/>
  <c r="P34" i="111"/>
  <c r="O34" i="111"/>
  <c r="O40" i="111" s="1"/>
  <c r="N34" i="111"/>
  <c r="M34" i="111"/>
  <c r="L34" i="111"/>
  <c r="K34" i="111"/>
  <c r="K40" i="111" s="1"/>
  <c r="J34" i="111"/>
  <c r="I34" i="111"/>
  <c r="H34" i="111"/>
  <c r="G34" i="111"/>
  <c r="G40" i="111" s="1"/>
  <c r="F34" i="111"/>
  <c r="E34" i="111"/>
  <c r="D34" i="111"/>
  <c r="C34" i="111"/>
  <c r="C40" i="111" s="1"/>
  <c r="AA34" i="112"/>
  <c r="Y34" i="112"/>
  <c r="Y40" i="112" s="1"/>
  <c r="X34" i="112"/>
  <c r="Z34" i="112" s="1"/>
  <c r="W34" i="112"/>
  <c r="V34" i="112"/>
  <c r="U34" i="112"/>
  <c r="U40" i="112" s="1"/>
  <c r="T34" i="112"/>
  <c r="S34" i="112"/>
  <c r="R34" i="112"/>
  <c r="Q34" i="112"/>
  <c r="Q40" i="112" s="1"/>
  <c r="P34" i="112"/>
  <c r="O34" i="112"/>
  <c r="N34" i="112"/>
  <c r="M34" i="112"/>
  <c r="M40" i="112" s="1"/>
  <c r="L34" i="112"/>
  <c r="K34" i="112"/>
  <c r="J34" i="112"/>
  <c r="I34" i="112"/>
  <c r="I40" i="112" s="1"/>
  <c r="H34" i="112"/>
  <c r="G34" i="112"/>
  <c r="F34" i="112"/>
  <c r="E34" i="112"/>
  <c r="E40" i="112" s="1"/>
  <c r="D34" i="112"/>
  <c r="C34" i="112"/>
  <c r="AA34" i="113"/>
  <c r="Y34" i="113"/>
  <c r="X34" i="113"/>
  <c r="W34" i="113"/>
  <c r="V34" i="113"/>
  <c r="U34" i="113"/>
  <c r="T34" i="113"/>
  <c r="S34" i="113"/>
  <c r="R34" i="113"/>
  <c r="Q34" i="113"/>
  <c r="P34" i="113"/>
  <c r="O34" i="113"/>
  <c r="N34" i="113"/>
  <c r="M34" i="113"/>
  <c r="L34" i="113"/>
  <c r="K34" i="113"/>
  <c r="J34" i="113"/>
  <c r="I34" i="113"/>
  <c r="H34" i="113"/>
  <c r="G34" i="113"/>
  <c r="F34" i="113"/>
  <c r="E34" i="113"/>
  <c r="D34" i="113"/>
  <c r="C34" i="113"/>
  <c r="AA34" i="114"/>
  <c r="Y34" i="114"/>
  <c r="X34" i="114"/>
  <c r="Z34" i="114" s="1"/>
  <c r="W34" i="114"/>
  <c r="V34" i="114"/>
  <c r="U34" i="114"/>
  <c r="T34" i="114"/>
  <c r="S34" i="114"/>
  <c r="R34" i="114"/>
  <c r="Q34" i="114"/>
  <c r="P34" i="114"/>
  <c r="O34" i="114"/>
  <c r="N34" i="114"/>
  <c r="M34" i="114"/>
  <c r="L34" i="114"/>
  <c r="K34" i="114"/>
  <c r="J34" i="114"/>
  <c r="I34" i="114"/>
  <c r="H34" i="114"/>
  <c r="G34" i="114"/>
  <c r="F34" i="114"/>
  <c r="E34" i="114"/>
  <c r="D34" i="114"/>
  <c r="C34" i="114"/>
  <c r="AA34" i="115"/>
  <c r="Y34" i="115"/>
  <c r="X34" i="115"/>
  <c r="Z34" i="115" s="1"/>
  <c r="W34" i="115"/>
  <c r="V34" i="115"/>
  <c r="U34" i="115"/>
  <c r="T34" i="115"/>
  <c r="S34" i="115"/>
  <c r="R34" i="115"/>
  <c r="Q34" i="115"/>
  <c r="P34" i="115"/>
  <c r="O34" i="115"/>
  <c r="N34" i="115"/>
  <c r="M34" i="115"/>
  <c r="L34" i="115"/>
  <c r="K34" i="115"/>
  <c r="J34" i="115"/>
  <c r="I34" i="115"/>
  <c r="H34" i="115"/>
  <c r="G34" i="115"/>
  <c r="F34" i="115"/>
  <c r="E34" i="115"/>
  <c r="D34" i="115"/>
  <c r="C34" i="115"/>
  <c r="AA34" i="116"/>
  <c r="Y34" i="116"/>
  <c r="X34" i="116"/>
  <c r="Z34" i="116" s="1"/>
  <c r="W34" i="116"/>
  <c r="V34" i="116"/>
  <c r="U34" i="116"/>
  <c r="T34" i="116"/>
  <c r="S34" i="116"/>
  <c r="R34" i="116"/>
  <c r="Q34" i="116"/>
  <c r="P34" i="116"/>
  <c r="O34" i="116"/>
  <c r="N34" i="116"/>
  <c r="M34" i="116"/>
  <c r="L34" i="116"/>
  <c r="K34" i="116"/>
  <c r="J34" i="116"/>
  <c r="I34" i="116"/>
  <c r="H34" i="116"/>
  <c r="G34" i="116"/>
  <c r="F34" i="116"/>
  <c r="E34" i="116"/>
  <c r="D34" i="116"/>
  <c r="C34" i="116"/>
  <c r="AA34" i="117"/>
  <c r="Y34" i="117"/>
  <c r="X34" i="117"/>
  <c r="Z34" i="117" s="1"/>
  <c r="W34" i="117"/>
  <c r="V34" i="117"/>
  <c r="U34" i="117"/>
  <c r="T34" i="117"/>
  <c r="S34" i="117"/>
  <c r="R34" i="117"/>
  <c r="Q34" i="117"/>
  <c r="P34" i="117"/>
  <c r="O34" i="117"/>
  <c r="N34" i="117"/>
  <c r="M34" i="117"/>
  <c r="L34" i="117"/>
  <c r="K34" i="117"/>
  <c r="J34" i="117"/>
  <c r="I34" i="117"/>
  <c r="H34" i="117"/>
  <c r="G34" i="117"/>
  <c r="F34" i="117"/>
  <c r="E34" i="117"/>
  <c r="D34" i="117"/>
  <c r="C34" i="117"/>
  <c r="AA34" i="118"/>
  <c r="Y34" i="118"/>
  <c r="X34" i="118"/>
  <c r="Z34" i="118" s="1"/>
  <c r="W34" i="118"/>
  <c r="V34" i="118"/>
  <c r="U34" i="118"/>
  <c r="T34" i="118"/>
  <c r="S34" i="118"/>
  <c r="R34" i="118"/>
  <c r="Q34" i="118"/>
  <c r="P34" i="118"/>
  <c r="O34" i="118"/>
  <c r="N34" i="118"/>
  <c r="M34" i="118"/>
  <c r="L34" i="118"/>
  <c r="K34" i="118"/>
  <c r="J34" i="118"/>
  <c r="I34" i="118"/>
  <c r="H34" i="118"/>
  <c r="G34" i="118"/>
  <c r="F34" i="118"/>
  <c r="E34" i="118"/>
  <c r="D34" i="118"/>
  <c r="C34" i="118"/>
  <c r="AA34" i="119"/>
  <c r="Y34" i="119"/>
  <c r="X34" i="119"/>
  <c r="Z34" i="119" s="1"/>
  <c r="W34" i="119"/>
  <c r="V34" i="119"/>
  <c r="U34" i="119"/>
  <c r="T34" i="119"/>
  <c r="S34" i="119"/>
  <c r="R34" i="119"/>
  <c r="Q34" i="119"/>
  <c r="P34" i="119"/>
  <c r="O34" i="119"/>
  <c r="N34" i="119"/>
  <c r="M34" i="119"/>
  <c r="L34" i="119"/>
  <c r="K34" i="119"/>
  <c r="J34" i="119"/>
  <c r="I34" i="119"/>
  <c r="H34" i="119"/>
  <c r="G34" i="119"/>
  <c r="F34" i="119"/>
  <c r="E34" i="119"/>
  <c r="D34" i="119"/>
  <c r="C34" i="119"/>
  <c r="AA34" i="120"/>
  <c r="Y34" i="120"/>
  <c r="X34" i="120"/>
  <c r="Z34" i="120" s="1"/>
  <c r="W34" i="120"/>
  <c r="V34" i="120"/>
  <c r="U34" i="120"/>
  <c r="T34" i="120"/>
  <c r="S34" i="120"/>
  <c r="R34" i="120"/>
  <c r="Q34" i="120"/>
  <c r="P34" i="120"/>
  <c r="O34" i="120"/>
  <c r="N34" i="120"/>
  <c r="M34" i="120"/>
  <c r="L34" i="120"/>
  <c r="K34" i="120"/>
  <c r="J34" i="120"/>
  <c r="I34" i="120"/>
  <c r="H34" i="120"/>
  <c r="G34" i="120"/>
  <c r="F34" i="120"/>
  <c r="E34" i="120"/>
  <c r="D34" i="120"/>
  <c r="C34" i="120"/>
  <c r="AA34" i="121"/>
  <c r="Y34" i="121"/>
  <c r="X34" i="121"/>
  <c r="Z34" i="121" s="1"/>
  <c r="W34" i="121"/>
  <c r="V34" i="121"/>
  <c r="U34" i="121"/>
  <c r="T34" i="121"/>
  <c r="S34" i="121"/>
  <c r="R34" i="121"/>
  <c r="Q34" i="121"/>
  <c r="P34" i="121"/>
  <c r="O34" i="121"/>
  <c r="N34" i="121"/>
  <c r="M34" i="121"/>
  <c r="L34" i="121"/>
  <c r="K34" i="121"/>
  <c r="J34" i="121"/>
  <c r="I34" i="121"/>
  <c r="H34" i="121"/>
  <c r="G34" i="121"/>
  <c r="F34" i="121"/>
  <c r="E34" i="121"/>
  <c r="D34" i="121"/>
  <c r="C34" i="121"/>
  <c r="AA34" i="122"/>
  <c r="Y34" i="122"/>
  <c r="X34" i="122"/>
  <c r="Z34" i="122" s="1"/>
  <c r="W34" i="122"/>
  <c r="V34" i="122"/>
  <c r="U34" i="122"/>
  <c r="T34" i="122"/>
  <c r="S34" i="122"/>
  <c r="R34" i="122"/>
  <c r="Q34" i="122"/>
  <c r="P34" i="122"/>
  <c r="O34" i="122"/>
  <c r="N34" i="122"/>
  <c r="M34" i="122"/>
  <c r="L34" i="122"/>
  <c r="K34" i="122"/>
  <c r="J34" i="122"/>
  <c r="I34" i="122"/>
  <c r="H34" i="122"/>
  <c r="G34" i="122"/>
  <c r="F34" i="122"/>
  <c r="E34" i="122"/>
  <c r="D34" i="122"/>
  <c r="C34" i="122"/>
  <c r="AA34" i="123"/>
  <c r="Y34" i="123"/>
  <c r="X34" i="123"/>
  <c r="Z34" i="123" s="1"/>
  <c r="W34" i="123"/>
  <c r="V34" i="123"/>
  <c r="U34" i="123"/>
  <c r="T34" i="123"/>
  <c r="S34" i="123"/>
  <c r="R34" i="123"/>
  <c r="Q34" i="123"/>
  <c r="P34" i="123"/>
  <c r="O34" i="123"/>
  <c r="N34" i="123"/>
  <c r="M34" i="123"/>
  <c r="L34" i="123"/>
  <c r="K34" i="123"/>
  <c r="J34" i="123"/>
  <c r="I34" i="123"/>
  <c r="H34" i="123"/>
  <c r="G34" i="123"/>
  <c r="F34" i="123"/>
  <c r="E34" i="123"/>
  <c r="D34" i="123"/>
  <c r="C34" i="123"/>
  <c r="AA34" i="124"/>
  <c r="Y34" i="124"/>
  <c r="X34" i="124"/>
  <c r="Z34" i="124" s="1"/>
  <c r="W34" i="124"/>
  <c r="V34" i="124"/>
  <c r="U34" i="124"/>
  <c r="T34" i="124"/>
  <c r="S34" i="124"/>
  <c r="R34" i="124"/>
  <c r="Q34" i="124"/>
  <c r="P34" i="124"/>
  <c r="O34" i="124"/>
  <c r="N34" i="124"/>
  <c r="M34" i="124"/>
  <c r="L34" i="124"/>
  <c r="K34" i="124"/>
  <c r="J34" i="124"/>
  <c r="I34" i="124"/>
  <c r="H34" i="124"/>
  <c r="G34" i="124"/>
  <c r="F34" i="124"/>
  <c r="E34" i="124"/>
  <c r="D34" i="124"/>
  <c r="C34" i="124"/>
  <c r="AA34" i="125"/>
  <c r="Y34" i="125"/>
  <c r="X34" i="125"/>
  <c r="Z34" i="125" s="1"/>
  <c r="W34" i="125"/>
  <c r="V34" i="125"/>
  <c r="U34" i="125"/>
  <c r="T34" i="125"/>
  <c r="S34" i="125"/>
  <c r="R34" i="125"/>
  <c r="Q34" i="125"/>
  <c r="P34" i="125"/>
  <c r="O34" i="125"/>
  <c r="N34" i="125"/>
  <c r="M34" i="125"/>
  <c r="L34" i="125"/>
  <c r="K34" i="125"/>
  <c r="J34" i="125"/>
  <c r="I34" i="125"/>
  <c r="H34" i="125"/>
  <c r="G34" i="125"/>
  <c r="F34" i="125"/>
  <c r="E34" i="125"/>
  <c r="D34" i="125"/>
  <c r="C34" i="125"/>
  <c r="AA34" i="126"/>
  <c r="Y34" i="126"/>
  <c r="X34" i="126"/>
  <c r="Z34" i="126" s="1"/>
  <c r="W34" i="126"/>
  <c r="V34" i="126"/>
  <c r="U34" i="126"/>
  <c r="T34" i="126"/>
  <c r="S34" i="126"/>
  <c r="R34" i="126"/>
  <c r="Q34" i="126"/>
  <c r="P34" i="126"/>
  <c r="O34" i="126"/>
  <c r="N34" i="126"/>
  <c r="M34" i="126"/>
  <c r="L34" i="126"/>
  <c r="K34" i="126"/>
  <c r="J34" i="126"/>
  <c r="I34" i="126"/>
  <c r="H34" i="126"/>
  <c r="G34" i="126"/>
  <c r="F34" i="126"/>
  <c r="E34" i="126"/>
  <c r="D34" i="126"/>
  <c r="C34" i="126"/>
  <c r="AA34" i="127"/>
  <c r="Y34" i="127"/>
  <c r="X34" i="127"/>
  <c r="Z34" i="127" s="1"/>
  <c r="W34" i="127"/>
  <c r="V34" i="127"/>
  <c r="U34" i="127"/>
  <c r="T34" i="127"/>
  <c r="S34" i="127"/>
  <c r="R34" i="127"/>
  <c r="Q34" i="127"/>
  <c r="P34" i="127"/>
  <c r="O34" i="127"/>
  <c r="N34" i="127"/>
  <c r="M34" i="127"/>
  <c r="L34" i="127"/>
  <c r="K34" i="127"/>
  <c r="J34" i="127"/>
  <c r="I34" i="127"/>
  <c r="H34" i="127"/>
  <c r="G34" i="127"/>
  <c r="F34" i="127"/>
  <c r="E34" i="127"/>
  <c r="D34" i="127"/>
  <c r="C34" i="127"/>
  <c r="AA34" i="128"/>
  <c r="Y34" i="128"/>
  <c r="X34" i="128"/>
  <c r="Z34" i="128" s="1"/>
  <c r="W34" i="128"/>
  <c r="V34" i="128"/>
  <c r="U34" i="128"/>
  <c r="T34" i="128"/>
  <c r="S34" i="128"/>
  <c r="R34" i="128"/>
  <c r="Q34" i="128"/>
  <c r="P34" i="128"/>
  <c r="O34" i="128"/>
  <c r="N34" i="128"/>
  <c r="M34" i="128"/>
  <c r="L34" i="128"/>
  <c r="K34" i="128"/>
  <c r="J34" i="128"/>
  <c r="I34" i="128"/>
  <c r="H34" i="128"/>
  <c r="G34" i="128"/>
  <c r="F34" i="128"/>
  <c r="E34" i="128"/>
  <c r="D34" i="128"/>
  <c r="C34" i="128"/>
  <c r="AA34" i="129"/>
  <c r="Y34" i="129"/>
  <c r="X34" i="129"/>
  <c r="Z34" i="129" s="1"/>
  <c r="W34" i="129"/>
  <c r="V34" i="129"/>
  <c r="U34" i="129"/>
  <c r="T34" i="129"/>
  <c r="S34" i="129"/>
  <c r="R34" i="129"/>
  <c r="Q34" i="129"/>
  <c r="P34" i="129"/>
  <c r="O34" i="129"/>
  <c r="N34" i="129"/>
  <c r="M34" i="129"/>
  <c r="L34" i="129"/>
  <c r="K34" i="129"/>
  <c r="J34" i="129"/>
  <c r="I34" i="129"/>
  <c r="H34" i="129"/>
  <c r="G34" i="129"/>
  <c r="F34" i="129"/>
  <c r="E34" i="129"/>
  <c r="D34" i="129"/>
  <c r="C34" i="129"/>
  <c r="AA34" i="130"/>
  <c r="Y34" i="130"/>
  <c r="X34" i="130"/>
  <c r="Z34" i="130" s="1"/>
  <c r="W34" i="130"/>
  <c r="V34" i="130"/>
  <c r="U34" i="130"/>
  <c r="T34" i="130"/>
  <c r="S34" i="130"/>
  <c r="R34" i="130"/>
  <c r="Q34" i="130"/>
  <c r="P34" i="130"/>
  <c r="O34" i="130"/>
  <c r="N34" i="130"/>
  <c r="M34" i="130"/>
  <c r="L34" i="130"/>
  <c r="K34" i="130"/>
  <c r="J34" i="130"/>
  <c r="I34" i="130"/>
  <c r="H34" i="130"/>
  <c r="G34" i="130"/>
  <c r="F34" i="130"/>
  <c r="E34" i="130"/>
  <c r="D34" i="130"/>
  <c r="C34" i="130"/>
  <c r="C40" i="130" s="1"/>
  <c r="AA34" i="131"/>
  <c r="Y34" i="131"/>
  <c r="Y40" i="131" s="1"/>
  <c r="X34" i="131"/>
  <c r="Z34" i="131" s="1"/>
  <c r="W34" i="131"/>
  <c r="V34" i="131"/>
  <c r="U34" i="131"/>
  <c r="U40" i="131" s="1"/>
  <c r="T34" i="131"/>
  <c r="S34" i="131"/>
  <c r="R34" i="131"/>
  <c r="Q34" i="131"/>
  <c r="Q40" i="131" s="1"/>
  <c r="P34" i="131"/>
  <c r="O34" i="131"/>
  <c r="N34" i="131"/>
  <c r="M34" i="131"/>
  <c r="M40" i="131" s="1"/>
  <c r="L34" i="131"/>
  <c r="K34" i="131"/>
  <c r="J34" i="131"/>
  <c r="I34" i="131"/>
  <c r="I40" i="131" s="1"/>
  <c r="H34" i="131"/>
  <c r="G34" i="131"/>
  <c r="F34" i="131"/>
  <c r="E34" i="131"/>
  <c r="E40" i="131" s="1"/>
  <c r="D34" i="131"/>
  <c r="C34" i="131"/>
  <c r="AA34" i="132"/>
  <c r="AA40" i="132" s="1"/>
  <c r="Y34" i="132"/>
  <c r="X34" i="132"/>
  <c r="Z34" i="132" s="1"/>
  <c r="W34" i="132"/>
  <c r="W40" i="132" s="1"/>
  <c r="V34" i="132"/>
  <c r="U34" i="132"/>
  <c r="T34" i="132"/>
  <c r="S34" i="132"/>
  <c r="S40" i="132" s="1"/>
  <c r="R34" i="132"/>
  <c r="Q34" i="132"/>
  <c r="P34" i="132"/>
  <c r="O34" i="132"/>
  <c r="O40" i="132" s="1"/>
  <c r="N34" i="132"/>
  <c r="M34" i="132"/>
  <c r="L34" i="132"/>
  <c r="K34" i="132"/>
  <c r="K40" i="132" s="1"/>
  <c r="J34" i="132"/>
  <c r="I34" i="132"/>
  <c r="H34" i="132"/>
  <c r="G34" i="132"/>
  <c r="G40" i="132" s="1"/>
  <c r="F34" i="132"/>
  <c r="E34" i="132"/>
  <c r="D34" i="132"/>
  <c r="C34" i="132"/>
  <c r="C40" i="132" s="1"/>
  <c r="AA34" i="133"/>
  <c r="Y34" i="133"/>
  <c r="Y40" i="133" s="1"/>
  <c r="X34" i="133"/>
  <c r="Z34" i="133" s="1"/>
  <c r="W34" i="133"/>
  <c r="V34" i="133"/>
  <c r="U34" i="133"/>
  <c r="U40" i="133" s="1"/>
  <c r="T34" i="133"/>
  <c r="S34" i="133"/>
  <c r="R34" i="133"/>
  <c r="Q34" i="133"/>
  <c r="Q40" i="133" s="1"/>
  <c r="P34" i="133"/>
  <c r="O34" i="133"/>
  <c r="N34" i="133"/>
  <c r="M34" i="133"/>
  <c r="M40" i="133" s="1"/>
  <c r="L34" i="133"/>
  <c r="K34" i="133"/>
  <c r="J34" i="133"/>
  <c r="I34" i="133"/>
  <c r="I40" i="133" s="1"/>
  <c r="H34" i="133"/>
  <c r="G34" i="133"/>
  <c r="F34" i="133"/>
  <c r="E34" i="133"/>
  <c r="E40" i="133" s="1"/>
  <c r="D34" i="133"/>
  <c r="C34" i="133"/>
  <c r="AA34" i="134"/>
  <c r="AA40" i="134" s="1"/>
  <c r="Y34" i="134"/>
  <c r="X34" i="134"/>
  <c r="W34" i="134"/>
  <c r="W40" i="134" s="1"/>
  <c r="V34" i="134"/>
  <c r="U34" i="134"/>
  <c r="T34" i="134"/>
  <c r="S34" i="134"/>
  <c r="S40" i="134" s="1"/>
  <c r="R34" i="134"/>
  <c r="Q34" i="134"/>
  <c r="P34" i="134"/>
  <c r="O34" i="134"/>
  <c r="O40" i="134" s="1"/>
  <c r="N34" i="134"/>
  <c r="M34" i="134"/>
  <c r="L34" i="134"/>
  <c r="K34" i="134"/>
  <c r="K40" i="134" s="1"/>
  <c r="J34" i="134"/>
  <c r="I34" i="134"/>
  <c r="H34" i="134"/>
  <c r="G34" i="134"/>
  <c r="G40" i="134" s="1"/>
  <c r="F34" i="134"/>
  <c r="E34" i="134"/>
  <c r="D34" i="134"/>
  <c r="C34" i="134"/>
  <c r="C40" i="134" s="1"/>
  <c r="AA34" i="135"/>
  <c r="Y34" i="135"/>
  <c r="Y40" i="135" s="1"/>
  <c r="X34" i="135"/>
  <c r="Z34" i="135" s="1"/>
  <c r="W34" i="135"/>
  <c r="V34" i="135"/>
  <c r="U34" i="135"/>
  <c r="U40" i="135" s="1"/>
  <c r="T34" i="135"/>
  <c r="S34" i="135"/>
  <c r="R34" i="135"/>
  <c r="Q34" i="135"/>
  <c r="Q40" i="135" s="1"/>
  <c r="P34" i="135"/>
  <c r="O34" i="135"/>
  <c r="N34" i="135"/>
  <c r="M34" i="135"/>
  <c r="M40" i="135" s="1"/>
  <c r="L34" i="135"/>
  <c r="K34" i="135"/>
  <c r="J34" i="135"/>
  <c r="I34" i="135"/>
  <c r="I40" i="135" s="1"/>
  <c r="H34" i="135"/>
  <c r="G34" i="135"/>
  <c r="F34" i="135"/>
  <c r="E34" i="135"/>
  <c r="E40" i="135" s="1"/>
  <c r="D34" i="135"/>
  <c r="C34" i="135"/>
  <c r="AA34" i="136"/>
  <c r="AA40" i="136" s="1"/>
  <c r="Y34" i="136"/>
  <c r="X34" i="136"/>
  <c r="Z34" i="136" s="1"/>
  <c r="W34" i="136"/>
  <c r="W40" i="136" s="1"/>
  <c r="V34" i="136"/>
  <c r="U34" i="136"/>
  <c r="T34" i="136"/>
  <c r="S34" i="136"/>
  <c r="S40" i="136" s="1"/>
  <c r="R34" i="136"/>
  <c r="Q34" i="136"/>
  <c r="P34" i="136"/>
  <c r="O34" i="136"/>
  <c r="O40" i="136" s="1"/>
  <c r="N34" i="136"/>
  <c r="M34" i="136"/>
  <c r="L34" i="136"/>
  <c r="K34" i="136"/>
  <c r="K40" i="136" s="1"/>
  <c r="J34" i="136"/>
  <c r="I34" i="136"/>
  <c r="H34" i="136"/>
  <c r="G34" i="136"/>
  <c r="G40" i="136" s="1"/>
  <c r="F34" i="136"/>
  <c r="E34" i="136"/>
  <c r="D34" i="136"/>
  <c r="C34" i="136"/>
  <c r="C40" i="136" s="1"/>
  <c r="AA34" i="137"/>
  <c r="Y34" i="137"/>
  <c r="Y40" i="137" s="1"/>
  <c r="X34" i="137"/>
  <c r="Z34" i="137" s="1"/>
  <c r="W34" i="137"/>
  <c r="V34" i="137"/>
  <c r="U34" i="137"/>
  <c r="U40" i="137" s="1"/>
  <c r="T34" i="137"/>
  <c r="S34" i="137"/>
  <c r="R34" i="137"/>
  <c r="Q34" i="137"/>
  <c r="Q40" i="137" s="1"/>
  <c r="P34" i="137"/>
  <c r="O34" i="137"/>
  <c r="N34" i="137"/>
  <c r="M34" i="137"/>
  <c r="M40" i="137" s="1"/>
  <c r="L34" i="137"/>
  <c r="K34" i="137"/>
  <c r="J34" i="137"/>
  <c r="I34" i="137"/>
  <c r="I40" i="137" s="1"/>
  <c r="H34" i="137"/>
  <c r="G34" i="137"/>
  <c r="F34" i="137"/>
  <c r="E34" i="137"/>
  <c r="E40" i="137" s="1"/>
  <c r="D34" i="137"/>
  <c r="C34" i="137"/>
  <c r="AA34" i="138"/>
  <c r="AA40" i="138" s="1"/>
  <c r="Y34" i="138"/>
  <c r="X34" i="138"/>
  <c r="W34" i="138"/>
  <c r="W40" i="138" s="1"/>
  <c r="V34" i="138"/>
  <c r="U34" i="138"/>
  <c r="T34" i="138"/>
  <c r="S34" i="138"/>
  <c r="S40" i="138" s="1"/>
  <c r="R34" i="138"/>
  <c r="Q34" i="138"/>
  <c r="P34" i="138"/>
  <c r="O34" i="138"/>
  <c r="O40" i="138" s="1"/>
  <c r="N34" i="138"/>
  <c r="M34" i="138"/>
  <c r="L34" i="138"/>
  <c r="K34" i="138"/>
  <c r="K40" i="138" s="1"/>
  <c r="J34" i="138"/>
  <c r="I34" i="138"/>
  <c r="H34" i="138"/>
  <c r="G34" i="138"/>
  <c r="G40" i="138" s="1"/>
  <c r="F34" i="138"/>
  <c r="E34" i="138"/>
  <c r="D34" i="138"/>
  <c r="C34" i="138"/>
  <c r="C40" i="138" s="1"/>
  <c r="AA34" i="139"/>
  <c r="Y34" i="139"/>
  <c r="Y40" i="139" s="1"/>
  <c r="X34" i="139"/>
  <c r="Z34" i="139" s="1"/>
  <c r="W34" i="139"/>
  <c r="V34" i="139"/>
  <c r="U34" i="139"/>
  <c r="U40" i="139" s="1"/>
  <c r="T34" i="139"/>
  <c r="S34" i="139"/>
  <c r="R34" i="139"/>
  <c r="Q34" i="139"/>
  <c r="Q40" i="139" s="1"/>
  <c r="P34" i="139"/>
  <c r="O34" i="139"/>
  <c r="N34" i="139"/>
  <c r="M34" i="139"/>
  <c r="M40" i="139" s="1"/>
  <c r="L34" i="139"/>
  <c r="K34" i="139"/>
  <c r="J34" i="139"/>
  <c r="I34" i="139"/>
  <c r="I40" i="139" s="1"/>
  <c r="H34" i="139"/>
  <c r="G34" i="139"/>
  <c r="F34" i="139"/>
  <c r="E34" i="139"/>
  <c r="E40" i="139" s="1"/>
  <c r="D34" i="139"/>
  <c r="C34" i="139"/>
  <c r="AA34" i="140"/>
  <c r="AA40" i="140" s="1"/>
  <c r="Y34" i="140"/>
  <c r="X34" i="140"/>
  <c r="W34" i="140"/>
  <c r="W40" i="140" s="1"/>
  <c r="V34" i="140"/>
  <c r="U34" i="140"/>
  <c r="T34" i="140"/>
  <c r="S34" i="140"/>
  <c r="S40" i="140" s="1"/>
  <c r="R34" i="140"/>
  <c r="Q34" i="140"/>
  <c r="P34" i="140"/>
  <c r="O34" i="140"/>
  <c r="O40" i="140" s="1"/>
  <c r="N34" i="140"/>
  <c r="M34" i="140"/>
  <c r="L34" i="140"/>
  <c r="K34" i="140"/>
  <c r="K40" i="140" s="1"/>
  <c r="J34" i="140"/>
  <c r="I34" i="140"/>
  <c r="H34" i="140"/>
  <c r="G34" i="140"/>
  <c r="G40" i="140" s="1"/>
  <c r="F34" i="140"/>
  <c r="E34" i="140"/>
  <c r="D34" i="140"/>
  <c r="C34" i="140"/>
  <c r="C40" i="140" s="1"/>
  <c r="AA34" i="141"/>
  <c r="Y34" i="141"/>
  <c r="Y40" i="141" s="1"/>
  <c r="X34" i="141"/>
  <c r="Z34" i="141" s="1"/>
  <c r="W34" i="141"/>
  <c r="V34" i="141"/>
  <c r="U34" i="141"/>
  <c r="U40" i="141" s="1"/>
  <c r="T34" i="141"/>
  <c r="S34" i="141"/>
  <c r="R34" i="141"/>
  <c r="Q34" i="141"/>
  <c r="Q40" i="141" s="1"/>
  <c r="P34" i="141"/>
  <c r="O34" i="141"/>
  <c r="N34" i="141"/>
  <c r="M34" i="141"/>
  <c r="M40" i="141" s="1"/>
  <c r="L34" i="141"/>
  <c r="K34" i="141"/>
  <c r="J34" i="141"/>
  <c r="I34" i="141"/>
  <c r="I40" i="141" s="1"/>
  <c r="H34" i="141"/>
  <c r="G34" i="141"/>
  <c r="F34" i="141"/>
  <c r="E34" i="141"/>
  <c r="E40" i="141" s="1"/>
  <c r="D34" i="141"/>
  <c r="C34" i="141"/>
  <c r="AA34" i="142"/>
  <c r="AA40" i="142" s="1"/>
  <c r="Y34" i="142"/>
  <c r="X34" i="142"/>
  <c r="Z34" i="142" s="1"/>
  <c r="W34" i="142"/>
  <c r="W40" i="142" s="1"/>
  <c r="V34" i="142"/>
  <c r="U34" i="142"/>
  <c r="T34" i="142"/>
  <c r="S34" i="142"/>
  <c r="S40" i="142" s="1"/>
  <c r="R34" i="142"/>
  <c r="Q34" i="142"/>
  <c r="P34" i="142"/>
  <c r="O34" i="142"/>
  <c r="O40" i="142" s="1"/>
  <c r="N34" i="142"/>
  <c r="M34" i="142"/>
  <c r="L34" i="142"/>
  <c r="K34" i="142"/>
  <c r="K40" i="142" s="1"/>
  <c r="J34" i="142"/>
  <c r="I34" i="142"/>
  <c r="H34" i="142"/>
  <c r="G34" i="142"/>
  <c r="G40" i="142" s="1"/>
  <c r="F34" i="142"/>
  <c r="E34" i="142"/>
  <c r="D34" i="142"/>
  <c r="C34" i="142"/>
  <c r="C40" i="142" s="1"/>
  <c r="AA34" i="143"/>
  <c r="Y34" i="143"/>
  <c r="Y40" i="143" s="1"/>
  <c r="X34" i="143"/>
  <c r="Z34" i="143" s="1"/>
  <c r="W34" i="143"/>
  <c r="V34" i="143"/>
  <c r="U34" i="143"/>
  <c r="U40" i="143" s="1"/>
  <c r="T34" i="143"/>
  <c r="S34" i="143"/>
  <c r="R34" i="143"/>
  <c r="Q34" i="143"/>
  <c r="Q40" i="143" s="1"/>
  <c r="P34" i="143"/>
  <c r="O34" i="143"/>
  <c r="N34" i="143"/>
  <c r="M34" i="143"/>
  <c r="M40" i="143" s="1"/>
  <c r="L34" i="143"/>
  <c r="K34" i="143"/>
  <c r="J34" i="143"/>
  <c r="I34" i="143"/>
  <c r="I40" i="143" s="1"/>
  <c r="H34" i="143"/>
  <c r="G34" i="143"/>
  <c r="F34" i="143"/>
  <c r="E34" i="143"/>
  <c r="E40" i="143" s="1"/>
  <c r="D34" i="143"/>
  <c r="C34" i="143"/>
  <c r="AA34" i="144"/>
  <c r="AA40" i="144" s="1"/>
  <c r="Y34" i="144"/>
  <c r="X34" i="144"/>
  <c r="Z34" i="144" s="1"/>
  <c r="W34" i="144"/>
  <c r="W40" i="144" s="1"/>
  <c r="V34" i="144"/>
  <c r="U34" i="144"/>
  <c r="T34" i="144"/>
  <c r="S34" i="144"/>
  <c r="S40" i="144" s="1"/>
  <c r="R34" i="144"/>
  <c r="Q34" i="144"/>
  <c r="P34" i="144"/>
  <c r="O34" i="144"/>
  <c r="O40" i="144" s="1"/>
  <c r="N34" i="144"/>
  <c r="M34" i="144"/>
  <c r="L34" i="144"/>
  <c r="K34" i="144"/>
  <c r="K40" i="144" s="1"/>
  <c r="J34" i="144"/>
  <c r="I34" i="144"/>
  <c r="H34" i="144"/>
  <c r="G34" i="144"/>
  <c r="G40" i="144" s="1"/>
  <c r="F34" i="144"/>
  <c r="E34" i="144"/>
  <c r="D34" i="144"/>
  <c r="C34" i="144"/>
  <c r="C40" i="144" s="1"/>
  <c r="AA34" i="145"/>
  <c r="Y34" i="145"/>
  <c r="X34" i="145"/>
  <c r="Z34" i="145" s="1"/>
  <c r="W34" i="145"/>
  <c r="V34" i="145"/>
  <c r="U34" i="145"/>
  <c r="U40" i="145" s="1"/>
  <c r="T34" i="145"/>
  <c r="S34" i="145"/>
  <c r="R34" i="145"/>
  <c r="Q34" i="145"/>
  <c r="P34" i="145"/>
  <c r="O34" i="145"/>
  <c r="N34" i="145"/>
  <c r="M34" i="145"/>
  <c r="M40" i="145" s="1"/>
  <c r="L34" i="145"/>
  <c r="K34" i="145"/>
  <c r="J34" i="145"/>
  <c r="I34" i="145"/>
  <c r="H34" i="145"/>
  <c r="G34" i="145"/>
  <c r="F34" i="145"/>
  <c r="E34" i="145"/>
  <c r="E40" i="145" s="1"/>
  <c r="D34" i="145"/>
  <c r="C34" i="145"/>
  <c r="AA34" i="146"/>
  <c r="AA40" i="146" s="1"/>
  <c r="Y34" i="146"/>
  <c r="X34" i="146"/>
  <c r="W34" i="146"/>
  <c r="W40" i="146" s="1"/>
  <c r="V34" i="146"/>
  <c r="U34" i="146"/>
  <c r="T34" i="146"/>
  <c r="S34" i="146"/>
  <c r="S40" i="146" s="1"/>
  <c r="R34" i="146"/>
  <c r="Q34" i="146"/>
  <c r="P34" i="146"/>
  <c r="O34" i="146"/>
  <c r="O40" i="146" s="1"/>
  <c r="N34" i="146"/>
  <c r="M34" i="146"/>
  <c r="L34" i="146"/>
  <c r="K34" i="146"/>
  <c r="K40" i="146" s="1"/>
  <c r="J34" i="146"/>
  <c r="I34" i="146"/>
  <c r="H34" i="146"/>
  <c r="G34" i="146"/>
  <c r="G40" i="146" s="1"/>
  <c r="F34" i="146"/>
  <c r="E34" i="146"/>
  <c r="D34" i="146"/>
  <c r="C34" i="146"/>
  <c r="C40" i="146" s="1"/>
  <c r="AA34" i="147"/>
  <c r="Y34" i="147"/>
  <c r="X34" i="147"/>
  <c r="Z34" i="147" s="1"/>
  <c r="W34" i="147"/>
  <c r="V34" i="147"/>
  <c r="U34" i="147"/>
  <c r="U40" i="147" s="1"/>
  <c r="T34" i="147"/>
  <c r="S34" i="147"/>
  <c r="R34" i="147"/>
  <c r="Q34" i="147"/>
  <c r="P34" i="147"/>
  <c r="O34" i="147"/>
  <c r="N34" i="147"/>
  <c r="M34" i="147"/>
  <c r="M40" i="147" s="1"/>
  <c r="L34" i="147"/>
  <c r="K34" i="147"/>
  <c r="J34" i="147"/>
  <c r="I34" i="147"/>
  <c r="H34" i="147"/>
  <c r="G34" i="147"/>
  <c r="F34" i="147"/>
  <c r="E34" i="147"/>
  <c r="E40" i="147" s="1"/>
  <c r="D34" i="147"/>
  <c r="C34" i="147"/>
  <c r="AA34" i="148"/>
  <c r="AA40" i="148" s="1"/>
  <c r="Y34" i="148"/>
  <c r="X34" i="148"/>
  <c r="W34" i="148"/>
  <c r="W40" i="148" s="1"/>
  <c r="V34" i="148"/>
  <c r="U34" i="148"/>
  <c r="T34" i="148"/>
  <c r="S34" i="148"/>
  <c r="S40" i="148" s="1"/>
  <c r="R34" i="148"/>
  <c r="Q34" i="148"/>
  <c r="P34" i="148"/>
  <c r="O34" i="148"/>
  <c r="O40" i="148" s="1"/>
  <c r="N34" i="148"/>
  <c r="M34" i="148"/>
  <c r="L34" i="148"/>
  <c r="K34" i="148"/>
  <c r="K40" i="148" s="1"/>
  <c r="J34" i="148"/>
  <c r="I34" i="148"/>
  <c r="H34" i="148"/>
  <c r="G34" i="148"/>
  <c r="G40" i="148" s="1"/>
  <c r="F34" i="148"/>
  <c r="E34" i="148"/>
  <c r="D34" i="148"/>
  <c r="C34" i="148"/>
  <c r="C40" i="148" s="1"/>
  <c r="AA34" i="149"/>
  <c r="Y34" i="149"/>
  <c r="X34" i="149"/>
  <c r="Z34" i="149" s="1"/>
  <c r="W34" i="149"/>
  <c r="V34" i="149"/>
  <c r="U34" i="149"/>
  <c r="U40" i="149" s="1"/>
  <c r="T34" i="149"/>
  <c r="S34" i="149"/>
  <c r="R34" i="149"/>
  <c r="Q34" i="149"/>
  <c r="P34" i="149"/>
  <c r="O34" i="149"/>
  <c r="N34" i="149"/>
  <c r="M34" i="149"/>
  <c r="M40" i="149" s="1"/>
  <c r="L34" i="149"/>
  <c r="K34" i="149"/>
  <c r="J34" i="149"/>
  <c r="I34" i="149"/>
  <c r="H34" i="149"/>
  <c r="G34" i="149"/>
  <c r="F34" i="149"/>
  <c r="E34" i="149"/>
  <c r="E40" i="149" s="1"/>
  <c r="D34" i="149"/>
  <c r="C34" i="149"/>
  <c r="AA34" i="150"/>
  <c r="AA40" i="150" s="1"/>
  <c r="Y34" i="150"/>
  <c r="X34" i="150"/>
  <c r="Z34" i="150" s="1"/>
  <c r="W34" i="150"/>
  <c r="W40" i="150" s="1"/>
  <c r="V34" i="150"/>
  <c r="U34" i="150"/>
  <c r="T34" i="150"/>
  <c r="S34" i="150"/>
  <c r="S40" i="150" s="1"/>
  <c r="R34" i="150"/>
  <c r="Q34" i="150"/>
  <c r="P34" i="150"/>
  <c r="O34" i="150"/>
  <c r="O40" i="150" s="1"/>
  <c r="N34" i="150"/>
  <c r="M34" i="150"/>
  <c r="L34" i="150"/>
  <c r="K34" i="150"/>
  <c r="K40" i="150" s="1"/>
  <c r="J34" i="150"/>
  <c r="I34" i="150"/>
  <c r="H34" i="150"/>
  <c r="G34" i="150"/>
  <c r="G40" i="150" s="1"/>
  <c r="F34" i="150"/>
  <c r="E34" i="150"/>
  <c r="D34" i="150"/>
  <c r="C34" i="150"/>
  <c r="C40" i="150" s="1"/>
  <c r="AA34" i="151"/>
  <c r="Y34" i="151"/>
  <c r="X34" i="151"/>
  <c r="Z34" i="151" s="1"/>
  <c r="W34" i="151"/>
  <c r="V34" i="151"/>
  <c r="U34" i="151"/>
  <c r="T34" i="151"/>
  <c r="S34" i="151"/>
  <c r="R34" i="151"/>
  <c r="Q34" i="151"/>
  <c r="P34" i="151"/>
  <c r="O34" i="151"/>
  <c r="N34" i="151"/>
  <c r="M34" i="151"/>
  <c r="L34" i="151"/>
  <c r="K34" i="151"/>
  <c r="J34" i="151"/>
  <c r="I34" i="151"/>
  <c r="H34" i="151"/>
  <c r="G34" i="151"/>
  <c r="F34" i="151"/>
  <c r="E34" i="151"/>
  <c r="D34" i="151"/>
  <c r="C34" i="151"/>
  <c r="AA34" i="152"/>
  <c r="Y34" i="152"/>
  <c r="X34" i="152"/>
  <c r="Z34" i="152" s="1"/>
  <c r="W34" i="152"/>
  <c r="V34" i="152"/>
  <c r="U34" i="152"/>
  <c r="T34" i="152"/>
  <c r="S34" i="152"/>
  <c r="R34" i="152"/>
  <c r="Q34" i="152"/>
  <c r="P34" i="152"/>
  <c r="O34" i="152"/>
  <c r="N34" i="152"/>
  <c r="M34" i="152"/>
  <c r="L34" i="152"/>
  <c r="K34" i="152"/>
  <c r="J34" i="152"/>
  <c r="I34" i="152"/>
  <c r="H34" i="152"/>
  <c r="G34" i="152"/>
  <c r="F34" i="152"/>
  <c r="E34" i="152"/>
  <c r="D34" i="152"/>
  <c r="C34" i="152"/>
  <c r="AA34" i="153"/>
  <c r="Y34" i="153"/>
  <c r="X34" i="153"/>
  <c r="Z34" i="153" s="1"/>
  <c r="W34" i="153"/>
  <c r="V34" i="153"/>
  <c r="U34" i="153"/>
  <c r="T34" i="153"/>
  <c r="S34" i="153"/>
  <c r="R34" i="153"/>
  <c r="Q34" i="153"/>
  <c r="P34" i="153"/>
  <c r="O34" i="153"/>
  <c r="N34" i="153"/>
  <c r="M34" i="153"/>
  <c r="L34" i="153"/>
  <c r="K34" i="153"/>
  <c r="J34" i="153"/>
  <c r="I34" i="153"/>
  <c r="H34" i="153"/>
  <c r="G34" i="153"/>
  <c r="F34" i="153"/>
  <c r="E34" i="153"/>
  <c r="D34" i="153"/>
  <c r="C34" i="153"/>
  <c r="AA34" i="154"/>
  <c r="Y34" i="154"/>
  <c r="X34" i="154"/>
  <c r="Z34" i="154" s="1"/>
  <c r="W34" i="154"/>
  <c r="V34" i="154"/>
  <c r="U34" i="154"/>
  <c r="T34" i="154"/>
  <c r="S34" i="154"/>
  <c r="R34" i="154"/>
  <c r="Q34" i="154"/>
  <c r="P34" i="154"/>
  <c r="O34" i="154"/>
  <c r="N34" i="154"/>
  <c r="M34" i="154"/>
  <c r="L34" i="154"/>
  <c r="K34" i="154"/>
  <c r="J34" i="154"/>
  <c r="I34" i="154"/>
  <c r="H34" i="154"/>
  <c r="G34" i="154"/>
  <c r="F34" i="154"/>
  <c r="E34" i="154"/>
  <c r="D34" i="154"/>
  <c r="C34" i="154"/>
  <c r="AA34" i="155"/>
  <c r="Y34" i="155"/>
  <c r="X34" i="155"/>
  <c r="Z34" i="155" s="1"/>
  <c r="W34" i="155"/>
  <c r="V34" i="155"/>
  <c r="U34" i="155"/>
  <c r="T34" i="155"/>
  <c r="S34" i="155"/>
  <c r="R34" i="155"/>
  <c r="Q34" i="155"/>
  <c r="P34" i="155"/>
  <c r="O34" i="155"/>
  <c r="N34" i="155"/>
  <c r="M34" i="155"/>
  <c r="L34" i="155"/>
  <c r="K34" i="155"/>
  <c r="J34" i="155"/>
  <c r="I34" i="155"/>
  <c r="H34" i="155"/>
  <c r="G34" i="155"/>
  <c r="F34" i="155"/>
  <c r="E34" i="155"/>
  <c r="D34" i="155"/>
  <c r="C34" i="155"/>
  <c r="AA34" i="156"/>
  <c r="Y34" i="156"/>
  <c r="X34" i="156"/>
  <c r="Z34" i="156" s="1"/>
  <c r="W34" i="156"/>
  <c r="V34" i="156"/>
  <c r="U34" i="156"/>
  <c r="T34" i="156"/>
  <c r="S34" i="156"/>
  <c r="R34" i="156"/>
  <c r="Q34" i="156"/>
  <c r="P34" i="156"/>
  <c r="O34" i="156"/>
  <c r="N34" i="156"/>
  <c r="M34" i="156"/>
  <c r="L34" i="156"/>
  <c r="K34" i="156"/>
  <c r="J34" i="156"/>
  <c r="I34" i="156"/>
  <c r="H34" i="156"/>
  <c r="G34" i="156"/>
  <c r="F34" i="156"/>
  <c r="E34" i="156"/>
  <c r="D34" i="156"/>
  <c r="C34" i="156"/>
  <c r="AA34" i="157"/>
  <c r="Y34" i="157"/>
  <c r="X34" i="157"/>
  <c r="Z34" i="157" s="1"/>
  <c r="W34" i="157"/>
  <c r="V34" i="157"/>
  <c r="U34" i="157"/>
  <c r="T34" i="157"/>
  <c r="S34" i="157"/>
  <c r="R34" i="157"/>
  <c r="Q34" i="157"/>
  <c r="P34" i="157"/>
  <c r="O34" i="157"/>
  <c r="N34" i="157"/>
  <c r="M34" i="157"/>
  <c r="L34" i="157"/>
  <c r="K34" i="157"/>
  <c r="J34" i="157"/>
  <c r="I34" i="157"/>
  <c r="H34" i="157"/>
  <c r="G34" i="157"/>
  <c r="F34" i="157"/>
  <c r="E34" i="157"/>
  <c r="D34" i="157"/>
  <c r="C34" i="157"/>
  <c r="AA34" i="158"/>
  <c r="Y34" i="158"/>
  <c r="X34" i="158"/>
  <c r="Z34" i="158" s="1"/>
  <c r="W34" i="158"/>
  <c r="V34" i="158"/>
  <c r="U34" i="158"/>
  <c r="T34" i="158"/>
  <c r="S34" i="158"/>
  <c r="R34" i="158"/>
  <c r="Q34" i="158"/>
  <c r="P34" i="158"/>
  <c r="O34" i="158"/>
  <c r="N34" i="158"/>
  <c r="M34" i="158"/>
  <c r="L34" i="158"/>
  <c r="K34" i="158"/>
  <c r="J34" i="158"/>
  <c r="I34" i="158"/>
  <c r="H34" i="158"/>
  <c r="G34" i="158"/>
  <c r="F34" i="158"/>
  <c r="E34" i="158"/>
  <c r="D34" i="158"/>
  <c r="C34" i="158"/>
  <c r="AA34" i="159"/>
  <c r="Y34" i="159"/>
  <c r="X34" i="159"/>
  <c r="Z34" i="159" s="1"/>
  <c r="W34" i="159"/>
  <c r="V34" i="159"/>
  <c r="U34" i="159"/>
  <c r="T34" i="159"/>
  <c r="S34" i="159"/>
  <c r="R34" i="159"/>
  <c r="Q34" i="159"/>
  <c r="P34" i="159"/>
  <c r="O34" i="159"/>
  <c r="O40" i="159" s="1"/>
  <c r="N34" i="159"/>
  <c r="M34" i="159"/>
  <c r="L34" i="159"/>
  <c r="K34" i="159"/>
  <c r="K40" i="159" s="1"/>
  <c r="J34" i="159"/>
  <c r="I34" i="159"/>
  <c r="H34" i="159"/>
  <c r="G34" i="159"/>
  <c r="G40" i="159" s="1"/>
  <c r="F34" i="159"/>
  <c r="E34" i="159"/>
  <c r="D34" i="159"/>
  <c r="C34" i="159"/>
  <c r="C40" i="159" s="1"/>
  <c r="AA34" i="160"/>
  <c r="Y34" i="160"/>
  <c r="X34" i="160"/>
  <c r="Z34" i="160" s="1"/>
  <c r="W34" i="160"/>
  <c r="V34" i="160"/>
  <c r="U34" i="160"/>
  <c r="U40" i="160" s="1"/>
  <c r="T34" i="160"/>
  <c r="S34" i="160"/>
  <c r="R34" i="160"/>
  <c r="Q34" i="160"/>
  <c r="P34" i="160"/>
  <c r="O34" i="160"/>
  <c r="N34" i="160"/>
  <c r="M34" i="160"/>
  <c r="M40" i="160" s="1"/>
  <c r="L34" i="160"/>
  <c r="K34" i="160"/>
  <c r="J34" i="160"/>
  <c r="I34" i="160"/>
  <c r="H34" i="160"/>
  <c r="G34" i="160"/>
  <c r="F34" i="160"/>
  <c r="E34" i="160"/>
  <c r="E40" i="160" s="1"/>
  <c r="D34" i="160"/>
  <c r="C34" i="160"/>
  <c r="AA34" i="161"/>
  <c r="AA40" i="161" s="1"/>
  <c r="Y34" i="161"/>
  <c r="X34" i="161"/>
  <c r="W34" i="161"/>
  <c r="W40" i="161" s="1"/>
  <c r="V34" i="161"/>
  <c r="U34" i="161"/>
  <c r="T34" i="161"/>
  <c r="S34" i="161"/>
  <c r="S40" i="161" s="1"/>
  <c r="R34" i="161"/>
  <c r="Q34" i="161"/>
  <c r="P34" i="161"/>
  <c r="O34" i="161"/>
  <c r="O40" i="161" s="1"/>
  <c r="N34" i="161"/>
  <c r="M34" i="161"/>
  <c r="L34" i="161"/>
  <c r="K34" i="161"/>
  <c r="K40" i="161" s="1"/>
  <c r="J34" i="161"/>
  <c r="I34" i="161"/>
  <c r="H34" i="161"/>
  <c r="G34" i="161"/>
  <c r="G40" i="161" s="1"/>
  <c r="F34" i="161"/>
  <c r="E34" i="161"/>
  <c r="D34" i="161"/>
  <c r="C34" i="161"/>
  <c r="C40" i="161" s="1"/>
  <c r="AA34" i="162"/>
  <c r="Y34" i="162"/>
  <c r="X34" i="162"/>
  <c r="Z34" i="162" s="1"/>
  <c r="W34" i="162"/>
  <c r="V34" i="162"/>
  <c r="U34" i="162"/>
  <c r="U40" i="162" s="1"/>
  <c r="T34" i="162"/>
  <c r="S34" i="162"/>
  <c r="R34" i="162"/>
  <c r="Q34" i="162"/>
  <c r="P34" i="162"/>
  <c r="O34" i="162"/>
  <c r="N34" i="162"/>
  <c r="M34" i="162"/>
  <c r="M40" i="162" s="1"/>
  <c r="L34" i="162"/>
  <c r="K34" i="162"/>
  <c r="J34" i="162"/>
  <c r="I34" i="162"/>
  <c r="H34" i="162"/>
  <c r="G34" i="162"/>
  <c r="F34" i="162"/>
  <c r="E34" i="162"/>
  <c r="E40" i="162" s="1"/>
  <c r="D34" i="162"/>
  <c r="C34" i="162"/>
  <c r="AA34" i="163"/>
  <c r="AA40" i="163" s="1"/>
  <c r="Y34" i="163"/>
  <c r="X34" i="163"/>
  <c r="W34" i="163"/>
  <c r="W40" i="163" s="1"/>
  <c r="V34" i="163"/>
  <c r="U34" i="163"/>
  <c r="T34" i="163"/>
  <c r="S34" i="163"/>
  <c r="S40" i="163" s="1"/>
  <c r="R34" i="163"/>
  <c r="Q34" i="163"/>
  <c r="P34" i="163"/>
  <c r="O34" i="163"/>
  <c r="O40" i="163" s="1"/>
  <c r="N34" i="163"/>
  <c r="M34" i="163"/>
  <c r="L34" i="163"/>
  <c r="K34" i="163"/>
  <c r="K40" i="163" s="1"/>
  <c r="J34" i="163"/>
  <c r="I34" i="163"/>
  <c r="H34" i="163"/>
  <c r="G34" i="163"/>
  <c r="G40" i="163" s="1"/>
  <c r="F34" i="163"/>
  <c r="E34" i="163"/>
  <c r="D34" i="163"/>
  <c r="C34" i="163"/>
  <c r="C40" i="163" s="1"/>
  <c r="AA34" i="164"/>
  <c r="Y34" i="164"/>
  <c r="X34" i="164"/>
  <c r="Z34" i="164" s="1"/>
  <c r="W34" i="164"/>
  <c r="V34" i="164"/>
  <c r="U34" i="164"/>
  <c r="U40" i="164" s="1"/>
  <c r="T34" i="164"/>
  <c r="S34" i="164"/>
  <c r="R34" i="164"/>
  <c r="Q34" i="164"/>
  <c r="P34" i="164"/>
  <c r="O34" i="164"/>
  <c r="N34" i="164"/>
  <c r="M34" i="164"/>
  <c r="M40" i="164" s="1"/>
  <c r="L34" i="164"/>
  <c r="K34" i="164"/>
  <c r="J34" i="164"/>
  <c r="I34" i="164"/>
  <c r="H34" i="164"/>
  <c r="G34" i="164"/>
  <c r="F34" i="164"/>
  <c r="E34" i="164"/>
  <c r="E40" i="164" s="1"/>
  <c r="D34" i="164"/>
  <c r="C34" i="164"/>
  <c r="AA34" i="165"/>
  <c r="AA40" i="165" s="1"/>
  <c r="Y34" i="165"/>
  <c r="X34" i="165"/>
  <c r="W34" i="165"/>
  <c r="W40" i="165" s="1"/>
  <c r="V34" i="165"/>
  <c r="U34" i="165"/>
  <c r="T34" i="165"/>
  <c r="S34" i="165"/>
  <c r="S40" i="165" s="1"/>
  <c r="R34" i="165"/>
  <c r="Q34" i="165"/>
  <c r="P34" i="165"/>
  <c r="O34" i="165"/>
  <c r="O40" i="165" s="1"/>
  <c r="N34" i="165"/>
  <c r="M34" i="165"/>
  <c r="L34" i="165"/>
  <c r="K34" i="165"/>
  <c r="K40" i="165" s="1"/>
  <c r="J34" i="165"/>
  <c r="I34" i="165"/>
  <c r="H34" i="165"/>
  <c r="G34" i="165"/>
  <c r="G40" i="165" s="1"/>
  <c r="F34" i="165"/>
  <c r="E34" i="165"/>
  <c r="D34" i="165"/>
  <c r="C34" i="165"/>
  <c r="C40" i="165" s="1"/>
  <c r="AA34" i="166"/>
  <c r="Y34" i="166"/>
  <c r="X34" i="166"/>
  <c r="W34" i="166"/>
  <c r="V34" i="166"/>
  <c r="U34" i="166"/>
  <c r="U40" i="166" s="1"/>
  <c r="T34" i="166"/>
  <c r="S34" i="166"/>
  <c r="R34" i="166"/>
  <c r="Q34" i="166"/>
  <c r="P34" i="166"/>
  <c r="O34" i="166"/>
  <c r="N34" i="166"/>
  <c r="M34" i="166"/>
  <c r="M40" i="166" s="1"/>
  <c r="L34" i="166"/>
  <c r="K34" i="166"/>
  <c r="J34" i="166"/>
  <c r="I34" i="166"/>
  <c r="H34" i="166"/>
  <c r="G34" i="166"/>
  <c r="F34" i="166"/>
  <c r="E34" i="166"/>
  <c r="E40" i="166" s="1"/>
  <c r="D34" i="166"/>
  <c r="C34" i="166"/>
  <c r="AA34" i="167"/>
  <c r="AA40" i="167" s="1"/>
  <c r="Z34" i="167"/>
  <c r="Y34" i="167"/>
  <c r="X34" i="167"/>
  <c r="W34" i="167"/>
  <c r="W40" i="167" s="1"/>
  <c r="V34" i="167"/>
  <c r="U34" i="167"/>
  <c r="T34" i="167"/>
  <c r="S34" i="167"/>
  <c r="S40" i="167" s="1"/>
  <c r="R34" i="167"/>
  <c r="Q34" i="167"/>
  <c r="P34" i="167"/>
  <c r="O34" i="167"/>
  <c r="O40" i="167" s="1"/>
  <c r="N34" i="167"/>
  <c r="M34" i="167"/>
  <c r="L34" i="167"/>
  <c r="K34" i="167"/>
  <c r="K40" i="167" s="1"/>
  <c r="J34" i="167"/>
  <c r="I34" i="167"/>
  <c r="H34" i="167"/>
  <c r="G34" i="167"/>
  <c r="G40" i="167" s="1"/>
  <c r="F34" i="167"/>
  <c r="E34" i="167"/>
  <c r="D34" i="167"/>
  <c r="C34" i="167"/>
  <c r="C40" i="167" s="1"/>
  <c r="AA34" i="168"/>
  <c r="Y34" i="168"/>
  <c r="X34" i="168"/>
  <c r="Z34" i="168" s="1"/>
  <c r="W34" i="168"/>
  <c r="V34" i="168"/>
  <c r="U34" i="168"/>
  <c r="U40" i="168" s="1"/>
  <c r="T34" i="168"/>
  <c r="S34" i="168"/>
  <c r="R34" i="168"/>
  <c r="Q34" i="168"/>
  <c r="P34" i="168"/>
  <c r="O34" i="168"/>
  <c r="N34" i="168"/>
  <c r="M34" i="168"/>
  <c r="M40" i="168" s="1"/>
  <c r="L34" i="168"/>
  <c r="K34" i="168"/>
  <c r="J34" i="168"/>
  <c r="I34" i="168"/>
  <c r="H34" i="168"/>
  <c r="G34" i="168"/>
  <c r="F34" i="168"/>
  <c r="E34" i="168"/>
  <c r="E40" i="168" s="1"/>
  <c r="D34" i="168"/>
  <c r="C34" i="168"/>
  <c r="AA34" i="169"/>
  <c r="Y34" i="169"/>
  <c r="X34" i="169"/>
  <c r="Z34" i="169" s="1"/>
  <c r="W34" i="169"/>
  <c r="W40" i="169" s="1"/>
  <c r="V34" i="169"/>
  <c r="U34" i="169"/>
  <c r="T34" i="169"/>
  <c r="S34" i="169"/>
  <c r="S40" i="169" s="1"/>
  <c r="R34" i="169"/>
  <c r="Q34" i="169"/>
  <c r="P34" i="169"/>
  <c r="O34" i="169"/>
  <c r="O40" i="169" s="1"/>
  <c r="N34" i="169"/>
  <c r="M34" i="169"/>
  <c r="L34" i="169"/>
  <c r="K34" i="169"/>
  <c r="K40" i="169" s="1"/>
  <c r="J34" i="169"/>
  <c r="I34" i="169"/>
  <c r="H34" i="169"/>
  <c r="G34" i="169"/>
  <c r="G40" i="169" s="1"/>
  <c r="F34" i="169"/>
  <c r="E34" i="169"/>
  <c r="D34" i="169"/>
  <c r="C34" i="169"/>
  <c r="C40" i="169" s="1"/>
  <c r="AA34" i="170"/>
  <c r="Y34" i="170"/>
  <c r="Y40" i="170" s="1"/>
  <c r="X34" i="170"/>
  <c r="Z34" i="170" s="1"/>
  <c r="W34" i="170"/>
  <c r="V34" i="170"/>
  <c r="U34" i="170"/>
  <c r="U40" i="170" s="1"/>
  <c r="T34" i="170"/>
  <c r="S34" i="170"/>
  <c r="R34" i="170"/>
  <c r="Q34" i="170"/>
  <c r="Q40" i="170" s="1"/>
  <c r="P34" i="170"/>
  <c r="O34" i="170"/>
  <c r="N34" i="170"/>
  <c r="M34" i="170"/>
  <c r="M40" i="170" s="1"/>
  <c r="L34" i="170"/>
  <c r="K34" i="170"/>
  <c r="J34" i="170"/>
  <c r="I34" i="170"/>
  <c r="I40" i="170" s="1"/>
  <c r="H34" i="170"/>
  <c r="G34" i="170"/>
  <c r="F34" i="170"/>
  <c r="E34" i="170"/>
  <c r="E40" i="170" s="1"/>
  <c r="D34" i="170"/>
  <c r="C34" i="170"/>
  <c r="AA34" i="171"/>
  <c r="Y34" i="171"/>
  <c r="X34" i="171"/>
  <c r="W34" i="171"/>
  <c r="W40" i="171" s="1"/>
  <c r="V34" i="171"/>
  <c r="U34" i="171"/>
  <c r="T34" i="171"/>
  <c r="S34" i="171"/>
  <c r="S40" i="171" s="1"/>
  <c r="R34" i="171"/>
  <c r="Q34" i="171"/>
  <c r="P34" i="171"/>
  <c r="O34" i="171"/>
  <c r="O40" i="171" s="1"/>
  <c r="N34" i="171"/>
  <c r="M34" i="171"/>
  <c r="L34" i="171"/>
  <c r="K34" i="171"/>
  <c r="K40" i="171" s="1"/>
  <c r="J34" i="171"/>
  <c r="I34" i="171"/>
  <c r="H34" i="171"/>
  <c r="G34" i="171"/>
  <c r="G40" i="171" s="1"/>
  <c r="F34" i="171"/>
  <c r="E34" i="171"/>
  <c r="D34" i="171"/>
  <c r="C34" i="171"/>
  <c r="C40" i="171" s="1"/>
  <c r="AA34" i="172"/>
  <c r="Y34" i="172"/>
  <c r="Y40" i="172" s="1"/>
  <c r="X34" i="172"/>
  <c r="Z34" i="172" s="1"/>
  <c r="W34" i="172"/>
  <c r="V34" i="172"/>
  <c r="U34" i="172"/>
  <c r="U40" i="172" s="1"/>
  <c r="T34" i="172"/>
  <c r="S34" i="172"/>
  <c r="R34" i="172"/>
  <c r="Q34" i="172"/>
  <c r="Q40" i="172" s="1"/>
  <c r="P34" i="172"/>
  <c r="O34" i="172"/>
  <c r="N34" i="172"/>
  <c r="M34" i="172"/>
  <c r="M40" i="172" s="1"/>
  <c r="L34" i="172"/>
  <c r="K34" i="172"/>
  <c r="J34" i="172"/>
  <c r="I34" i="172"/>
  <c r="I40" i="172" s="1"/>
  <c r="H34" i="172"/>
  <c r="G34" i="172"/>
  <c r="F34" i="172"/>
  <c r="E34" i="172"/>
  <c r="E40" i="172" s="1"/>
  <c r="D34" i="172"/>
  <c r="C34" i="172"/>
  <c r="AA34" i="173"/>
  <c r="Y34" i="173"/>
  <c r="X34" i="173"/>
  <c r="Z34" i="173" s="1"/>
  <c r="W34" i="173"/>
  <c r="W40" i="173" s="1"/>
  <c r="V34" i="173"/>
  <c r="U34" i="173"/>
  <c r="T34" i="173"/>
  <c r="S34" i="173"/>
  <c r="S40" i="173" s="1"/>
  <c r="R34" i="173"/>
  <c r="Q34" i="173"/>
  <c r="P34" i="173"/>
  <c r="O34" i="173"/>
  <c r="O40" i="173" s="1"/>
  <c r="N34" i="173"/>
  <c r="M34" i="173"/>
  <c r="L34" i="173"/>
  <c r="K34" i="173"/>
  <c r="K40" i="173" s="1"/>
  <c r="J34" i="173"/>
  <c r="I34" i="173"/>
  <c r="H34" i="173"/>
  <c r="G34" i="173"/>
  <c r="G40" i="173" s="1"/>
  <c r="F34" i="173"/>
  <c r="E34" i="173"/>
  <c r="D34" i="173"/>
  <c r="C34" i="173"/>
  <c r="C40" i="173" s="1"/>
  <c r="AA34" i="174"/>
  <c r="Y34" i="174"/>
  <c r="Y40" i="174" s="1"/>
  <c r="X34" i="174"/>
  <c r="Z34" i="174" s="1"/>
  <c r="W34" i="174"/>
  <c r="V34" i="174"/>
  <c r="U34" i="174"/>
  <c r="U40" i="174" s="1"/>
  <c r="T34" i="174"/>
  <c r="S34" i="174"/>
  <c r="R34" i="174"/>
  <c r="Q34" i="174"/>
  <c r="Q40" i="174" s="1"/>
  <c r="P34" i="174"/>
  <c r="O34" i="174"/>
  <c r="N34" i="174"/>
  <c r="M34" i="174"/>
  <c r="M40" i="174" s="1"/>
  <c r="L34" i="174"/>
  <c r="K34" i="174"/>
  <c r="J34" i="174"/>
  <c r="I34" i="174"/>
  <c r="I40" i="174" s="1"/>
  <c r="H34" i="174"/>
  <c r="G34" i="174"/>
  <c r="F34" i="174"/>
  <c r="E34" i="174"/>
  <c r="E40" i="174" s="1"/>
  <c r="D34" i="174"/>
  <c r="C34" i="174"/>
  <c r="AA34" i="175"/>
  <c r="Y34" i="175"/>
  <c r="X34" i="175"/>
  <c r="Z34" i="175" s="1"/>
  <c r="W34" i="175"/>
  <c r="W40" i="175" s="1"/>
  <c r="V34" i="175"/>
  <c r="U34" i="175"/>
  <c r="T34" i="175"/>
  <c r="S34" i="175"/>
  <c r="S40" i="175" s="1"/>
  <c r="R34" i="175"/>
  <c r="Q34" i="175"/>
  <c r="P34" i="175"/>
  <c r="O34" i="175"/>
  <c r="O40" i="175" s="1"/>
  <c r="N34" i="175"/>
  <c r="M34" i="175"/>
  <c r="L34" i="175"/>
  <c r="K34" i="175"/>
  <c r="K40" i="175" s="1"/>
  <c r="J34" i="175"/>
  <c r="I34" i="175"/>
  <c r="H34" i="175"/>
  <c r="G34" i="175"/>
  <c r="G40" i="175" s="1"/>
  <c r="F34" i="175"/>
  <c r="E34" i="175"/>
  <c r="D34" i="175"/>
  <c r="C34" i="175"/>
  <c r="C40" i="175" s="1"/>
  <c r="AA34" i="176"/>
  <c r="Y34" i="176"/>
  <c r="Y40" i="176" s="1"/>
  <c r="X34" i="176"/>
  <c r="Z34" i="176" s="1"/>
  <c r="W34" i="176"/>
  <c r="V34" i="176"/>
  <c r="U34" i="176"/>
  <c r="U40" i="176" s="1"/>
  <c r="T34" i="176"/>
  <c r="S34" i="176"/>
  <c r="R34" i="176"/>
  <c r="Q34" i="176"/>
  <c r="Q40" i="176" s="1"/>
  <c r="P34" i="176"/>
  <c r="O34" i="176"/>
  <c r="N34" i="176"/>
  <c r="M34" i="176"/>
  <c r="M40" i="176" s="1"/>
  <c r="L34" i="176"/>
  <c r="K34" i="176"/>
  <c r="J34" i="176"/>
  <c r="I34" i="176"/>
  <c r="I40" i="176" s="1"/>
  <c r="H34" i="176"/>
  <c r="G34" i="176"/>
  <c r="F34" i="176"/>
  <c r="E34" i="176"/>
  <c r="E40" i="176" s="1"/>
  <c r="D34" i="176"/>
  <c r="C34" i="176"/>
  <c r="AA34" i="177"/>
  <c r="Y34" i="177"/>
  <c r="X34" i="177"/>
  <c r="Z34" i="177" s="1"/>
  <c r="W34" i="177"/>
  <c r="W40" i="177" s="1"/>
  <c r="V34" i="177"/>
  <c r="U34" i="177"/>
  <c r="T34" i="177"/>
  <c r="S34" i="177"/>
  <c r="S40" i="177" s="1"/>
  <c r="R34" i="177"/>
  <c r="Q34" i="177"/>
  <c r="P34" i="177"/>
  <c r="O34" i="177"/>
  <c r="O40" i="177" s="1"/>
  <c r="N34" i="177"/>
  <c r="M34" i="177"/>
  <c r="L34" i="177"/>
  <c r="K34" i="177"/>
  <c r="K40" i="177" s="1"/>
  <c r="J34" i="177"/>
  <c r="I34" i="177"/>
  <c r="H34" i="177"/>
  <c r="G34" i="177"/>
  <c r="G40" i="177" s="1"/>
  <c r="F34" i="177"/>
  <c r="E34" i="177"/>
  <c r="D34" i="177"/>
  <c r="C34" i="177"/>
  <c r="C40" i="177" s="1"/>
  <c r="AA34" i="178"/>
  <c r="Y34" i="178"/>
  <c r="Y40" i="178" s="1"/>
  <c r="X34" i="178"/>
  <c r="Z34" i="178" s="1"/>
  <c r="W34" i="178"/>
  <c r="V34" i="178"/>
  <c r="U34" i="178"/>
  <c r="U40" i="178" s="1"/>
  <c r="T34" i="178"/>
  <c r="S34" i="178"/>
  <c r="R34" i="178"/>
  <c r="Q34" i="178"/>
  <c r="Q40" i="178" s="1"/>
  <c r="P34" i="178"/>
  <c r="O34" i="178"/>
  <c r="N34" i="178"/>
  <c r="M34" i="178"/>
  <c r="M40" i="178" s="1"/>
  <c r="L34" i="178"/>
  <c r="K34" i="178"/>
  <c r="J34" i="178"/>
  <c r="I34" i="178"/>
  <c r="I40" i="178" s="1"/>
  <c r="H34" i="178"/>
  <c r="G34" i="178"/>
  <c r="F34" i="178"/>
  <c r="E34" i="178"/>
  <c r="E40" i="178" s="1"/>
  <c r="D34" i="178"/>
  <c r="C34" i="178"/>
  <c r="AA34" i="179"/>
  <c r="AA40" i="179" s="1"/>
  <c r="Y34" i="179"/>
  <c r="X34" i="179"/>
  <c r="Z34" i="179" s="1"/>
  <c r="W34" i="179"/>
  <c r="W40" i="179" s="1"/>
  <c r="V34" i="179"/>
  <c r="U34" i="179"/>
  <c r="T34" i="179"/>
  <c r="S34" i="179"/>
  <c r="R34" i="179"/>
  <c r="Q34" i="179"/>
  <c r="P34" i="179"/>
  <c r="O34" i="179"/>
  <c r="O40" i="179" s="1"/>
  <c r="N34" i="179"/>
  <c r="M34" i="179"/>
  <c r="L34" i="179"/>
  <c r="K34" i="179"/>
  <c r="J34" i="179"/>
  <c r="I34" i="179"/>
  <c r="H34" i="179"/>
  <c r="G34" i="179"/>
  <c r="G40" i="179" s="1"/>
  <c r="F34" i="179"/>
  <c r="E34" i="179"/>
  <c r="D34" i="179"/>
  <c r="C34" i="179"/>
  <c r="AA34" i="180"/>
  <c r="Y34" i="180"/>
  <c r="Y40" i="180" s="1"/>
  <c r="X34" i="180"/>
  <c r="Z34" i="180" s="1"/>
  <c r="W34" i="180"/>
  <c r="V34" i="180"/>
  <c r="U34" i="180"/>
  <c r="U40" i="180" s="1"/>
  <c r="T34" i="180"/>
  <c r="S34" i="180"/>
  <c r="R34" i="180"/>
  <c r="Q34" i="180"/>
  <c r="Q40" i="180" s="1"/>
  <c r="P34" i="180"/>
  <c r="O34" i="180"/>
  <c r="N34" i="180"/>
  <c r="M34" i="180"/>
  <c r="M40" i="180" s="1"/>
  <c r="L34" i="180"/>
  <c r="K34" i="180"/>
  <c r="J34" i="180"/>
  <c r="I34" i="180"/>
  <c r="I40" i="180" s="1"/>
  <c r="H34" i="180"/>
  <c r="G34" i="180"/>
  <c r="F34" i="180"/>
  <c r="E34" i="180"/>
  <c r="E40" i="180" s="1"/>
  <c r="D34" i="180"/>
  <c r="C34" i="180"/>
  <c r="AA34" i="181"/>
  <c r="AA40" i="181" s="1"/>
  <c r="Y34" i="181"/>
  <c r="X34" i="181"/>
  <c r="Z34" i="181" s="1"/>
  <c r="W34" i="181"/>
  <c r="W40" i="181" s="1"/>
  <c r="V34" i="181"/>
  <c r="U34" i="181"/>
  <c r="T34" i="181"/>
  <c r="S34" i="181"/>
  <c r="R34" i="181"/>
  <c r="Q34" i="181"/>
  <c r="P34" i="181"/>
  <c r="O34" i="181"/>
  <c r="O40" i="181" s="1"/>
  <c r="N34" i="181"/>
  <c r="M34" i="181"/>
  <c r="L34" i="181"/>
  <c r="K34" i="181"/>
  <c r="J34" i="181"/>
  <c r="I34" i="181"/>
  <c r="H34" i="181"/>
  <c r="G34" i="181"/>
  <c r="G40" i="181" s="1"/>
  <c r="F34" i="181"/>
  <c r="E34" i="181"/>
  <c r="D34" i="181"/>
  <c r="C34" i="181"/>
  <c r="AA34" i="182"/>
  <c r="Y34" i="182"/>
  <c r="Y40" i="182" s="1"/>
  <c r="X34" i="182"/>
  <c r="Z34" i="182" s="1"/>
  <c r="W34" i="182"/>
  <c r="V34" i="182"/>
  <c r="U34" i="182"/>
  <c r="U40" i="182" s="1"/>
  <c r="T34" i="182"/>
  <c r="S34" i="182"/>
  <c r="R34" i="182"/>
  <c r="Q34" i="182"/>
  <c r="Q40" i="182" s="1"/>
  <c r="P34" i="182"/>
  <c r="O34" i="182"/>
  <c r="N34" i="182"/>
  <c r="M34" i="182"/>
  <c r="M40" i="182" s="1"/>
  <c r="L34" i="182"/>
  <c r="K34" i="182"/>
  <c r="J34" i="182"/>
  <c r="I34" i="182"/>
  <c r="I40" i="182" s="1"/>
  <c r="H34" i="182"/>
  <c r="G34" i="182"/>
  <c r="F34" i="182"/>
  <c r="E34" i="182"/>
  <c r="E40" i="182" s="1"/>
  <c r="D34" i="182"/>
  <c r="C34" i="182"/>
  <c r="AA34" i="183"/>
  <c r="AA40" i="183" s="1"/>
  <c r="Y34" i="183"/>
  <c r="X34" i="183"/>
  <c r="Z34" i="183" s="1"/>
  <c r="W34" i="183"/>
  <c r="W40" i="183" s="1"/>
  <c r="V34" i="183"/>
  <c r="U34" i="183"/>
  <c r="T34" i="183"/>
  <c r="S34" i="183"/>
  <c r="R34" i="183"/>
  <c r="Q34" i="183"/>
  <c r="P34" i="183"/>
  <c r="O34" i="183"/>
  <c r="O40" i="183" s="1"/>
  <c r="N34" i="183"/>
  <c r="M34" i="183"/>
  <c r="L34" i="183"/>
  <c r="K34" i="183"/>
  <c r="J34" i="183"/>
  <c r="I34" i="183"/>
  <c r="H34" i="183"/>
  <c r="G34" i="183"/>
  <c r="G40" i="183" s="1"/>
  <c r="F34" i="183"/>
  <c r="E34" i="183"/>
  <c r="D34" i="183"/>
  <c r="C34" i="183"/>
  <c r="AA34" i="184"/>
  <c r="Y34" i="184"/>
  <c r="Y40" i="184" s="1"/>
  <c r="X34" i="184"/>
  <c r="Z34" i="184" s="1"/>
  <c r="W34" i="184"/>
  <c r="V34" i="184"/>
  <c r="U34" i="184"/>
  <c r="U40" i="184" s="1"/>
  <c r="T34" i="184"/>
  <c r="S34" i="184"/>
  <c r="R34" i="184"/>
  <c r="Q34" i="184"/>
  <c r="Q40" i="184" s="1"/>
  <c r="P34" i="184"/>
  <c r="O34" i="184"/>
  <c r="N34" i="184"/>
  <c r="M34" i="184"/>
  <c r="M40" i="184" s="1"/>
  <c r="L34" i="184"/>
  <c r="K34" i="184"/>
  <c r="J34" i="184"/>
  <c r="I34" i="184"/>
  <c r="I40" i="184" s="1"/>
  <c r="H34" i="184"/>
  <c r="G34" i="184"/>
  <c r="F34" i="184"/>
  <c r="E34" i="184"/>
  <c r="E40" i="184" s="1"/>
  <c r="D34" i="184"/>
  <c r="C34" i="184"/>
  <c r="AA34" i="185"/>
  <c r="AA40" i="185" s="1"/>
  <c r="Y34" i="185"/>
  <c r="X34" i="185"/>
  <c r="Z34" i="185" s="1"/>
  <c r="W34" i="185"/>
  <c r="W40" i="185" s="1"/>
  <c r="V34" i="185"/>
  <c r="U34" i="185"/>
  <c r="T34" i="185"/>
  <c r="S34" i="185"/>
  <c r="R34" i="185"/>
  <c r="Q34" i="185"/>
  <c r="P34" i="185"/>
  <c r="O34" i="185"/>
  <c r="O40" i="185" s="1"/>
  <c r="N34" i="185"/>
  <c r="M34" i="185"/>
  <c r="L34" i="185"/>
  <c r="K34" i="185"/>
  <c r="J34" i="185"/>
  <c r="I34" i="185"/>
  <c r="H34" i="185"/>
  <c r="G34" i="185"/>
  <c r="G40" i="185" s="1"/>
  <c r="F34" i="185"/>
  <c r="E34" i="185"/>
  <c r="D34" i="185"/>
  <c r="C34" i="185"/>
  <c r="AA34" i="186"/>
  <c r="Y34" i="186"/>
  <c r="Y40" i="186" s="1"/>
  <c r="X34" i="186"/>
  <c r="Z34" i="186" s="1"/>
  <c r="W34" i="186"/>
  <c r="V34" i="186"/>
  <c r="U34" i="186"/>
  <c r="U40" i="186" s="1"/>
  <c r="T34" i="186"/>
  <c r="S34" i="186"/>
  <c r="R34" i="186"/>
  <c r="Q34" i="186"/>
  <c r="Q40" i="186" s="1"/>
  <c r="P34" i="186"/>
  <c r="O34" i="186"/>
  <c r="N34" i="186"/>
  <c r="M34" i="186"/>
  <c r="M40" i="186" s="1"/>
  <c r="L34" i="186"/>
  <c r="K34" i="186"/>
  <c r="J34" i="186"/>
  <c r="I34" i="186"/>
  <c r="I40" i="186" s="1"/>
  <c r="H34" i="186"/>
  <c r="G34" i="186"/>
  <c r="F34" i="186"/>
  <c r="E34" i="186"/>
  <c r="E40" i="186" s="1"/>
  <c r="D34" i="186"/>
  <c r="C34" i="186"/>
  <c r="AA34" i="187"/>
  <c r="AA40" i="187" s="1"/>
  <c r="Y34" i="187"/>
  <c r="X34" i="187"/>
  <c r="Z34" i="187" s="1"/>
  <c r="W34" i="187"/>
  <c r="W40" i="187" s="1"/>
  <c r="V34" i="187"/>
  <c r="U34" i="187"/>
  <c r="T34" i="187"/>
  <c r="S34" i="187"/>
  <c r="S40" i="187" s="1"/>
  <c r="R34" i="187"/>
  <c r="Q34" i="187"/>
  <c r="P34" i="187"/>
  <c r="O34" i="187"/>
  <c r="O40" i="187" s="1"/>
  <c r="N34" i="187"/>
  <c r="M34" i="187"/>
  <c r="L34" i="187"/>
  <c r="K34" i="187"/>
  <c r="K40" i="187" s="1"/>
  <c r="J34" i="187"/>
  <c r="I34" i="187"/>
  <c r="H34" i="187"/>
  <c r="G34" i="187"/>
  <c r="G40" i="187" s="1"/>
  <c r="F34" i="187"/>
  <c r="E34" i="187"/>
  <c r="D34" i="187"/>
  <c r="C34" i="187"/>
  <c r="C40" i="187" s="1"/>
  <c r="AA34" i="188"/>
  <c r="Y34" i="188"/>
  <c r="Y40" i="188" s="1"/>
  <c r="X34" i="188"/>
  <c r="Z34" i="188" s="1"/>
  <c r="W34" i="188"/>
  <c r="V34" i="188"/>
  <c r="U34" i="188"/>
  <c r="U40" i="188" s="1"/>
  <c r="T34" i="188"/>
  <c r="S34" i="188"/>
  <c r="R34" i="188"/>
  <c r="Q34" i="188"/>
  <c r="Q40" i="188" s="1"/>
  <c r="P34" i="188"/>
  <c r="O34" i="188"/>
  <c r="N34" i="188"/>
  <c r="M34" i="188"/>
  <c r="M40" i="188" s="1"/>
  <c r="L34" i="188"/>
  <c r="K34" i="188"/>
  <c r="J34" i="188"/>
  <c r="I34" i="188"/>
  <c r="I40" i="188" s="1"/>
  <c r="H34" i="188"/>
  <c r="G34" i="188"/>
  <c r="F34" i="188"/>
  <c r="E34" i="188"/>
  <c r="E40" i="188" s="1"/>
  <c r="D34" i="188"/>
  <c r="C34" i="188"/>
  <c r="AA34" i="189"/>
  <c r="AA40" i="189" s="1"/>
  <c r="Y34" i="189"/>
  <c r="X34" i="189"/>
  <c r="W34" i="189"/>
  <c r="W40" i="189" s="1"/>
  <c r="V34" i="189"/>
  <c r="U34" i="189"/>
  <c r="T34" i="189"/>
  <c r="S34" i="189"/>
  <c r="S40" i="189" s="1"/>
  <c r="R34" i="189"/>
  <c r="Q34" i="189"/>
  <c r="P34" i="189"/>
  <c r="O34" i="189"/>
  <c r="O40" i="189" s="1"/>
  <c r="N34" i="189"/>
  <c r="M34" i="189"/>
  <c r="L34" i="189"/>
  <c r="K34" i="189"/>
  <c r="K40" i="189" s="1"/>
  <c r="J34" i="189"/>
  <c r="I34" i="189"/>
  <c r="H34" i="189"/>
  <c r="G34" i="189"/>
  <c r="G40" i="189" s="1"/>
  <c r="F34" i="189"/>
  <c r="E34" i="189"/>
  <c r="D34" i="189"/>
  <c r="C34" i="189"/>
  <c r="C40" i="189" s="1"/>
  <c r="AA34" i="190"/>
  <c r="Y34" i="190"/>
  <c r="Y40" i="190" s="1"/>
  <c r="X34" i="190"/>
  <c r="Z34" i="190" s="1"/>
  <c r="W34" i="190"/>
  <c r="V34" i="190"/>
  <c r="U34" i="190"/>
  <c r="U40" i="190" s="1"/>
  <c r="T34" i="190"/>
  <c r="S34" i="190"/>
  <c r="R34" i="190"/>
  <c r="Q34" i="190"/>
  <c r="Q40" i="190" s="1"/>
  <c r="P34" i="190"/>
  <c r="O34" i="190"/>
  <c r="N34" i="190"/>
  <c r="M34" i="190"/>
  <c r="M40" i="190" s="1"/>
  <c r="L34" i="190"/>
  <c r="K34" i="190"/>
  <c r="J34" i="190"/>
  <c r="I34" i="190"/>
  <c r="I40" i="190" s="1"/>
  <c r="H34" i="190"/>
  <c r="G34" i="190"/>
  <c r="F34" i="190"/>
  <c r="E34" i="190"/>
  <c r="E40" i="190" s="1"/>
  <c r="D34" i="190"/>
  <c r="C34" i="190"/>
  <c r="AA34" i="191"/>
  <c r="AA40" i="191" s="1"/>
  <c r="Y34" i="191"/>
  <c r="X34" i="191"/>
  <c r="W34" i="191"/>
  <c r="W40" i="191" s="1"/>
  <c r="V34" i="191"/>
  <c r="U34" i="191"/>
  <c r="T34" i="191"/>
  <c r="S34" i="191"/>
  <c r="S40" i="191" s="1"/>
  <c r="R34" i="191"/>
  <c r="Q34" i="191"/>
  <c r="P34" i="191"/>
  <c r="O34" i="191"/>
  <c r="O40" i="191" s="1"/>
  <c r="N34" i="191"/>
  <c r="M34" i="191"/>
  <c r="L34" i="191"/>
  <c r="K34" i="191"/>
  <c r="K40" i="191" s="1"/>
  <c r="J34" i="191"/>
  <c r="I34" i="191"/>
  <c r="H34" i="191"/>
  <c r="G34" i="191"/>
  <c r="G40" i="191" s="1"/>
  <c r="F34" i="191"/>
  <c r="E34" i="191"/>
  <c r="D34" i="191"/>
  <c r="C34" i="191"/>
  <c r="C40" i="191" s="1"/>
  <c r="AA34" i="192"/>
  <c r="Y34" i="192"/>
  <c r="Y40" i="192" s="1"/>
  <c r="X34" i="192"/>
  <c r="Z34" i="192" s="1"/>
  <c r="W34" i="192"/>
  <c r="V34" i="192"/>
  <c r="U34" i="192"/>
  <c r="T34" i="192"/>
  <c r="S34" i="192"/>
  <c r="R34" i="192"/>
  <c r="Q34" i="192"/>
  <c r="Q40" i="192" s="1"/>
  <c r="P34" i="192"/>
  <c r="O34" i="192"/>
  <c r="N34" i="192"/>
  <c r="M34" i="192"/>
  <c r="L34" i="192"/>
  <c r="K34" i="192"/>
  <c r="J34" i="192"/>
  <c r="I34" i="192"/>
  <c r="I40" i="192" s="1"/>
  <c r="H34" i="192"/>
  <c r="G34" i="192"/>
  <c r="F34" i="192"/>
  <c r="E34" i="192"/>
  <c r="D34" i="192"/>
  <c r="C34" i="192"/>
  <c r="AA34" i="193"/>
  <c r="AA40" i="193" s="1"/>
  <c r="Y34" i="193"/>
  <c r="X34" i="193"/>
  <c r="Z34" i="193" s="1"/>
  <c r="W34" i="193"/>
  <c r="W40" i="193" s="1"/>
  <c r="V34" i="193"/>
  <c r="U34" i="193"/>
  <c r="T34" i="193"/>
  <c r="S34" i="193"/>
  <c r="S40" i="193" s="1"/>
  <c r="R34" i="193"/>
  <c r="Q34" i="193"/>
  <c r="P34" i="193"/>
  <c r="O34" i="193"/>
  <c r="O40" i="193" s="1"/>
  <c r="N34" i="193"/>
  <c r="M34" i="193"/>
  <c r="L34" i="193"/>
  <c r="K34" i="193"/>
  <c r="K40" i="193" s="1"/>
  <c r="J34" i="193"/>
  <c r="I34" i="193"/>
  <c r="H34" i="193"/>
  <c r="G34" i="193"/>
  <c r="G40" i="193" s="1"/>
  <c r="F34" i="193"/>
  <c r="E34" i="193"/>
  <c r="D34" i="193"/>
  <c r="C34" i="193"/>
  <c r="C40" i="193" s="1"/>
  <c r="AA34" i="194"/>
  <c r="Y34" i="194"/>
  <c r="Y40" i="194" s="1"/>
  <c r="X34" i="194"/>
  <c r="Z34" i="194" s="1"/>
  <c r="W34" i="194"/>
  <c r="V34" i="194"/>
  <c r="U34" i="194"/>
  <c r="T34" i="194"/>
  <c r="S34" i="194"/>
  <c r="R34" i="194"/>
  <c r="Q34" i="194"/>
  <c r="Q40" i="194" s="1"/>
  <c r="P34" i="194"/>
  <c r="O34" i="194"/>
  <c r="N34" i="194"/>
  <c r="M34" i="194"/>
  <c r="L34" i="194"/>
  <c r="K34" i="194"/>
  <c r="J34" i="194"/>
  <c r="I34" i="194"/>
  <c r="I40" i="194" s="1"/>
  <c r="H34" i="194"/>
  <c r="G34" i="194"/>
  <c r="F34" i="194"/>
  <c r="E34" i="194"/>
  <c r="D34" i="194"/>
  <c r="C34" i="194"/>
  <c r="AA34" i="195"/>
  <c r="AA40" i="195" s="1"/>
  <c r="Y34" i="195"/>
  <c r="X34" i="195"/>
  <c r="Z34" i="195" s="1"/>
  <c r="W34" i="195"/>
  <c r="W40" i="195" s="1"/>
  <c r="V34" i="195"/>
  <c r="U34" i="195"/>
  <c r="T34" i="195"/>
  <c r="S34" i="195"/>
  <c r="S40" i="195" s="1"/>
  <c r="R34" i="195"/>
  <c r="Q34" i="195"/>
  <c r="P34" i="195"/>
  <c r="O34" i="195"/>
  <c r="O40" i="195" s="1"/>
  <c r="N34" i="195"/>
  <c r="M34" i="195"/>
  <c r="L34" i="195"/>
  <c r="K34" i="195"/>
  <c r="K40" i="195" s="1"/>
  <c r="J34" i="195"/>
  <c r="I34" i="195"/>
  <c r="H34" i="195"/>
  <c r="G34" i="195"/>
  <c r="G40" i="195" s="1"/>
  <c r="F34" i="195"/>
  <c r="E34" i="195"/>
  <c r="D34" i="195"/>
  <c r="C34" i="195"/>
  <c r="C40" i="195" s="1"/>
  <c r="AA34" i="196"/>
  <c r="Y34" i="196"/>
  <c r="Y40" i="196" s="1"/>
  <c r="X34" i="196"/>
  <c r="Z34" i="196" s="1"/>
  <c r="W34" i="196"/>
  <c r="V34" i="196"/>
  <c r="U34" i="196"/>
  <c r="U40" i="196" s="1"/>
  <c r="T34" i="196"/>
  <c r="S34" i="196"/>
  <c r="R34" i="196"/>
  <c r="Q34" i="196"/>
  <c r="Q40" i="196" s="1"/>
  <c r="P34" i="196"/>
  <c r="O34" i="196"/>
  <c r="N34" i="196"/>
  <c r="M34" i="196"/>
  <c r="M40" i="196" s="1"/>
  <c r="L34" i="196"/>
  <c r="K34" i="196"/>
  <c r="J34" i="196"/>
  <c r="I34" i="196"/>
  <c r="I40" i="196" s="1"/>
  <c r="H34" i="196"/>
  <c r="G34" i="196"/>
  <c r="F34" i="196"/>
  <c r="E34" i="196"/>
  <c r="E40" i="196" s="1"/>
  <c r="D34" i="196"/>
  <c r="C34" i="196"/>
  <c r="AA34" i="197"/>
  <c r="AA40" i="197" s="1"/>
  <c r="Y34" i="197"/>
  <c r="X34" i="197"/>
  <c r="Z34" i="197" s="1"/>
  <c r="W34" i="197"/>
  <c r="W40" i="197" s="1"/>
  <c r="V34" i="197"/>
  <c r="U34" i="197"/>
  <c r="T34" i="197"/>
  <c r="S34" i="197"/>
  <c r="S40" i="197" s="1"/>
  <c r="R34" i="197"/>
  <c r="Q34" i="197"/>
  <c r="P34" i="197"/>
  <c r="O34" i="197"/>
  <c r="O40" i="197" s="1"/>
  <c r="N34" i="197"/>
  <c r="M34" i="197"/>
  <c r="L34" i="197"/>
  <c r="K34" i="197"/>
  <c r="K40" i="197" s="1"/>
  <c r="J34" i="197"/>
  <c r="I34" i="197"/>
  <c r="H34" i="197"/>
  <c r="G34" i="197"/>
  <c r="G40" i="197" s="1"/>
  <c r="F34" i="197"/>
  <c r="E34" i="197"/>
  <c r="D34" i="197"/>
  <c r="C34" i="197"/>
  <c r="C40" i="197" s="1"/>
  <c r="AA34" i="198"/>
  <c r="Y34" i="198"/>
  <c r="Y40" i="198" s="1"/>
  <c r="X34" i="198"/>
  <c r="Z34" i="198" s="1"/>
  <c r="W34" i="198"/>
  <c r="V34" i="198"/>
  <c r="U34" i="198"/>
  <c r="U40" i="198" s="1"/>
  <c r="T34" i="198"/>
  <c r="S34" i="198"/>
  <c r="R34" i="198"/>
  <c r="Q34" i="198"/>
  <c r="Q40" i="198" s="1"/>
  <c r="P34" i="198"/>
  <c r="O34" i="198"/>
  <c r="N34" i="198"/>
  <c r="M34" i="198"/>
  <c r="M40" i="198" s="1"/>
  <c r="L34" i="198"/>
  <c r="K34" i="198"/>
  <c r="J34" i="198"/>
  <c r="I34" i="198"/>
  <c r="I40" i="198" s="1"/>
  <c r="H34" i="198"/>
  <c r="G34" i="198"/>
  <c r="F34" i="198"/>
  <c r="E34" i="198"/>
  <c r="E40" i="198" s="1"/>
  <c r="D34" i="198"/>
  <c r="C34" i="198"/>
  <c r="AA34" i="199"/>
  <c r="AA40" i="199" s="1"/>
  <c r="Y34" i="199"/>
  <c r="X34" i="199"/>
  <c r="Z34" i="199" s="1"/>
  <c r="W34" i="199"/>
  <c r="V34" i="199"/>
  <c r="U34" i="199"/>
  <c r="T34" i="199"/>
  <c r="S34" i="199"/>
  <c r="S40" i="199" s="1"/>
  <c r="R34" i="199"/>
  <c r="Q34" i="199"/>
  <c r="P34" i="199"/>
  <c r="O34" i="199"/>
  <c r="N34" i="199"/>
  <c r="M34" i="199"/>
  <c r="L34" i="199"/>
  <c r="K34" i="199"/>
  <c r="K40" i="199" s="1"/>
  <c r="J34" i="199"/>
  <c r="I34" i="199"/>
  <c r="H34" i="199"/>
  <c r="G34" i="199"/>
  <c r="F34" i="199"/>
  <c r="E34" i="199"/>
  <c r="D34" i="199"/>
  <c r="C34" i="199"/>
  <c r="C40" i="199" s="1"/>
  <c r="AA34" i="200"/>
  <c r="Y34" i="200"/>
  <c r="Y40" i="200" s="1"/>
  <c r="X34" i="200"/>
  <c r="Z34" i="200" s="1"/>
  <c r="W34" i="200"/>
  <c r="V34" i="200"/>
  <c r="U34" i="200"/>
  <c r="U40" i="200" s="1"/>
  <c r="T34" i="200"/>
  <c r="S34" i="200"/>
  <c r="R34" i="200"/>
  <c r="Q34" i="200"/>
  <c r="Q40" i="200" s="1"/>
  <c r="P34" i="200"/>
  <c r="O34" i="200"/>
  <c r="N34" i="200"/>
  <c r="M34" i="200"/>
  <c r="M40" i="200" s="1"/>
  <c r="L34" i="200"/>
  <c r="K34" i="200"/>
  <c r="J34" i="200"/>
  <c r="I34" i="200"/>
  <c r="I40" i="200" s="1"/>
  <c r="H34" i="200"/>
  <c r="G34" i="200"/>
  <c r="F34" i="200"/>
  <c r="E34" i="200"/>
  <c r="E40" i="200" s="1"/>
  <c r="D34" i="200"/>
  <c r="C34" i="200"/>
  <c r="AA34" i="201"/>
  <c r="AA40" i="201" s="1"/>
  <c r="Y34" i="201"/>
  <c r="X34" i="201"/>
  <c r="Z34" i="201" s="1"/>
  <c r="W34" i="201"/>
  <c r="V34" i="201"/>
  <c r="U34" i="201"/>
  <c r="T34" i="201"/>
  <c r="S34" i="201"/>
  <c r="S40" i="201" s="1"/>
  <c r="R34" i="201"/>
  <c r="Q34" i="201"/>
  <c r="P34" i="201"/>
  <c r="O34" i="201"/>
  <c r="N34" i="201"/>
  <c r="M34" i="201"/>
  <c r="L34" i="201"/>
  <c r="K34" i="201"/>
  <c r="K40" i="201" s="1"/>
  <c r="J34" i="201"/>
  <c r="I34" i="201"/>
  <c r="H34" i="201"/>
  <c r="G34" i="201"/>
  <c r="F34" i="201"/>
  <c r="E34" i="201"/>
  <c r="D34" i="201"/>
  <c r="C34" i="201"/>
  <c r="C40" i="201" s="1"/>
  <c r="AA34" i="202"/>
  <c r="Y34" i="202"/>
  <c r="Y40" i="202" s="1"/>
  <c r="X34" i="202"/>
  <c r="Z34" i="202" s="1"/>
  <c r="W34" i="202"/>
  <c r="V34" i="202"/>
  <c r="U34" i="202"/>
  <c r="U40" i="202" s="1"/>
  <c r="T34" i="202"/>
  <c r="S34" i="202"/>
  <c r="R34" i="202"/>
  <c r="Q34" i="202"/>
  <c r="Q40" i="202" s="1"/>
  <c r="P34" i="202"/>
  <c r="O34" i="202"/>
  <c r="N34" i="202"/>
  <c r="M34" i="202"/>
  <c r="M40" i="202" s="1"/>
  <c r="L34" i="202"/>
  <c r="K34" i="202"/>
  <c r="J34" i="202"/>
  <c r="I34" i="202"/>
  <c r="I40" i="202" s="1"/>
  <c r="H34" i="202"/>
  <c r="G34" i="202"/>
  <c r="F34" i="202"/>
  <c r="E34" i="202"/>
  <c r="E40" i="202" s="1"/>
  <c r="D34" i="202"/>
  <c r="C34" i="202"/>
  <c r="AA34" i="203"/>
  <c r="AA40" i="203" s="1"/>
  <c r="Y34" i="203"/>
  <c r="X34" i="203"/>
  <c r="Z34" i="203" s="1"/>
  <c r="W34" i="203"/>
  <c r="W40" i="203" s="1"/>
  <c r="V34" i="203"/>
  <c r="U34" i="203"/>
  <c r="T34" i="203"/>
  <c r="S34" i="203"/>
  <c r="S40" i="203" s="1"/>
  <c r="R34" i="203"/>
  <c r="Q34" i="203"/>
  <c r="P34" i="203"/>
  <c r="O34" i="203"/>
  <c r="O40" i="203" s="1"/>
  <c r="N34" i="203"/>
  <c r="M34" i="203"/>
  <c r="L34" i="203"/>
  <c r="K34" i="203"/>
  <c r="K40" i="203" s="1"/>
  <c r="J34" i="203"/>
  <c r="I34" i="203"/>
  <c r="H34" i="203"/>
  <c r="G34" i="203"/>
  <c r="G40" i="203" s="1"/>
  <c r="F34" i="203"/>
  <c r="E34" i="203"/>
  <c r="D34" i="203"/>
  <c r="C34" i="203"/>
  <c r="C40" i="203" s="1"/>
  <c r="AA34" i="204"/>
  <c r="Y34" i="204"/>
  <c r="Y40" i="204" s="1"/>
  <c r="X34" i="204"/>
  <c r="Z34" i="204" s="1"/>
  <c r="W34" i="204"/>
  <c r="V34" i="204"/>
  <c r="U34" i="204"/>
  <c r="U40" i="204" s="1"/>
  <c r="T34" i="204"/>
  <c r="S34" i="204"/>
  <c r="R34" i="204"/>
  <c r="Q34" i="204"/>
  <c r="Q40" i="204" s="1"/>
  <c r="P34" i="204"/>
  <c r="O34" i="204"/>
  <c r="N34" i="204"/>
  <c r="M34" i="204"/>
  <c r="M40" i="204" s="1"/>
  <c r="L34" i="204"/>
  <c r="K34" i="204"/>
  <c r="J34" i="204"/>
  <c r="I34" i="204"/>
  <c r="I40" i="204" s="1"/>
  <c r="H34" i="204"/>
  <c r="G34" i="204"/>
  <c r="F34" i="204"/>
  <c r="E34" i="204"/>
  <c r="E40" i="204" s="1"/>
  <c r="D34" i="204"/>
  <c r="C34" i="204"/>
  <c r="AA34" i="205"/>
  <c r="AA40" i="205" s="1"/>
  <c r="Y34" i="205"/>
  <c r="X34" i="205"/>
  <c r="Z34" i="205" s="1"/>
  <c r="W34" i="205"/>
  <c r="W40" i="205" s="1"/>
  <c r="V34" i="205"/>
  <c r="U34" i="205"/>
  <c r="T34" i="205"/>
  <c r="S34" i="205"/>
  <c r="S40" i="205" s="1"/>
  <c r="R34" i="205"/>
  <c r="Q34" i="205"/>
  <c r="P34" i="205"/>
  <c r="O34" i="205"/>
  <c r="O40" i="205" s="1"/>
  <c r="N34" i="205"/>
  <c r="M34" i="205"/>
  <c r="L34" i="205"/>
  <c r="K34" i="205"/>
  <c r="K40" i="205" s="1"/>
  <c r="J34" i="205"/>
  <c r="I34" i="205"/>
  <c r="H34" i="205"/>
  <c r="G34" i="205"/>
  <c r="G40" i="205" s="1"/>
  <c r="F34" i="205"/>
  <c r="E34" i="205"/>
  <c r="D34" i="205"/>
  <c r="C34" i="205"/>
  <c r="C40" i="205" s="1"/>
  <c r="AA34" i="206"/>
  <c r="Y34" i="206"/>
  <c r="Y40" i="206" s="1"/>
  <c r="X34" i="206"/>
  <c r="Z34" i="206" s="1"/>
  <c r="W34" i="206"/>
  <c r="V34" i="206"/>
  <c r="U34" i="206"/>
  <c r="U40" i="206" s="1"/>
  <c r="T34" i="206"/>
  <c r="S34" i="206"/>
  <c r="R34" i="206"/>
  <c r="Q34" i="206"/>
  <c r="Q40" i="206" s="1"/>
  <c r="P34" i="206"/>
  <c r="O34" i="206"/>
  <c r="N34" i="206"/>
  <c r="M34" i="206"/>
  <c r="M40" i="206" s="1"/>
  <c r="L34" i="206"/>
  <c r="K34" i="206"/>
  <c r="J34" i="206"/>
  <c r="I34" i="206"/>
  <c r="I40" i="206" s="1"/>
  <c r="H34" i="206"/>
  <c r="G34" i="206"/>
  <c r="F34" i="206"/>
  <c r="E34" i="206"/>
  <c r="E40" i="206" s="1"/>
  <c r="D34" i="206"/>
  <c r="C34" i="206"/>
  <c r="AA34" i="207"/>
  <c r="AA40" i="207" s="1"/>
  <c r="Y34" i="207"/>
  <c r="X34" i="207"/>
  <c r="Z34" i="207" s="1"/>
  <c r="W34" i="207"/>
  <c r="W40" i="207" s="1"/>
  <c r="V34" i="207"/>
  <c r="U34" i="207"/>
  <c r="T34" i="207"/>
  <c r="S34" i="207"/>
  <c r="S40" i="207" s="1"/>
  <c r="R34" i="207"/>
  <c r="Q34" i="207"/>
  <c r="P34" i="207"/>
  <c r="O34" i="207"/>
  <c r="O40" i="207" s="1"/>
  <c r="N34" i="207"/>
  <c r="M34" i="207"/>
  <c r="L34" i="207"/>
  <c r="K34" i="207"/>
  <c r="K40" i="207" s="1"/>
  <c r="J34" i="207"/>
  <c r="I34" i="207"/>
  <c r="H34" i="207"/>
  <c r="G34" i="207"/>
  <c r="G40" i="207" s="1"/>
  <c r="F34" i="207"/>
  <c r="E34" i="207"/>
  <c r="D34" i="207"/>
  <c r="C34" i="207"/>
  <c r="C40" i="207" s="1"/>
  <c r="AA34" i="208"/>
  <c r="Y34" i="208"/>
  <c r="Y40" i="208" s="1"/>
  <c r="X34" i="208"/>
  <c r="Z34" i="208" s="1"/>
  <c r="W34" i="208"/>
  <c r="V34" i="208"/>
  <c r="U34" i="208"/>
  <c r="U40" i="208" s="1"/>
  <c r="T34" i="208"/>
  <c r="S34" i="208"/>
  <c r="R34" i="208"/>
  <c r="Q34" i="208"/>
  <c r="Q40" i="208" s="1"/>
  <c r="P34" i="208"/>
  <c r="O34" i="208"/>
  <c r="N34" i="208"/>
  <c r="M34" i="208"/>
  <c r="M40" i="208" s="1"/>
  <c r="L34" i="208"/>
  <c r="K34" i="208"/>
  <c r="J34" i="208"/>
  <c r="I34" i="208"/>
  <c r="I40" i="208" s="1"/>
  <c r="H34" i="208"/>
  <c r="G34" i="208"/>
  <c r="F34" i="208"/>
  <c r="E34" i="208"/>
  <c r="E40" i="208" s="1"/>
  <c r="D34" i="208"/>
  <c r="C34" i="208"/>
  <c r="C40" i="208" s="1"/>
  <c r="AA34" i="209"/>
  <c r="AA40" i="209" s="1"/>
  <c r="Y34" i="209"/>
  <c r="X34" i="209"/>
  <c r="W34" i="209"/>
  <c r="W40" i="209" s="1"/>
  <c r="V34" i="209"/>
  <c r="U34" i="209"/>
  <c r="U40" i="209" s="1"/>
  <c r="T34" i="209"/>
  <c r="S34" i="209"/>
  <c r="S40" i="209" s="1"/>
  <c r="R34" i="209"/>
  <c r="Q34" i="209"/>
  <c r="Q40" i="209" s="1"/>
  <c r="P34" i="209"/>
  <c r="O34" i="209"/>
  <c r="N34" i="209"/>
  <c r="M34" i="209"/>
  <c r="M40" i="209" s="1"/>
  <c r="L34" i="209"/>
  <c r="K34" i="209"/>
  <c r="K40" i="209" s="1"/>
  <c r="J34" i="209"/>
  <c r="I34" i="209"/>
  <c r="H34" i="209"/>
  <c r="G34" i="209"/>
  <c r="F34" i="209"/>
  <c r="E34" i="209"/>
  <c r="E40" i="209" s="1"/>
  <c r="D34" i="209"/>
  <c r="C34" i="209"/>
  <c r="C40" i="209" s="1"/>
  <c r="AA34" i="210"/>
  <c r="AA40" i="210" s="1"/>
  <c r="Y34" i="210"/>
  <c r="Y40" i="210" s="1"/>
  <c r="X34" i="210"/>
  <c r="Z34" i="210" s="1"/>
  <c r="W34" i="210"/>
  <c r="W40" i="210" s="1"/>
  <c r="V34" i="210"/>
  <c r="U34" i="210"/>
  <c r="U40" i="210" s="1"/>
  <c r="T34" i="210"/>
  <c r="S34" i="210"/>
  <c r="S40" i="210" s="1"/>
  <c r="R34" i="210"/>
  <c r="Q34" i="210"/>
  <c r="Q40" i="210" s="1"/>
  <c r="P34" i="210"/>
  <c r="O34" i="210"/>
  <c r="O40" i="210" s="1"/>
  <c r="N34" i="210"/>
  <c r="M34" i="210"/>
  <c r="M40" i="210" s="1"/>
  <c r="L34" i="210"/>
  <c r="K34" i="210"/>
  <c r="K40" i="210" s="1"/>
  <c r="J34" i="210"/>
  <c r="I34" i="210"/>
  <c r="I40" i="210" s="1"/>
  <c r="H34" i="210"/>
  <c r="G34" i="210"/>
  <c r="G40" i="210" s="1"/>
  <c r="F34" i="210"/>
  <c r="E34" i="210"/>
  <c r="E40" i="210" s="1"/>
  <c r="D34" i="210"/>
  <c r="C34" i="210"/>
  <c r="C40" i="210" s="1"/>
  <c r="AA34" i="211"/>
  <c r="AA40" i="211" s="1"/>
  <c r="Y34" i="211"/>
  <c r="Y40" i="211" s="1"/>
  <c r="X34" i="211"/>
  <c r="Z34" i="211" s="1"/>
  <c r="W34" i="211"/>
  <c r="W40" i="211" s="1"/>
  <c r="V34" i="211"/>
  <c r="U34" i="211"/>
  <c r="U40" i="211" s="1"/>
  <c r="T34" i="211"/>
  <c r="S34" i="211"/>
  <c r="S40" i="211" s="1"/>
  <c r="R34" i="211"/>
  <c r="Q34" i="211"/>
  <c r="P34" i="211"/>
  <c r="O34" i="211"/>
  <c r="O40" i="211" s="1"/>
  <c r="N34" i="211"/>
  <c r="M34" i="211"/>
  <c r="M40" i="211" s="1"/>
  <c r="L34" i="211"/>
  <c r="K34" i="211"/>
  <c r="K40" i="211" s="1"/>
  <c r="J34" i="211"/>
  <c r="I34" i="211"/>
  <c r="H34" i="211"/>
  <c r="G34" i="211"/>
  <c r="G40" i="211" s="1"/>
  <c r="F34" i="211"/>
  <c r="E34" i="211"/>
  <c r="E40" i="211" s="1"/>
  <c r="D34" i="211"/>
  <c r="C34" i="211"/>
  <c r="C40" i="211" s="1"/>
  <c r="AA34" i="212"/>
  <c r="AA40" i="212" s="1"/>
  <c r="Y34" i="212"/>
  <c r="X34" i="212"/>
  <c r="Z34" i="212" s="1"/>
  <c r="W34" i="212"/>
  <c r="W40" i="212" s="1"/>
  <c r="V34" i="212"/>
  <c r="U34" i="212"/>
  <c r="U40" i="212" s="1"/>
  <c r="T34" i="212"/>
  <c r="S34" i="212"/>
  <c r="S40" i="212" s="1"/>
  <c r="R34" i="212"/>
  <c r="Q34" i="212"/>
  <c r="P34" i="212"/>
  <c r="O34" i="212"/>
  <c r="O40" i="212" s="1"/>
  <c r="N34" i="212"/>
  <c r="M34" i="212"/>
  <c r="M40" i="212" s="1"/>
  <c r="L34" i="212"/>
  <c r="K34" i="212"/>
  <c r="K40" i="212" s="1"/>
  <c r="J34" i="212"/>
  <c r="I34" i="212"/>
  <c r="H34" i="212"/>
  <c r="G34" i="212"/>
  <c r="G40" i="212" s="1"/>
  <c r="F34" i="212"/>
  <c r="E34" i="212"/>
  <c r="E40" i="212" s="1"/>
  <c r="D34" i="212"/>
  <c r="C34" i="212"/>
  <c r="C40" i="212" s="1"/>
  <c r="AA34" i="213"/>
  <c r="AA40" i="213" s="1"/>
  <c r="Y34" i="213"/>
  <c r="X34" i="213"/>
  <c r="W34" i="213"/>
  <c r="W40" i="213" s="1"/>
  <c r="V34" i="213"/>
  <c r="U34" i="213"/>
  <c r="U40" i="213" s="1"/>
  <c r="T34" i="213"/>
  <c r="S34" i="213"/>
  <c r="S40" i="213" s="1"/>
  <c r="R34" i="213"/>
  <c r="Q34" i="213"/>
  <c r="P34" i="213"/>
  <c r="O34" i="213"/>
  <c r="O40" i="213" s="1"/>
  <c r="N34" i="213"/>
  <c r="M34" i="213"/>
  <c r="M40" i="213" s="1"/>
  <c r="L34" i="213"/>
  <c r="K34" i="213"/>
  <c r="K40" i="213" s="1"/>
  <c r="J34" i="213"/>
  <c r="I34" i="213"/>
  <c r="H34" i="213"/>
  <c r="G34" i="213"/>
  <c r="G40" i="213" s="1"/>
  <c r="F34" i="213"/>
  <c r="E34" i="213"/>
  <c r="E40" i="213" s="1"/>
  <c r="D34" i="213"/>
  <c r="C34" i="213"/>
  <c r="C40" i="213" s="1"/>
  <c r="AA34" i="214"/>
  <c r="AA40" i="214" s="1"/>
  <c r="Y34" i="214"/>
  <c r="X34" i="214"/>
  <c r="Z34" i="214" s="1"/>
  <c r="W34" i="214"/>
  <c r="W40" i="214" s="1"/>
  <c r="V34" i="214"/>
  <c r="U34" i="214"/>
  <c r="U40" i="214" s="1"/>
  <c r="T34" i="214"/>
  <c r="S34" i="214"/>
  <c r="S40" i="214" s="1"/>
  <c r="R34" i="214"/>
  <c r="Q34" i="214"/>
  <c r="P34" i="214"/>
  <c r="O34" i="214"/>
  <c r="O40" i="214" s="1"/>
  <c r="N34" i="214"/>
  <c r="M34" i="214"/>
  <c r="M40" i="214" s="1"/>
  <c r="L34" i="214"/>
  <c r="K34" i="214"/>
  <c r="K40" i="214" s="1"/>
  <c r="J34" i="214"/>
  <c r="I34" i="214"/>
  <c r="H34" i="214"/>
  <c r="G34" i="214"/>
  <c r="G40" i="214" s="1"/>
  <c r="F34" i="214"/>
  <c r="E34" i="214"/>
  <c r="E40" i="214" s="1"/>
  <c r="D34" i="214"/>
  <c r="C34" i="214"/>
  <c r="C40" i="214" s="1"/>
  <c r="AA34" i="215"/>
  <c r="Y34" i="215"/>
  <c r="Y40" i="215" s="1"/>
  <c r="X34" i="215"/>
  <c r="Z34" i="215" s="1"/>
  <c r="W34" i="215"/>
  <c r="W40" i="215" s="1"/>
  <c r="V34" i="215"/>
  <c r="U34" i="215"/>
  <c r="U40" i="215" s="1"/>
  <c r="T34" i="215"/>
  <c r="S34" i="215"/>
  <c r="S40" i="215" s="1"/>
  <c r="R34" i="215"/>
  <c r="Q34" i="215"/>
  <c r="Q40" i="215" s="1"/>
  <c r="P34" i="215"/>
  <c r="O34" i="215"/>
  <c r="O40" i="215" s="1"/>
  <c r="N34" i="215"/>
  <c r="M34" i="215"/>
  <c r="M40" i="215" s="1"/>
  <c r="L34" i="215"/>
  <c r="K34" i="215"/>
  <c r="K40" i="215" s="1"/>
  <c r="J34" i="215"/>
  <c r="I34" i="215"/>
  <c r="I40" i="215" s="1"/>
  <c r="H34" i="215"/>
  <c r="G34" i="215"/>
  <c r="G40" i="215" s="1"/>
  <c r="F34" i="215"/>
  <c r="E34" i="215"/>
  <c r="E40" i="215" s="1"/>
  <c r="D34" i="215"/>
  <c r="C34" i="215"/>
  <c r="C40" i="215" s="1"/>
  <c r="AA34" i="216"/>
  <c r="Y34" i="216"/>
  <c r="Y40" i="216" s="1"/>
  <c r="X34" i="216"/>
  <c r="Z34" i="216" s="1"/>
  <c r="W34" i="216"/>
  <c r="W40" i="216" s="1"/>
  <c r="V34" i="216"/>
  <c r="U34" i="216"/>
  <c r="U40" i="216" s="1"/>
  <c r="T34" i="216"/>
  <c r="S34" i="216"/>
  <c r="R34" i="216"/>
  <c r="Q34" i="216"/>
  <c r="Q40" i="216" s="1"/>
  <c r="P34" i="216"/>
  <c r="O34" i="216"/>
  <c r="O40" i="216" s="1"/>
  <c r="N34" i="216"/>
  <c r="M34" i="216"/>
  <c r="M40" i="216" s="1"/>
  <c r="L34" i="216"/>
  <c r="K34" i="216"/>
  <c r="J34" i="216"/>
  <c r="I34" i="216"/>
  <c r="I40" i="216" s="1"/>
  <c r="H34" i="216"/>
  <c r="G34" i="216"/>
  <c r="G40" i="216" s="1"/>
  <c r="F34" i="216"/>
  <c r="E34" i="216"/>
  <c r="E40" i="216" s="1"/>
  <c r="D34" i="216"/>
  <c r="C34" i="216"/>
  <c r="AA34" i="217"/>
  <c r="AA40" i="217" s="1"/>
  <c r="Y34" i="217"/>
  <c r="Y40" i="217" s="1"/>
  <c r="X34" i="217"/>
  <c r="Z34" i="217" s="1"/>
  <c r="W34" i="217"/>
  <c r="V34" i="217"/>
  <c r="U34" i="217"/>
  <c r="U40" i="217" s="1"/>
  <c r="T34" i="217"/>
  <c r="S34" i="217"/>
  <c r="R34" i="217"/>
  <c r="Q34" i="217"/>
  <c r="Q40" i="217" s="1"/>
  <c r="P34" i="217"/>
  <c r="O34" i="217"/>
  <c r="N34" i="217"/>
  <c r="M34" i="217"/>
  <c r="M40" i="217" s="1"/>
  <c r="L34" i="217"/>
  <c r="K34" i="217"/>
  <c r="J34" i="217"/>
  <c r="I34" i="217"/>
  <c r="I40" i="217" s="1"/>
  <c r="H34" i="217"/>
  <c r="G34" i="217"/>
  <c r="F34" i="217"/>
  <c r="E34" i="217"/>
  <c r="E40" i="217" s="1"/>
  <c r="D34" i="217"/>
  <c r="C34" i="217"/>
  <c r="AA34" i="218"/>
  <c r="AA40" i="218" s="1"/>
  <c r="Y34" i="218"/>
  <c r="Y40" i="218" s="1"/>
  <c r="X34" i="218"/>
  <c r="W34" i="218"/>
  <c r="W40" i="218" s="1"/>
  <c r="V34" i="218"/>
  <c r="U34" i="218"/>
  <c r="U40" i="218" s="1"/>
  <c r="T34" i="218"/>
  <c r="S34" i="218"/>
  <c r="R34" i="218"/>
  <c r="Q34" i="218"/>
  <c r="Q40" i="218" s="1"/>
  <c r="P34" i="218"/>
  <c r="O34" i="218"/>
  <c r="O40" i="218" s="1"/>
  <c r="N34" i="218"/>
  <c r="M34" i="218"/>
  <c r="M40" i="218" s="1"/>
  <c r="L34" i="218"/>
  <c r="K34" i="218"/>
  <c r="J34" i="218"/>
  <c r="I34" i="218"/>
  <c r="I40" i="218" s="1"/>
  <c r="H34" i="218"/>
  <c r="G34" i="218"/>
  <c r="G40" i="218" s="1"/>
  <c r="F34" i="218"/>
  <c r="E34" i="218"/>
  <c r="E40" i="218" s="1"/>
  <c r="D34" i="218"/>
  <c r="C34" i="218"/>
  <c r="AA34" i="219"/>
  <c r="Y34" i="219"/>
  <c r="Y40" i="219" s="1"/>
  <c r="X34" i="219"/>
  <c r="W34" i="219"/>
  <c r="W40" i="219" s="1"/>
  <c r="V34" i="219"/>
  <c r="U34" i="219"/>
  <c r="U40" i="219" s="1"/>
  <c r="T34" i="219"/>
  <c r="S34" i="219"/>
  <c r="R34" i="219"/>
  <c r="Q34" i="219"/>
  <c r="Q40" i="219" s="1"/>
  <c r="P34" i="219"/>
  <c r="O34" i="219"/>
  <c r="O40" i="219" s="1"/>
  <c r="N34" i="219"/>
  <c r="M34" i="219"/>
  <c r="M40" i="219" s="1"/>
  <c r="L34" i="219"/>
  <c r="K34" i="219"/>
  <c r="J34" i="219"/>
  <c r="I34" i="219"/>
  <c r="I40" i="219" s="1"/>
  <c r="H34" i="219"/>
  <c r="G34" i="219"/>
  <c r="G40" i="219" s="1"/>
  <c r="F34" i="219"/>
  <c r="E34" i="219"/>
  <c r="E40" i="219" s="1"/>
  <c r="D34" i="219"/>
  <c r="C34" i="219"/>
  <c r="AA34" i="220"/>
  <c r="AA40" i="220" s="1"/>
  <c r="Y34" i="220"/>
  <c r="Y40" i="220" s="1"/>
  <c r="X34" i="220"/>
  <c r="Z34" i="220" s="1"/>
  <c r="W34" i="220"/>
  <c r="W40" i="220" s="1"/>
  <c r="V34" i="220"/>
  <c r="U34" i="220"/>
  <c r="U40" i="220" s="1"/>
  <c r="T34" i="220"/>
  <c r="S34" i="220"/>
  <c r="S40" i="220" s="1"/>
  <c r="R34" i="220"/>
  <c r="Q34" i="220"/>
  <c r="Q40" i="220" s="1"/>
  <c r="P34" i="220"/>
  <c r="O34" i="220"/>
  <c r="O40" i="220" s="1"/>
  <c r="N34" i="220"/>
  <c r="M34" i="220"/>
  <c r="M40" i="220" s="1"/>
  <c r="L34" i="220"/>
  <c r="K34" i="220"/>
  <c r="K40" i="220" s="1"/>
  <c r="J34" i="220"/>
  <c r="I34" i="220"/>
  <c r="I40" i="220" s="1"/>
  <c r="H34" i="220"/>
  <c r="G34" i="220"/>
  <c r="G40" i="220" s="1"/>
  <c r="F34" i="220"/>
  <c r="E34" i="220"/>
  <c r="E40" i="220" s="1"/>
  <c r="D34" i="220"/>
  <c r="C34" i="220"/>
  <c r="C40" i="220" s="1"/>
  <c r="AA34" i="221"/>
  <c r="AA40" i="221" s="1"/>
  <c r="Y34" i="221"/>
  <c r="Y40" i="221" s="1"/>
  <c r="X34" i="221"/>
  <c r="Z34" i="221" s="1"/>
  <c r="W34" i="221"/>
  <c r="W40" i="221" s="1"/>
  <c r="V34" i="221"/>
  <c r="U34" i="221"/>
  <c r="U40" i="221" s="1"/>
  <c r="T34" i="221"/>
  <c r="S34" i="221"/>
  <c r="S40" i="221" s="1"/>
  <c r="R34" i="221"/>
  <c r="Q34" i="221"/>
  <c r="Q40" i="221" s="1"/>
  <c r="P34" i="221"/>
  <c r="O34" i="221"/>
  <c r="O40" i="221" s="1"/>
  <c r="N34" i="221"/>
  <c r="M34" i="221"/>
  <c r="M40" i="221" s="1"/>
  <c r="L34" i="221"/>
  <c r="K34" i="221"/>
  <c r="K40" i="221" s="1"/>
  <c r="J34" i="221"/>
  <c r="I34" i="221"/>
  <c r="I40" i="221" s="1"/>
  <c r="H34" i="221"/>
  <c r="G34" i="221"/>
  <c r="G40" i="221" s="1"/>
  <c r="F34" i="221"/>
  <c r="E34" i="221"/>
  <c r="E40" i="221" s="1"/>
  <c r="D34" i="221"/>
  <c r="C34" i="221"/>
  <c r="C40" i="221" s="1"/>
  <c r="AA34" i="222"/>
  <c r="AA40" i="222" s="1"/>
  <c r="Y34" i="222"/>
  <c r="Y40" i="222" s="1"/>
  <c r="X34" i="222"/>
  <c r="Z34" i="222" s="1"/>
  <c r="W34" i="222"/>
  <c r="W40" i="222" s="1"/>
  <c r="V34" i="222"/>
  <c r="U34" i="222"/>
  <c r="U40" i="222" s="1"/>
  <c r="T34" i="222"/>
  <c r="S34" i="222"/>
  <c r="S40" i="222" s="1"/>
  <c r="R34" i="222"/>
  <c r="Q34" i="222"/>
  <c r="Q40" i="222" s="1"/>
  <c r="P34" i="222"/>
  <c r="O34" i="222"/>
  <c r="O40" i="222" s="1"/>
  <c r="N34" i="222"/>
  <c r="M34" i="222"/>
  <c r="M40" i="222" s="1"/>
  <c r="L34" i="222"/>
  <c r="K34" i="222"/>
  <c r="K40" i="222" s="1"/>
  <c r="J34" i="222"/>
  <c r="I34" i="222"/>
  <c r="I40" i="222" s="1"/>
  <c r="H34" i="222"/>
  <c r="G34" i="222"/>
  <c r="G40" i="222" s="1"/>
  <c r="F34" i="222"/>
  <c r="E34" i="222"/>
  <c r="E40" i="222" s="1"/>
  <c r="D34" i="222"/>
  <c r="C34" i="222"/>
  <c r="C40" i="222" s="1"/>
  <c r="AA34" i="223"/>
  <c r="AA40" i="223" s="1"/>
  <c r="Y34" i="223"/>
  <c r="Y40" i="223" s="1"/>
  <c r="X34" i="223"/>
  <c r="Z34" i="223" s="1"/>
  <c r="W34" i="223"/>
  <c r="W40" i="223" s="1"/>
  <c r="V34" i="223"/>
  <c r="U34" i="223"/>
  <c r="U40" i="223" s="1"/>
  <c r="T34" i="223"/>
  <c r="S34" i="223"/>
  <c r="S40" i="223" s="1"/>
  <c r="R34" i="223"/>
  <c r="Q34" i="223"/>
  <c r="Q40" i="223" s="1"/>
  <c r="P34" i="223"/>
  <c r="O34" i="223"/>
  <c r="O40" i="223" s="1"/>
  <c r="N34" i="223"/>
  <c r="M34" i="223"/>
  <c r="M40" i="223" s="1"/>
  <c r="L34" i="223"/>
  <c r="K34" i="223"/>
  <c r="K40" i="223" s="1"/>
  <c r="J34" i="223"/>
  <c r="I34" i="223"/>
  <c r="I40" i="223" s="1"/>
  <c r="H34" i="223"/>
  <c r="G34" i="223"/>
  <c r="G40" i="223" s="1"/>
  <c r="F34" i="223"/>
  <c r="E34" i="223"/>
  <c r="E40" i="223" s="1"/>
  <c r="D34" i="223"/>
  <c r="C34" i="223"/>
  <c r="C40" i="223" s="1"/>
  <c r="AA34" i="224"/>
  <c r="AA40" i="224" s="1"/>
  <c r="Y34" i="224"/>
  <c r="Y40" i="224" s="1"/>
  <c r="X34" i="224"/>
  <c r="Z34" i="224" s="1"/>
  <c r="W34" i="224"/>
  <c r="W40" i="224" s="1"/>
  <c r="V34" i="224"/>
  <c r="U34" i="224"/>
  <c r="U40" i="224" s="1"/>
  <c r="T34" i="224"/>
  <c r="S34" i="224"/>
  <c r="S40" i="224" s="1"/>
  <c r="R34" i="224"/>
  <c r="Q34" i="224"/>
  <c r="Q40" i="224" s="1"/>
  <c r="P34" i="224"/>
  <c r="O34" i="224"/>
  <c r="O40" i="224" s="1"/>
  <c r="N34" i="224"/>
  <c r="M34" i="224"/>
  <c r="M40" i="224" s="1"/>
  <c r="L34" i="224"/>
  <c r="K34" i="224"/>
  <c r="K40" i="224" s="1"/>
  <c r="J34" i="224"/>
  <c r="I34" i="224"/>
  <c r="I40" i="224" s="1"/>
  <c r="H34" i="224"/>
  <c r="G34" i="224"/>
  <c r="G40" i="224" s="1"/>
  <c r="F34" i="224"/>
  <c r="E34" i="224"/>
  <c r="E40" i="224" s="1"/>
  <c r="D34" i="224"/>
  <c r="C34" i="224"/>
  <c r="C40" i="224" s="1"/>
  <c r="AA34" i="225"/>
  <c r="AA40" i="225" s="1"/>
  <c r="Y34" i="225"/>
  <c r="Y40" i="225" s="1"/>
  <c r="X34" i="225"/>
  <c r="Z34" i="225" s="1"/>
  <c r="W34" i="225"/>
  <c r="W40" i="225" s="1"/>
  <c r="V34" i="225"/>
  <c r="U34" i="225"/>
  <c r="T34" i="225"/>
  <c r="S34" i="225"/>
  <c r="S40" i="225" s="1"/>
  <c r="R34" i="225"/>
  <c r="Q34" i="225"/>
  <c r="Q40" i="225" s="1"/>
  <c r="P34" i="225"/>
  <c r="O34" i="225"/>
  <c r="O40" i="225" s="1"/>
  <c r="N34" i="225"/>
  <c r="M34" i="225"/>
  <c r="L34" i="225"/>
  <c r="K34" i="225"/>
  <c r="K40" i="225" s="1"/>
  <c r="J34" i="225"/>
  <c r="I34" i="225"/>
  <c r="I40" i="225" s="1"/>
  <c r="H34" i="225"/>
  <c r="G34" i="225"/>
  <c r="G40" i="225" s="1"/>
  <c r="F34" i="225"/>
  <c r="E34" i="225"/>
  <c r="D34" i="225"/>
  <c r="C34" i="225"/>
  <c r="C40" i="225" s="1"/>
  <c r="AA34" i="226"/>
  <c r="AA40" i="226" s="1"/>
  <c r="Y34" i="226"/>
  <c r="X34" i="226"/>
  <c r="Z34" i="226" s="1"/>
  <c r="W34" i="226"/>
  <c r="W40" i="226" s="1"/>
  <c r="V34" i="226"/>
  <c r="U34" i="226"/>
  <c r="T34" i="226"/>
  <c r="S34" i="226"/>
  <c r="S40" i="226" s="1"/>
  <c r="R34" i="226"/>
  <c r="Q34" i="226"/>
  <c r="Q40" i="226" s="1"/>
  <c r="P34" i="226"/>
  <c r="O34" i="226"/>
  <c r="O40" i="226" s="1"/>
  <c r="N34" i="226"/>
  <c r="M34" i="226"/>
  <c r="L34" i="226"/>
  <c r="K34" i="226"/>
  <c r="K40" i="226" s="1"/>
  <c r="J34" i="226"/>
  <c r="I34" i="226"/>
  <c r="I40" i="226" s="1"/>
  <c r="H34" i="226"/>
  <c r="G34" i="226"/>
  <c r="G40" i="226" s="1"/>
  <c r="F34" i="226"/>
  <c r="E34" i="226"/>
  <c r="D34" i="226"/>
  <c r="C34" i="226"/>
  <c r="C40" i="226" s="1"/>
  <c r="AA34" i="227"/>
  <c r="Y34" i="227"/>
  <c r="Y40" i="227" s="1"/>
  <c r="X34" i="227"/>
  <c r="Z34" i="227" s="1"/>
  <c r="W34" i="227"/>
  <c r="V34" i="227"/>
  <c r="U34" i="227"/>
  <c r="T34" i="227"/>
  <c r="S34" i="227"/>
  <c r="R34" i="227"/>
  <c r="Q34" i="227"/>
  <c r="Q40" i="227" s="1"/>
  <c r="P34" i="227"/>
  <c r="O34" i="227"/>
  <c r="N34" i="227"/>
  <c r="M34" i="227"/>
  <c r="L34" i="227"/>
  <c r="K34" i="227"/>
  <c r="J34" i="227"/>
  <c r="I34" i="227"/>
  <c r="I40" i="227" s="1"/>
  <c r="H34" i="227"/>
  <c r="G34" i="227"/>
  <c r="F34" i="227"/>
  <c r="E34" i="227"/>
  <c r="D34" i="227"/>
  <c r="C34" i="227"/>
  <c r="AA34" i="228"/>
  <c r="AA40" i="228" s="1"/>
  <c r="Y34" i="228"/>
  <c r="X34" i="228"/>
  <c r="Z34" i="228" s="1"/>
  <c r="W34" i="228"/>
  <c r="W40" i="228" s="1"/>
  <c r="V34" i="228"/>
  <c r="U34" i="228"/>
  <c r="T34" i="228"/>
  <c r="S34" i="228"/>
  <c r="S40" i="228" s="1"/>
  <c r="R34" i="228"/>
  <c r="Q34" i="228"/>
  <c r="P34" i="228"/>
  <c r="O34" i="228"/>
  <c r="O40" i="228" s="1"/>
  <c r="N34" i="228"/>
  <c r="M34" i="228"/>
  <c r="L34" i="228"/>
  <c r="K34" i="228"/>
  <c r="K40" i="228" s="1"/>
  <c r="J34" i="228"/>
  <c r="I34" i="228"/>
  <c r="H34" i="228"/>
  <c r="G34" i="228"/>
  <c r="G40" i="228" s="1"/>
  <c r="F34" i="228"/>
  <c r="E34" i="228"/>
  <c r="D34" i="228"/>
  <c r="C34" i="228"/>
  <c r="C40" i="228" s="1"/>
  <c r="AA34" i="229"/>
  <c r="Y34" i="229"/>
  <c r="Y40" i="229" s="1"/>
  <c r="X34" i="229"/>
  <c r="Z34" i="229" s="1"/>
  <c r="W34" i="229"/>
  <c r="V34" i="229"/>
  <c r="U34" i="229"/>
  <c r="T34" i="229"/>
  <c r="S34" i="229"/>
  <c r="R34" i="229"/>
  <c r="Q34" i="229"/>
  <c r="Q40" i="229" s="1"/>
  <c r="P34" i="229"/>
  <c r="O34" i="229"/>
  <c r="N34" i="229"/>
  <c r="M34" i="229"/>
  <c r="L34" i="229"/>
  <c r="K34" i="229"/>
  <c r="J34" i="229"/>
  <c r="I34" i="229"/>
  <c r="I40" i="229" s="1"/>
  <c r="H34" i="229"/>
  <c r="G34" i="229"/>
  <c r="F34" i="229"/>
  <c r="E34" i="229"/>
  <c r="D34" i="229"/>
  <c r="C34" i="229"/>
  <c r="AA34" i="230"/>
  <c r="AA40" i="230" s="1"/>
  <c r="Y34" i="230"/>
  <c r="X34" i="230"/>
  <c r="Z34" i="230" s="1"/>
  <c r="W34" i="230"/>
  <c r="W40" i="230" s="1"/>
  <c r="V34" i="230"/>
  <c r="U34" i="230"/>
  <c r="T34" i="230"/>
  <c r="S34" i="230"/>
  <c r="S40" i="230" s="1"/>
  <c r="R34" i="230"/>
  <c r="Q34" i="230"/>
  <c r="P34" i="230"/>
  <c r="O34" i="230"/>
  <c r="O40" i="230" s="1"/>
  <c r="N34" i="230"/>
  <c r="M34" i="230"/>
  <c r="L34" i="230"/>
  <c r="K34" i="230"/>
  <c r="K40" i="230" s="1"/>
  <c r="J34" i="230"/>
  <c r="I34" i="230"/>
  <c r="H34" i="230"/>
  <c r="G34" i="230"/>
  <c r="G40" i="230" s="1"/>
  <c r="F34" i="230"/>
  <c r="E34" i="230"/>
  <c r="D34" i="230"/>
  <c r="C34" i="230"/>
  <c r="C40" i="230" s="1"/>
  <c r="AA34" i="231"/>
  <c r="Y34" i="231"/>
  <c r="Y40" i="231" s="1"/>
  <c r="X34" i="231"/>
  <c r="Z34" i="231" s="1"/>
  <c r="W34" i="231"/>
  <c r="V34" i="231"/>
  <c r="U34" i="231"/>
  <c r="T34" i="231"/>
  <c r="S34" i="231"/>
  <c r="R34" i="231"/>
  <c r="Q34" i="231"/>
  <c r="Q40" i="231" s="1"/>
  <c r="P34" i="231"/>
  <c r="O34" i="231"/>
  <c r="N34" i="231"/>
  <c r="M34" i="231"/>
  <c r="L34" i="231"/>
  <c r="K34" i="231"/>
  <c r="J34" i="231"/>
  <c r="I34" i="231"/>
  <c r="H34" i="231"/>
  <c r="G34" i="231"/>
  <c r="F34" i="231"/>
  <c r="E34" i="231"/>
  <c r="D34" i="231"/>
  <c r="C34" i="231"/>
  <c r="AA34" i="232"/>
  <c r="Y34" i="232"/>
  <c r="X34" i="232"/>
  <c r="Z34" i="232" s="1"/>
  <c r="W34" i="232"/>
  <c r="V34" i="232"/>
  <c r="U34" i="232"/>
  <c r="T34" i="232"/>
  <c r="S34" i="232"/>
  <c r="R34" i="232"/>
  <c r="Q34" i="232"/>
  <c r="P34" i="232"/>
  <c r="O34" i="232"/>
  <c r="N34" i="232"/>
  <c r="M34" i="232"/>
  <c r="L34" i="232"/>
  <c r="K34" i="232"/>
  <c r="J34" i="232"/>
  <c r="I34" i="232"/>
  <c r="H34" i="232"/>
  <c r="G34" i="232"/>
  <c r="F34" i="232"/>
  <c r="E34" i="232"/>
  <c r="D34" i="232"/>
  <c r="C34" i="232"/>
  <c r="AA34" i="233"/>
  <c r="Y34" i="233"/>
  <c r="X34" i="233"/>
  <c r="Z34" i="233" s="1"/>
  <c r="W34" i="233"/>
  <c r="V34" i="233"/>
  <c r="U34" i="233"/>
  <c r="T34" i="233"/>
  <c r="S34" i="233"/>
  <c r="R34" i="233"/>
  <c r="Q34" i="233"/>
  <c r="P34" i="233"/>
  <c r="O34" i="233"/>
  <c r="N34" i="233"/>
  <c r="M34" i="233"/>
  <c r="L34" i="233"/>
  <c r="K34" i="233"/>
  <c r="J34" i="233"/>
  <c r="I34" i="233"/>
  <c r="H34" i="233"/>
  <c r="G34" i="233"/>
  <c r="F34" i="233"/>
  <c r="E34" i="233"/>
  <c r="D34" i="233"/>
  <c r="C34" i="233"/>
  <c r="AA34" i="234"/>
  <c r="Y34" i="234"/>
  <c r="X34" i="234"/>
  <c r="Z34" i="234" s="1"/>
  <c r="W34" i="234"/>
  <c r="V34" i="234"/>
  <c r="U34" i="234"/>
  <c r="T34" i="234"/>
  <c r="S34" i="234"/>
  <c r="R34" i="234"/>
  <c r="Q34" i="234"/>
  <c r="P34" i="234"/>
  <c r="O34" i="234"/>
  <c r="N34" i="234"/>
  <c r="M34" i="234"/>
  <c r="L34" i="234"/>
  <c r="K34" i="234"/>
  <c r="J34" i="234"/>
  <c r="I34" i="234"/>
  <c r="H34" i="234"/>
  <c r="G34" i="234"/>
  <c r="F34" i="234"/>
  <c r="E34" i="234"/>
  <c r="D34" i="234"/>
  <c r="C34" i="234"/>
  <c r="AA34" i="235"/>
  <c r="Y34" i="235"/>
  <c r="X34" i="235"/>
  <c r="Z34" i="235" s="1"/>
  <c r="W34" i="235"/>
  <c r="V34" i="235"/>
  <c r="U34" i="235"/>
  <c r="T34" i="235"/>
  <c r="S34" i="235"/>
  <c r="R34" i="235"/>
  <c r="Q34" i="235"/>
  <c r="P34" i="235"/>
  <c r="O34" i="235"/>
  <c r="N34" i="235"/>
  <c r="M34" i="235"/>
  <c r="L34" i="235"/>
  <c r="K34" i="235"/>
  <c r="J34" i="235"/>
  <c r="I34" i="235"/>
  <c r="H34" i="235"/>
  <c r="G34" i="235"/>
  <c r="F34" i="235"/>
  <c r="E34" i="235"/>
  <c r="D34" i="235"/>
  <c r="C34" i="235"/>
  <c r="AA34" i="236"/>
  <c r="Y34" i="236"/>
  <c r="X34" i="236"/>
  <c r="Z34" i="236" s="1"/>
  <c r="W34" i="236"/>
  <c r="V34" i="236"/>
  <c r="U34" i="236"/>
  <c r="T34" i="236"/>
  <c r="S34" i="236"/>
  <c r="R34" i="236"/>
  <c r="Q34" i="236"/>
  <c r="P34" i="236"/>
  <c r="O34" i="236"/>
  <c r="N34" i="236"/>
  <c r="M34" i="236"/>
  <c r="L34" i="236"/>
  <c r="K34" i="236"/>
  <c r="J34" i="236"/>
  <c r="I34" i="236"/>
  <c r="H34" i="236"/>
  <c r="G34" i="236"/>
  <c r="F34" i="236"/>
  <c r="E34" i="236"/>
  <c r="D34" i="236"/>
  <c r="C34" i="236"/>
  <c r="AA34" i="237"/>
  <c r="Y34" i="237"/>
  <c r="X34" i="237"/>
  <c r="W34" i="237"/>
  <c r="V34" i="237"/>
  <c r="U34" i="237"/>
  <c r="T34" i="237"/>
  <c r="S34" i="237"/>
  <c r="R34" i="237"/>
  <c r="Q34" i="237"/>
  <c r="P34" i="237"/>
  <c r="O34" i="237"/>
  <c r="N34" i="237"/>
  <c r="M34" i="237"/>
  <c r="L34" i="237"/>
  <c r="K34" i="237"/>
  <c r="J34" i="237"/>
  <c r="I34" i="237"/>
  <c r="H34" i="237"/>
  <c r="G34" i="237"/>
  <c r="F34" i="237"/>
  <c r="E34" i="237"/>
  <c r="D34" i="237"/>
  <c r="C34" i="237"/>
  <c r="AA34" i="238"/>
  <c r="Y34" i="238"/>
  <c r="X34" i="238"/>
  <c r="W34" i="238"/>
  <c r="V34" i="238"/>
  <c r="U34" i="238"/>
  <c r="T34" i="238"/>
  <c r="S34" i="238"/>
  <c r="R34" i="238"/>
  <c r="Q34" i="238"/>
  <c r="P34" i="238"/>
  <c r="O34" i="238"/>
  <c r="N34" i="238"/>
  <c r="M34" i="238"/>
  <c r="L34" i="238"/>
  <c r="K34" i="238"/>
  <c r="J34" i="238"/>
  <c r="I34" i="238"/>
  <c r="H34" i="238"/>
  <c r="G34" i="238"/>
  <c r="F34" i="238"/>
  <c r="E34" i="238"/>
  <c r="D34" i="238"/>
  <c r="C34" i="238"/>
  <c r="AA34" i="239"/>
  <c r="Y34" i="239"/>
  <c r="X34" i="239"/>
  <c r="W34" i="239"/>
  <c r="V34" i="239"/>
  <c r="U34" i="239"/>
  <c r="T34" i="239"/>
  <c r="S34" i="239"/>
  <c r="R34" i="239"/>
  <c r="Q34" i="239"/>
  <c r="P34" i="239"/>
  <c r="O34" i="239"/>
  <c r="N34" i="239"/>
  <c r="M34" i="239"/>
  <c r="L34" i="239"/>
  <c r="K34" i="239"/>
  <c r="J34" i="239"/>
  <c r="I34" i="239"/>
  <c r="H34" i="239"/>
  <c r="G34" i="239"/>
  <c r="F34" i="239"/>
  <c r="E34" i="239"/>
  <c r="D34" i="239"/>
  <c r="C34" i="239"/>
  <c r="AA34" i="240"/>
  <c r="Y34" i="240"/>
  <c r="X34" i="240"/>
  <c r="Z34" i="240" s="1"/>
  <c r="W34" i="240"/>
  <c r="V34" i="240"/>
  <c r="U34" i="240"/>
  <c r="T34" i="240"/>
  <c r="S34" i="240"/>
  <c r="R34" i="240"/>
  <c r="Q34" i="240"/>
  <c r="P34" i="240"/>
  <c r="O34" i="240"/>
  <c r="N34" i="240"/>
  <c r="M34" i="240"/>
  <c r="L34" i="240"/>
  <c r="K34" i="240"/>
  <c r="J34" i="240"/>
  <c r="I34" i="240"/>
  <c r="H34" i="240"/>
  <c r="G34" i="240"/>
  <c r="F34" i="240"/>
  <c r="E34" i="240"/>
  <c r="D34" i="240"/>
  <c r="C34" i="240"/>
  <c r="AA34" i="241"/>
  <c r="Y34" i="241"/>
  <c r="X34" i="241"/>
  <c r="Z34" i="241" s="1"/>
  <c r="W34" i="241"/>
  <c r="V34" i="241"/>
  <c r="U34" i="241"/>
  <c r="T34" i="241"/>
  <c r="S34" i="241"/>
  <c r="R34" i="241"/>
  <c r="Q34" i="241"/>
  <c r="P34" i="241"/>
  <c r="O34" i="241"/>
  <c r="N34" i="241"/>
  <c r="M34" i="241"/>
  <c r="L34" i="241"/>
  <c r="K34" i="241"/>
  <c r="J34" i="241"/>
  <c r="I34" i="241"/>
  <c r="H34" i="241"/>
  <c r="G34" i="241"/>
  <c r="F34" i="241"/>
  <c r="E34" i="241"/>
  <c r="D34" i="241"/>
  <c r="C34" i="241"/>
  <c r="AA34" i="242"/>
  <c r="Y34" i="242"/>
  <c r="X34" i="242"/>
  <c r="Z34" i="242" s="1"/>
  <c r="W34" i="242"/>
  <c r="V34" i="242"/>
  <c r="U34" i="242"/>
  <c r="T34" i="242"/>
  <c r="S34" i="242"/>
  <c r="R34" i="242"/>
  <c r="Q34" i="242"/>
  <c r="P34" i="242"/>
  <c r="O34" i="242"/>
  <c r="N34" i="242"/>
  <c r="M34" i="242"/>
  <c r="L34" i="242"/>
  <c r="K34" i="242"/>
  <c r="J34" i="242"/>
  <c r="I34" i="242"/>
  <c r="H34" i="242"/>
  <c r="G34" i="242"/>
  <c r="F34" i="242"/>
  <c r="E34" i="242"/>
  <c r="D34" i="242"/>
  <c r="C34" i="242"/>
  <c r="AA34" i="243"/>
  <c r="Y34" i="243"/>
  <c r="X34" i="243"/>
  <c r="Z34" i="243" s="1"/>
  <c r="W34" i="243"/>
  <c r="V34" i="243"/>
  <c r="U34" i="243"/>
  <c r="T34" i="243"/>
  <c r="S34" i="243"/>
  <c r="R34" i="243"/>
  <c r="Q34" i="243"/>
  <c r="P34" i="243"/>
  <c r="O34" i="243"/>
  <c r="N34" i="243"/>
  <c r="M34" i="243"/>
  <c r="L34" i="243"/>
  <c r="K34" i="243"/>
  <c r="J34" i="243"/>
  <c r="I34" i="243"/>
  <c r="H34" i="243"/>
  <c r="G34" i="243"/>
  <c r="F34" i="243"/>
  <c r="E34" i="243"/>
  <c r="D34" i="243"/>
  <c r="C34" i="243"/>
  <c r="AA34" i="244"/>
  <c r="Y34" i="244"/>
  <c r="X34" i="244"/>
  <c r="Z34" i="244" s="1"/>
  <c r="W34" i="244"/>
  <c r="V34" i="244"/>
  <c r="U34" i="244"/>
  <c r="T34" i="244"/>
  <c r="S34" i="244"/>
  <c r="R34" i="244"/>
  <c r="Q34" i="244"/>
  <c r="P34" i="244"/>
  <c r="O34" i="244"/>
  <c r="N34" i="244"/>
  <c r="M34" i="244"/>
  <c r="L34" i="244"/>
  <c r="K34" i="244"/>
  <c r="J34" i="244"/>
  <c r="I34" i="244"/>
  <c r="H34" i="244"/>
  <c r="G34" i="244"/>
  <c r="F34" i="244"/>
  <c r="E34" i="244"/>
  <c r="D34" i="244"/>
  <c r="C34" i="244"/>
  <c r="AA34" i="245"/>
  <c r="Y34" i="245"/>
  <c r="X34" i="245"/>
  <c r="Z34" i="245" s="1"/>
  <c r="W34" i="245"/>
  <c r="V34" i="245"/>
  <c r="U34" i="245"/>
  <c r="T34" i="245"/>
  <c r="S34" i="245"/>
  <c r="R34" i="245"/>
  <c r="Q34" i="245"/>
  <c r="P34" i="245"/>
  <c r="O34" i="245"/>
  <c r="N34" i="245"/>
  <c r="M34" i="245"/>
  <c r="L34" i="245"/>
  <c r="K34" i="245"/>
  <c r="J34" i="245"/>
  <c r="I34" i="245"/>
  <c r="H34" i="245"/>
  <c r="G34" i="245"/>
  <c r="F34" i="245"/>
  <c r="E34" i="245"/>
  <c r="D34" i="245"/>
  <c r="C34" i="245"/>
  <c r="AA34" i="246"/>
  <c r="Y34" i="246"/>
  <c r="X34" i="246"/>
  <c r="Z34" i="246" s="1"/>
  <c r="W34" i="246"/>
  <c r="V34" i="246"/>
  <c r="U34" i="246"/>
  <c r="T34" i="246"/>
  <c r="S34" i="246"/>
  <c r="R34" i="246"/>
  <c r="Q34" i="246"/>
  <c r="P34" i="246"/>
  <c r="O34" i="246"/>
  <c r="N34" i="246"/>
  <c r="M34" i="246"/>
  <c r="L34" i="246"/>
  <c r="K34" i="246"/>
  <c r="J34" i="246"/>
  <c r="I34" i="246"/>
  <c r="H34" i="246"/>
  <c r="G34" i="246"/>
  <c r="F34" i="246"/>
  <c r="E34" i="246"/>
  <c r="D34" i="246"/>
  <c r="C34" i="246"/>
  <c r="AA34" i="247"/>
  <c r="Y34" i="247"/>
  <c r="X34" i="247"/>
  <c r="Z34" i="247" s="1"/>
  <c r="W34" i="247"/>
  <c r="V34" i="247"/>
  <c r="U34" i="247"/>
  <c r="T34" i="247"/>
  <c r="S34" i="247"/>
  <c r="R34" i="247"/>
  <c r="Q34" i="247"/>
  <c r="P34" i="247"/>
  <c r="O34" i="247"/>
  <c r="N34" i="247"/>
  <c r="M34" i="247"/>
  <c r="L34" i="247"/>
  <c r="K34" i="247"/>
  <c r="J34" i="247"/>
  <c r="I34" i="247"/>
  <c r="H34" i="247"/>
  <c r="G34" i="247"/>
  <c r="F34" i="247"/>
  <c r="E34" i="247"/>
  <c r="D34" i="247"/>
  <c r="C34" i="247"/>
  <c r="AA34" i="248"/>
  <c r="Y34" i="248"/>
  <c r="X34" i="248"/>
  <c r="Z34" i="248" s="1"/>
  <c r="W34" i="248"/>
  <c r="V34" i="248"/>
  <c r="U34" i="248"/>
  <c r="T34" i="248"/>
  <c r="S34" i="248"/>
  <c r="R34" i="248"/>
  <c r="Q34" i="248"/>
  <c r="P34" i="248"/>
  <c r="O34" i="248"/>
  <c r="N34" i="248"/>
  <c r="M34" i="248"/>
  <c r="L34" i="248"/>
  <c r="K34" i="248"/>
  <c r="J34" i="248"/>
  <c r="I34" i="248"/>
  <c r="H34" i="248"/>
  <c r="G34" i="248"/>
  <c r="F34" i="248"/>
  <c r="E34" i="248"/>
  <c r="D34" i="248"/>
  <c r="C34" i="248"/>
  <c r="AA34" i="249"/>
  <c r="Y34" i="249"/>
  <c r="X34" i="249"/>
  <c r="Z34" i="249" s="1"/>
  <c r="W34" i="249"/>
  <c r="V34" i="249"/>
  <c r="U34" i="249"/>
  <c r="T34" i="249"/>
  <c r="S34" i="249"/>
  <c r="R34" i="249"/>
  <c r="Q34" i="249"/>
  <c r="P34" i="249"/>
  <c r="O34" i="249"/>
  <c r="N34" i="249"/>
  <c r="M34" i="249"/>
  <c r="L34" i="249"/>
  <c r="K34" i="249"/>
  <c r="J34" i="249"/>
  <c r="I34" i="249"/>
  <c r="H34" i="249"/>
  <c r="G34" i="249"/>
  <c r="F34" i="249"/>
  <c r="E34" i="249"/>
  <c r="D34" i="249"/>
  <c r="C34" i="249"/>
  <c r="AA34" i="250"/>
  <c r="Y34" i="250"/>
  <c r="X34" i="250"/>
  <c r="Z34" i="250" s="1"/>
  <c r="W34" i="250"/>
  <c r="V34" i="250"/>
  <c r="U34" i="250"/>
  <c r="T34" i="250"/>
  <c r="S34" i="250"/>
  <c r="R34" i="250"/>
  <c r="Q34" i="250"/>
  <c r="Q40" i="250" s="1"/>
  <c r="P34" i="250"/>
  <c r="O34" i="250"/>
  <c r="N34" i="250"/>
  <c r="M34" i="250"/>
  <c r="M40" i="250" s="1"/>
  <c r="L34" i="250"/>
  <c r="K34" i="250"/>
  <c r="J34" i="250"/>
  <c r="I34" i="250"/>
  <c r="I40" i="250" s="1"/>
  <c r="H34" i="250"/>
  <c r="G34" i="250"/>
  <c r="F34" i="250"/>
  <c r="E34" i="250"/>
  <c r="E40" i="250" s="1"/>
  <c r="D34" i="250"/>
  <c r="C34" i="250"/>
  <c r="AA34" i="251"/>
  <c r="AA40" i="251" s="1"/>
  <c r="Y34" i="251"/>
  <c r="X34" i="251"/>
  <c r="W34" i="251"/>
  <c r="W40" i="251" s="1"/>
  <c r="V34" i="251"/>
  <c r="U34" i="251"/>
  <c r="T34" i="251"/>
  <c r="S34" i="251"/>
  <c r="S40" i="251" s="1"/>
  <c r="R34" i="251"/>
  <c r="Q34" i="251"/>
  <c r="P34" i="251"/>
  <c r="O34" i="251"/>
  <c r="O40" i="251" s="1"/>
  <c r="N34" i="251"/>
  <c r="M34" i="251"/>
  <c r="L34" i="251"/>
  <c r="K34" i="251"/>
  <c r="K40" i="251" s="1"/>
  <c r="J34" i="251"/>
  <c r="I34" i="251"/>
  <c r="H34" i="251"/>
  <c r="G34" i="251"/>
  <c r="G40" i="251" s="1"/>
  <c r="F34" i="251"/>
  <c r="E34" i="251"/>
  <c r="D34" i="251"/>
  <c r="C34" i="251"/>
  <c r="C40" i="251" s="1"/>
  <c r="AA34" i="252"/>
  <c r="Y34" i="252"/>
  <c r="Y40" i="252" s="1"/>
  <c r="X34" i="252"/>
  <c r="Z34" i="252" s="1"/>
  <c r="W34" i="252"/>
  <c r="V34" i="252"/>
  <c r="U34" i="252"/>
  <c r="U40" i="252" s="1"/>
  <c r="T34" i="252"/>
  <c r="S34" i="252"/>
  <c r="R34" i="252"/>
  <c r="Q34" i="252"/>
  <c r="Q40" i="252" s="1"/>
  <c r="P34" i="252"/>
  <c r="O34" i="252"/>
  <c r="N34" i="252"/>
  <c r="M34" i="252"/>
  <c r="M40" i="252" s="1"/>
  <c r="L34" i="252"/>
  <c r="K34" i="252"/>
  <c r="J34" i="252"/>
  <c r="I34" i="252"/>
  <c r="I40" i="252" s="1"/>
  <c r="H34" i="252"/>
  <c r="G34" i="252"/>
  <c r="F34" i="252"/>
  <c r="E34" i="252"/>
  <c r="E40" i="252" s="1"/>
  <c r="D34" i="252"/>
  <c r="C34" i="252"/>
  <c r="AA34" i="253"/>
  <c r="AA40" i="253" s="1"/>
  <c r="Y34" i="253"/>
  <c r="X34" i="253"/>
  <c r="Z34" i="253" s="1"/>
  <c r="W34" i="253"/>
  <c r="W40" i="253" s="1"/>
  <c r="V34" i="253"/>
  <c r="U34" i="253"/>
  <c r="T34" i="253"/>
  <c r="S34" i="253"/>
  <c r="S40" i="253" s="1"/>
  <c r="R34" i="253"/>
  <c r="Q34" i="253"/>
  <c r="P34" i="253"/>
  <c r="O34" i="253"/>
  <c r="O40" i="253" s="1"/>
  <c r="N34" i="253"/>
  <c r="M34" i="253"/>
  <c r="L34" i="253"/>
  <c r="K34" i="253"/>
  <c r="J34" i="253"/>
  <c r="I34" i="253"/>
  <c r="H34" i="253"/>
  <c r="G34" i="253"/>
  <c r="G40" i="253" s="1"/>
  <c r="F34" i="253"/>
  <c r="E34" i="253"/>
  <c r="D34" i="253"/>
  <c r="C34" i="253"/>
  <c r="AA34" i="254"/>
  <c r="Y34" i="254"/>
  <c r="X34" i="254"/>
  <c r="Z34" i="254" s="1"/>
  <c r="W34" i="254"/>
  <c r="V34" i="254"/>
  <c r="U34" i="254"/>
  <c r="T34" i="254"/>
  <c r="S34" i="254"/>
  <c r="R34" i="254"/>
  <c r="Q34" i="254"/>
  <c r="P34" i="254"/>
  <c r="O34" i="254"/>
  <c r="N34" i="254"/>
  <c r="M34" i="254"/>
  <c r="L34" i="254"/>
  <c r="K34" i="254"/>
  <c r="J34" i="254"/>
  <c r="I34" i="254"/>
  <c r="H34" i="254"/>
  <c r="G34" i="254"/>
  <c r="F34" i="254"/>
  <c r="E34" i="254"/>
  <c r="D34" i="254"/>
  <c r="C34" i="254"/>
  <c r="AA34" i="255"/>
  <c r="Y34" i="255"/>
  <c r="X34" i="255"/>
  <c r="Z34" i="255" s="1"/>
  <c r="W34" i="255"/>
  <c r="V34" i="255"/>
  <c r="U34" i="255"/>
  <c r="T34" i="255"/>
  <c r="S34" i="255"/>
  <c r="R34" i="255"/>
  <c r="Q34" i="255"/>
  <c r="P34" i="255"/>
  <c r="O34" i="255"/>
  <c r="N34" i="255"/>
  <c r="M34" i="255"/>
  <c r="L34" i="255"/>
  <c r="K34" i="255"/>
  <c r="J34" i="255"/>
  <c r="I34" i="255"/>
  <c r="H34" i="255"/>
  <c r="G34" i="255"/>
  <c r="F34" i="255"/>
  <c r="E34" i="255"/>
  <c r="D34" i="255"/>
  <c r="C34" i="255"/>
  <c r="AA34" i="256"/>
  <c r="Y34" i="256"/>
  <c r="X34" i="256"/>
  <c r="Z34" i="256" s="1"/>
  <c r="W34" i="256"/>
  <c r="V34" i="256"/>
  <c r="U34" i="256"/>
  <c r="T34" i="256"/>
  <c r="S34" i="256"/>
  <c r="R34" i="256"/>
  <c r="Q34" i="256"/>
  <c r="P34" i="256"/>
  <c r="O34" i="256"/>
  <c r="N34" i="256"/>
  <c r="M34" i="256"/>
  <c r="L34" i="256"/>
  <c r="K34" i="256"/>
  <c r="J34" i="256"/>
  <c r="I34" i="256"/>
  <c r="H34" i="256"/>
  <c r="G34" i="256"/>
  <c r="F34" i="256"/>
  <c r="E34" i="256"/>
  <c r="D34" i="256"/>
  <c r="C34" i="256"/>
  <c r="AA34" i="257"/>
  <c r="Y34" i="257"/>
  <c r="X34" i="257"/>
  <c r="Z34" i="257" s="1"/>
  <c r="W34" i="257"/>
  <c r="V34" i="257"/>
  <c r="U34" i="257"/>
  <c r="T34" i="257"/>
  <c r="S34" i="257"/>
  <c r="R34" i="257"/>
  <c r="Q34" i="257"/>
  <c r="P34" i="257"/>
  <c r="O34" i="257"/>
  <c r="N34" i="257"/>
  <c r="M34" i="257"/>
  <c r="L34" i="257"/>
  <c r="K34" i="257"/>
  <c r="J34" i="257"/>
  <c r="I34" i="257"/>
  <c r="H34" i="257"/>
  <c r="G34" i="257"/>
  <c r="F34" i="257"/>
  <c r="E34" i="257"/>
  <c r="D34" i="257"/>
  <c r="C34" i="257"/>
  <c r="AA34" i="258"/>
  <c r="Y34" i="258"/>
  <c r="X34" i="258"/>
  <c r="Z34" i="258" s="1"/>
  <c r="W34" i="258"/>
  <c r="V34" i="258"/>
  <c r="U34" i="258"/>
  <c r="T34" i="258"/>
  <c r="S34" i="258"/>
  <c r="R34" i="258"/>
  <c r="Q34" i="258"/>
  <c r="P34" i="258"/>
  <c r="O34" i="258"/>
  <c r="N34" i="258"/>
  <c r="M34" i="258"/>
  <c r="L34" i="258"/>
  <c r="K34" i="258"/>
  <c r="J34" i="258"/>
  <c r="I34" i="258"/>
  <c r="H34" i="258"/>
  <c r="G34" i="258"/>
  <c r="F34" i="258"/>
  <c r="E34" i="258"/>
  <c r="D34" i="258"/>
  <c r="C34" i="258"/>
  <c r="AA34" i="1"/>
  <c r="Y34" i="1"/>
  <c r="X34" i="1"/>
  <c r="Z34" i="1" s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AA24" i="2"/>
  <c r="Y24" i="2"/>
  <c r="X24" i="2"/>
  <c r="Z24" i="2" s="1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Y24" i="4"/>
  <c r="X24" i="4"/>
  <c r="Z24" i="4" s="1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Z24" i="5" s="1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X24" i="8"/>
  <c r="Z24" i="8" s="1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Z24" i="9" s="1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0"/>
  <c r="Y24" i="10"/>
  <c r="X24" i="10"/>
  <c r="Z24" i="10" s="1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A24" i="11"/>
  <c r="Y24" i="11"/>
  <c r="X24" i="11"/>
  <c r="Z24" i="11" s="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4" i="12"/>
  <c r="Y24" i="12"/>
  <c r="X24" i="12"/>
  <c r="Z24" i="12" s="1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AA24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AA24" i="14"/>
  <c r="Y24" i="14"/>
  <c r="X24" i="14"/>
  <c r="Z24" i="14" s="1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AA24" i="15"/>
  <c r="Y24" i="15"/>
  <c r="X24" i="15"/>
  <c r="Z24" i="15" s="1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AA24" i="16"/>
  <c r="Y24" i="16"/>
  <c r="X24" i="16"/>
  <c r="Z24" i="16" s="1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AA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AA24" i="18"/>
  <c r="Y24" i="18"/>
  <c r="X24" i="18"/>
  <c r="Z24" i="18" s="1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AA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AA24" i="20"/>
  <c r="Y24" i="20"/>
  <c r="X24" i="20"/>
  <c r="Z24" i="20" s="1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AA24" i="21"/>
  <c r="Y24" i="21"/>
  <c r="X24" i="21"/>
  <c r="Z24" i="21" s="1"/>
  <c r="W24" i="21"/>
  <c r="V24" i="21"/>
  <c r="U24" i="21"/>
  <c r="T24" i="2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AA24" i="22"/>
  <c r="Y24" i="22"/>
  <c r="X24" i="22"/>
  <c r="Z24" i="22" s="1"/>
  <c r="W24" i="22"/>
  <c r="V24" i="22"/>
  <c r="U24" i="22"/>
  <c r="T24" i="22"/>
  <c r="S24" i="22"/>
  <c r="R24" i="22"/>
  <c r="Q24" i="22"/>
  <c r="P24" i="22"/>
  <c r="O24" i="22"/>
  <c r="N24" i="22"/>
  <c r="M24" i="22"/>
  <c r="L24" i="22"/>
  <c r="K24" i="22"/>
  <c r="J24" i="22"/>
  <c r="I24" i="22"/>
  <c r="H24" i="22"/>
  <c r="G24" i="22"/>
  <c r="F24" i="22"/>
  <c r="E24" i="22"/>
  <c r="D24" i="22"/>
  <c r="C24" i="22"/>
  <c r="AA24" i="23"/>
  <c r="Y24" i="23"/>
  <c r="X24" i="23"/>
  <c r="Z24" i="23" s="1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C24" i="23"/>
  <c r="AA24" i="24"/>
  <c r="Y24" i="24"/>
  <c r="X24" i="24"/>
  <c r="Z24" i="24" s="1"/>
  <c r="W24" i="24"/>
  <c r="V24" i="24"/>
  <c r="U24" i="24"/>
  <c r="T24" i="24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AA24" i="25"/>
  <c r="Y24" i="25"/>
  <c r="X24" i="25"/>
  <c r="Z24" i="25" s="1"/>
  <c r="W24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I24" i="25"/>
  <c r="H24" i="25"/>
  <c r="G24" i="25"/>
  <c r="F24" i="25"/>
  <c r="E24" i="25"/>
  <c r="D24" i="25"/>
  <c r="C24" i="25"/>
  <c r="AA24" i="26"/>
  <c r="Y24" i="26"/>
  <c r="X24" i="26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AA24" i="27"/>
  <c r="Y24" i="27"/>
  <c r="X24" i="27"/>
  <c r="W24" i="27"/>
  <c r="V24" i="27"/>
  <c r="U24" i="27"/>
  <c r="T24" i="27"/>
  <c r="S24" i="27"/>
  <c r="R24" i="27"/>
  <c r="Q24" i="27"/>
  <c r="P24" i="27"/>
  <c r="O24" i="27"/>
  <c r="N24" i="27"/>
  <c r="M24" i="27"/>
  <c r="L24" i="27"/>
  <c r="K24" i="27"/>
  <c r="J24" i="27"/>
  <c r="I24" i="27"/>
  <c r="H24" i="27"/>
  <c r="G24" i="27"/>
  <c r="F24" i="27"/>
  <c r="E24" i="27"/>
  <c r="D24" i="27"/>
  <c r="C24" i="27"/>
  <c r="AA24" i="28"/>
  <c r="Y24" i="28"/>
  <c r="X24" i="28"/>
  <c r="W24" i="28"/>
  <c r="V24" i="28"/>
  <c r="U24" i="28"/>
  <c r="T24" i="28"/>
  <c r="S24" i="28"/>
  <c r="R24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E24" i="28"/>
  <c r="D24" i="28"/>
  <c r="C24" i="28"/>
  <c r="AA24" i="29"/>
  <c r="Y24" i="29"/>
  <c r="X24" i="29"/>
  <c r="W24" i="29"/>
  <c r="V24" i="29"/>
  <c r="U24" i="29"/>
  <c r="T24" i="29"/>
  <c r="S24" i="29"/>
  <c r="R24" i="29"/>
  <c r="Q24" i="29"/>
  <c r="P24" i="29"/>
  <c r="O24" i="29"/>
  <c r="N24" i="29"/>
  <c r="M24" i="29"/>
  <c r="L24" i="29"/>
  <c r="K24" i="29"/>
  <c r="J24" i="29"/>
  <c r="I24" i="29"/>
  <c r="H24" i="29"/>
  <c r="G24" i="29"/>
  <c r="F24" i="29"/>
  <c r="E24" i="29"/>
  <c r="D24" i="29"/>
  <c r="C24" i="29"/>
  <c r="AA24" i="30"/>
  <c r="Y24" i="30"/>
  <c r="X24" i="30"/>
  <c r="W24" i="30"/>
  <c r="V24" i="30"/>
  <c r="U24" i="30"/>
  <c r="T24" i="30"/>
  <c r="S24" i="30"/>
  <c r="R24" i="30"/>
  <c r="Q24" i="30"/>
  <c r="P24" i="30"/>
  <c r="O24" i="30"/>
  <c r="N24" i="30"/>
  <c r="M24" i="30"/>
  <c r="L24" i="30"/>
  <c r="K24" i="30"/>
  <c r="J24" i="30"/>
  <c r="I24" i="30"/>
  <c r="H24" i="30"/>
  <c r="G24" i="30"/>
  <c r="F24" i="30"/>
  <c r="E24" i="30"/>
  <c r="D24" i="30"/>
  <c r="C24" i="30"/>
  <c r="AA24" i="31"/>
  <c r="Y24" i="31"/>
  <c r="X24" i="31"/>
  <c r="W24" i="31"/>
  <c r="V24" i="31"/>
  <c r="U24" i="31"/>
  <c r="T24" i="31"/>
  <c r="S24" i="31"/>
  <c r="R24" i="31"/>
  <c r="Q24" i="31"/>
  <c r="P24" i="31"/>
  <c r="O24" i="31"/>
  <c r="N24" i="31"/>
  <c r="M24" i="31"/>
  <c r="L24" i="31"/>
  <c r="K24" i="31"/>
  <c r="J24" i="31"/>
  <c r="I24" i="31"/>
  <c r="H24" i="31"/>
  <c r="G24" i="31"/>
  <c r="F24" i="31"/>
  <c r="E24" i="31"/>
  <c r="D24" i="31"/>
  <c r="C24" i="31"/>
  <c r="AA24" i="32"/>
  <c r="Y24" i="32"/>
  <c r="X24" i="32"/>
  <c r="Z24" i="32" s="1"/>
  <c r="W24" i="32"/>
  <c r="V24" i="32"/>
  <c r="U24" i="32"/>
  <c r="T24" i="32"/>
  <c r="S24" i="32"/>
  <c r="R24" i="32"/>
  <c r="Q24" i="32"/>
  <c r="P24" i="32"/>
  <c r="O24" i="32"/>
  <c r="N24" i="32"/>
  <c r="M24" i="32"/>
  <c r="L24" i="32"/>
  <c r="K24" i="32"/>
  <c r="J24" i="32"/>
  <c r="I24" i="32"/>
  <c r="H24" i="32"/>
  <c r="G24" i="32"/>
  <c r="F24" i="32"/>
  <c r="E24" i="32"/>
  <c r="D24" i="32"/>
  <c r="C24" i="32"/>
  <c r="AA24" i="33"/>
  <c r="Y24" i="33"/>
  <c r="X24" i="33"/>
  <c r="W24" i="33"/>
  <c r="V24" i="33"/>
  <c r="U24" i="33"/>
  <c r="T24" i="33"/>
  <c r="S24" i="33"/>
  <c r="R24" i="33"/>
  <c r="Q24" i="33"/>
  <c r="P24" i="33"/>
  <c r="O24" i="33"/>
  <c r="N24" i="33"/>
  <c r="M24" i="33"/>
  <c r="L24" i="33"/>
  <c r="K24" i="33"/>
  <c r="J24" i="33"/>
  <c r="I24" i="33"/>
  <c r="H24" i="33"/>
  <c r="G24" i="33"/>
  <c r="F24" i="33"/>
  <c r="E24" i="33"/>
  <c r="D24" i="33"/>
  <c r="C24" i="33"/>
  <c r="AA24" i="34"/>
  <c r="Y24" i="34"/>
  <c r="X24" i="34"/>
  <c r="W24" i="34"/>
  <c r="V24" i="34"/>
  <c r="U24" i="34"/>
  <c r="T24" i="34"/>
  <c r="S24" i="34"/>
  <c r="R24" i="34"/>
  <c r="Q24" i="34"/>
  <c r="P24" i="34"/>
  <c r="O24" i="34"/>
  <c r="N24" i="34"/>
  <c r="M24" i="34"/>
  <c r="L24" i="34"/>
  <c r="K24" i="34"/>
  <c r="J24" i="34"/>
  <c r="I24" i="34"/>
  <c r="H24" i="34"/>
  <c r="G24" i="34"/>
  <c r="F24" i="34"/>
  <c r="E24" i="34"/>
  <c r="D24" i="34"/>
  <c r="C24" i="34"/>
  <c r="AA24" i="35"/>
  <c r="Y24" i="35"/>
  <c r="X24" i="35"/>
  <c r="W24" i="35"/>
  <c r="V24" i="35"/>
  <c r="U24" i="35"/>
  <c r="T24" i="35"/>
  <c r="S24" i="35"/>
  <c r="R24" i="35"/>
  <c r="Q24" i="35"/>
  <c r="P24" i="35"/>
  <c r="O24" i="35"/>
  <c r="N24" i="35"/>
  <c r="M24" i="35"/>
  <c r="L24" i="35"/>
  <c r="K24" i="35"/>
  <c r="J24" i="35"/>
  <c r="I24" i="35"/>
  <c r="H24" i="35"/>
  <c r="G24" i="35"/>
  <c r="F24" i="35"/>
  <c r="E24" i="35"/>
  <c r="D24" i="35"/>
  <c r="C24" i="35"/>
  <c r="AA24" i="36"/>
  <c r="Y24" i="36"/>
  <c r="X24" i="36"/>
  <c r="W24" i="36"/>
  <c r="V24" i="36"/>
  <c r="U24" i="36"/>
  <c r="T24" i="36"/>
  <c r="S24" i="36"/>
  <c r="R24" i="36"/>
  <c r="Q24" i="36"/>
  <c r="P24" i="36"/>
  <c r="O24" i="36"/>
  <c r="N24" i="36"/>
  <c r="M24" i="36"/>
  <c r="L24" i="36"/>
  <c r="K24" i="36"/>
  <c r="J24" i="36"/>
  <c r="I24" i="36"/>
  <c r="H24" i="36"/>
  <c r="G24" i="36"/>
  <c r="F24" i="36"/>
  <c r="E24" i="36"/>
  <c r="D24" i="36"/>
  <c r="C24" i="36"/>
  <c r="AA24" i="37"/>
  <c r="Y24" i="37"/>
  <c r="X24" i="37"/>
  <c r="W24" i="37"/>
  <c r="V24" i="37"/>
  <c r="U24" i="37"/>
  <c r="T24" i="37"/>
  <c r="S24" i="37"/>
  <c r="R24" i="37"/>
  <c r="Q24" i="37"/>
  <c r="P24" i="37"/>
  <c r="O24" i="37"/>
  <c r="N24" i="37"/>
  <c r="M24" i="37"/>
  <c r="L24" i="37"/>
  <c r="K24" i="37"/>
  <c r="J24" i="37"/>
  <c r="I24" i="37"/>
  <c r="H24" i="37"/>
  <c r="G24" i="37"/>
  <c r="F24" i="37"/>
  <c r="E24" i="37"/>
  <c r="D24" i="37"/>
  <c r="C24" i="37"/>
  <c r="AA24" i="38"/>
  <c r="Y24" i="38"/>
  <c r="X24" i="38"/>
  <c r="W24" i="38"/>
  <c r="V24" i="38"/>
  <c r="U24" i="38"/>
  <c r="T24" i="38"/>
  <c r="S24" i="38"/>
  <c r="R24" i="38"/>
  <c r="Q24" i="38"/>
  <c r="P24" i="38"/>
  <c r="O24" i="38"/>
  <c r="N24" i="38"/>
  <c r="M24" i="38"/>
  <c r="L24" i="38"/>
  <c r="K24" i="38"/>
  <c r="J24" i="38"/>
  <c r="I24" i="38"/>
  <c r="H24" i="38"/>
  <c r="G24" i="38"/>
  <c r="F24" i="38"/>
  <c r="E24" i="38"/>
  <c r="D24" i="38"/>
  <c r="C24" i="38"/>
  <c r="AA24" i="39"/>
  <c r="Y24" i="39"/>
  <c r="X24" i="39"/>
  <c r="W24" i="39"/>
  <c r="V24" i="39"/>
  <c r="U24" i="39"/>
  <c r="T24" i="39"/>
  <c r="S24" i="39"/>
  <c r="R24" i="39"/>
  <c r="Q24" i="39"/>
  <c r="P24" i="39"/>
  <c r="O24" i="39"/>
  <c r="N24" i="39"/>
  <c r="M24" i="39"/>
  <c r="L24" i="39"/>
  <c r="K24" i="39"/>
  <c r="J24" i="39"/>
  <c r="I24" i="39"/>
  <c r="H24" i="39"/>
  <c r="G24" i="39"/>
  <c r="F24" i="39"/>
  <c r="E24" i="39"/>
  <c r="D24" i="39"/>
  <c r="C24" i="39"/>
  <c r="AA24" i="40"/>
  <c r="Y24" i="40"/>
  <c r="X24" i="40"/>
  <c r="W24" i="40"/>
  <c r="V24" i="40"/>
  <c r="U24" i="40"/>
  <c r="T24" i="40"/>
  <c r="S24" i="40"/>
  <c r="R24" i="40"/>
  <c r="Q24" i="40"/>
  <c r="P24" i="40"/>
  <c r="O24" i="40"/>
  <c r="N24" i="40"/>
  <c r="M24" i="40"/>
  <c r="L24" i="40"/>
  <c r="K24" i="40"/>
  <c r="J24" i="40"/>
  <c r="I24" i="40"/>
  <c r="H24" i="40"/>
  <c r="G24" i="40"/>
  <c r="F24" i="40"/>
  <c r="E24" i="40"/>
  <c r="D24" i="40"/>
  <c r="C24" i="40"/>
  <c r="AA24" i="41"/>
  <c r="Y24" i="41"/>
  <c r="X24" i="41"/>
  <c r="W24" i="41"/>
  <c r="V24" i="41"/>
  <c r="U24" i="41"/>
  <c r="T24" i="41"/>
  <c r="S24" i="41"/>
  <c r="R24" i="41"/>
  <c r="Q24" i="41"/>
  <c r="P24" i="41"/>
  <c r="O24" i="41"/>
  <c r="N24" i="41"/>
  <c r="M24" i="41"/>
  <c r="L24" i="41"/>
  <c r="K24" i="41"/>
  <c r="J24" i="41"/>
  <c r="I24" i="41"/>
  <c r="H24" i="41"/>
  <c r="G24" i="41"/>
  <c r="F24" i="41"/>
  <c r="E24" i="41"/>
  <c r="D24" i="41"/>
  <c r="C24" i="41"/>
  <c r="AA24" i="42"/>
  <c r="Y24" i="42"/>
  <c r="X24" i="42"/>
  <c r="Z24" i="42" s="1"/>
  <c r="W24" i="42"/>
  <c r="V24" i="42"/>
  <c r="U24" i="42"/>
  <c r="T24" i="42"/>
  <c r="S24" i="42"/>
  <c r="R24" i="42"/>
  <c r="Q24" i="42"/>
  <c r="P24" i="42"/>
  <c r="O24" i="42"/>
  <c r="N24" i="42"/>
  <c r="M24" i="42"/>
  <c r="L24" i="42"/>
  <c r="K24" i="42"/>
  <c r="J24" i="42"/>
  <c r="I24" i="42"/>
  <c r="H24" i="42"/>
  <c r="G24" i="42"/>
  <c r="F24" i="42"/>
  <c r="E24" i="42"/>
  <c r="D24" i="42"/>
  <c r="C24" i="42"/>
  <c r="AA24" i="43"/>
  <c r="Y24" i="43"/>
  <c r="X24" i="43"/>
  <c r="W24" i="43"/>
  <c r="V24" i="43"/>
  <c r="U24" i="43"/>
  <c r="T24" i="43"/>
  <c r="S24" i="43"/>
  <c r="R24" i="43"/>
  <c r="Q24" i="43"/>
  <c r="P24" i="43"/>
  <c r="O24" i="43"/>
  <c r="N24" i="43"/>
  <c r="M24" i="43"/>
  <c r="L24" i="43"/>
  <c r="K24" i="43"/>
  <c r="J24" i="43"/>
  <c r="I24" i="43"/>
  <c r="H24" i="43"/>
  <c r="G24" i="43"/>
  <c r="F24" i="43"/>
  <c r="E24" i="43"/>
  <c r="D24" i="43"/>
  <c r="C24" i="43"/>
  <c r="AA24" i="44"/>
  <c r="Y24" i="44"/>
  <c r="X24" i="44"/>
  <c r="Z24" i="44" s="1"/>
  <c r="W24" i="44"/>
  <c r="V24" i="44"/>
  <c r="U24" i="44"/>
  <c r="T24" i="44"/>
  <c r="S24" i="44"/>
  <c r="R24" i="44"/>
  <c r="Q24" i="44"/>
  <c r="P24" i="44"/>
  <c r="O24" i="44"/>
  <c r="N24" i="44"/>
  <c r="M24" i="44"/>
  <c r="L24" i="44"/>
  <c r="K24" i="44"/>
  <c r="J24" i="44"/>
  <c r="I24" i="44"/>
  <c r="H24" i="44"/>
  <c r="G24" i="44"/>
  <c r="F24" i="44"/>
  <c r="E24" i="44"/>
  <c r="D24" i="44"/>
  <c r="C24" i="44"/>
  <c r="AA24" i="45"/>
  <c r="Y24" i="45"/>
  <c r="X24" i="45"/>
  <c r="W24" i="45"/>
  <c r="V24" i="45"/>
  <c r="U24" i="45"/>
  <c r="T24" i="45"/>
  <c r="S24" i="45"/>
  <c r="R24" i="45"/>
  <c r="Q24" i="45"/>
  <c r="P24" i="45"/>
  <c r="O24" i="45"/>
  <c r="N24" i="45"/>
  <c r="M24" i="45"/>
  <c r="L24" i="45"/>
  <c r="K24" i="45"/>
  <c r="J24" i="45"/>
  <c r="I24" i="45"/>
  <c r="H24" i="45"/>
  <c r="G24" i="45"/>
  <c r="F24" i="45"/>
  <c r="E24" i="45"/>
  <c r="D24" i="45"/>
  <c r="C24" i="45"/>
  <c r="AA24" i="46"/>
  <c r="Y24" i="46"/>
  <c r="X24" i="46"/>
  <c r="Z24" i="46" s="1"/>
  <c r="W24" i="46"/>
  <c r="V24" i="46"/>
  <c r="U24" i="46"/>
  <c r="T24" i="46"/>
  <c r="S24" i="46"/>
  <c r="R24" i="46"/>
  <c r="Q24" i="46"/>
  <c r="P24" i="46"/>
  <c r="O24" i="46"/>
  <c r="N24" i="46"/>
  <c r="M24" i="46"/>
  <c r="L24" i="46"/>
  <c r="K24" i="46"/>
  <c r="J24" i="46"/>
  <c r="I24" i="46"/>
  <c r="H24" i="46"/>
  <c r="G24" i="46"/>
  <c r="F24" i="46"/>
  <c r="E24" i="46"/>
  <c r="D24" i="46"/>
  <c r="C24" i="46"/>
  <c r="AA24" i="47"/>
  <c r="Y24" i="47"/>
  <c r="X24" i="47"/>
  <c r="W24" i="47"/>
  <c r="V24" i="47"/>
  <c r="U24" i="47"/>
  <c r="T24" i="47"/>
  <c r="S24" i="47"/>
  <c r="R24" i="47"/>
  <c r="Q24" i="47"/>
  <c r="P24" i="47"/>
  <c r="O24" i="47"/>
  <c r="N24" i="47"/>
  <c r="M24" i="47"/>
  <c r="L24" i="47"/>
  <c r="K24" i="47"/>
  <c r="J24" i="47"/>
  <c r="I24" i="47"/>
  <c r="H24" i="47"/>
  <c r="G24" i="47"/>
  <c r="F24" i="47"/>
  <c r="E24" i="47"/>
  <c r="D24" i="47"/>
  <c r="C24" i="47"/>
  <c r="AA24" i="48"/>
  <c r="Y24" i="48"/>
  <c r="X24" i="48"/>
  <c r="Z24" i="48" s="1"/>
  <c r="W24" i="48"/>
  <c r="V24" i="48"/>
  <c r="U24" i="48"/>
  <c r="T24" i="48"/>
  <c r="S24" i="48"/>
  <c r="R24" i="48"/>
  <c r="Q24" i="48"/>
  <c r="P24" i="48"/>
  <c r="O24" i="48"/>
  <c r="N24" i="48"/>
  <c r="M24" i="48"/>
  <c r="L24" i="48"/>
  <c r="K24" i="48"/>
  <c r="J24" i="48"/>
  <c r="I24" i="48"/>
  <c r="H24" i="48"/>
  <c r="G24" i="48"/>
  <c r="F24" i="48"/>
  <c r="E24" i="48"/>
  <c r="D24" i="48"/>
  <c r="C24" i="48"/>
  <c r="AA24" i="49"/>
  <c r="Y24" i="49"/>
  <c r="X24" i="49"/>
  <c r="Z24" i="49" s="1"/>
  <c r="W24" i="49"/>
  <c r="V24" i="49"/>
  <c r="U24" i="49"/>
  <c r="T24" i="49"/>
  <c r="S24" i="49"/>
  <c r="R24" i="49"/>
  <c r="Q24" i="49"/>
  <c r="P24" i="49"/>
  <c r="O24" i="49"/>
  <c r="N24" i="49"/>
  <c r="M24" i="49"/>
  <c r="L24" i="49"/>
  <c r="K24" i="49"/>
  <c r="J24" i="49"/>
  <c r="I24" i="49"/>
  <c r="H24" i="49"/>
  <c r="G24" i="49"/>
  <c r="F24" i="49"/>
  <c r="E24" i="49"/>
  <c r="D24" i="49"/>
  <c r="C24" i="49"/>
  <c r="AA24" i="50"/>
  <c r="Y24" i="50"/>
  <c r="X24" i="50"/>
  <c r="Z24" i="50" s="1"/>
  <c r="W24" i="50"/>
  <c r="V24" i="50"/>
  <c r="U24" i="50"/>
  <c r="T24" i="50"/>
  <c r="S24" i="50"/>
  <c r="R24" i="50"/>
  <c r="Q24" i="50"/>
  <c r="P24" i="50"/>
  <c r="O24" i="50"/>
  <c r="N24" i="50"/>
  <c r="M24" i="50"/>
  <c r="L24" i="50"/>
  <c r="K24" i="50"/>
  <c r="J24" i="50"/>
  <c r="I24" i="50"/>
  <c r="H24" i="50"/>
  <c r="G24" i="50"/>
  <c r="F24" i="50"/>
  <c r="E24" i="50"/>
  <c r="D24" i="50"/>
  <c r="C24" i="50"/>
  <c r="AA24" i="51"/>
  <c r="Y24" i="51"/>
  <c r="X24" i="51"/>
  <c r="Z24" i="51" s="1"/>
  <c r="W24" i="51"/>
  <c r="V24" i="51"/>
  <c r="U24" i="51"/>
  <c r="T24" i="51"/>
  <c r="S24" i="51"/>
  <c r="R24" i="51"/>
  <c r="Q24" i="51"/>
  <c r="P24" i="51"/>
  <c r="O24" i="51"/>
  <c r="N24" i="51"/>
  <c r="M24" i="51"/>
  <c r="L24" i="51"/>
  <c r="K24" i="51"/>
  <c r="J24" i="51"/>
  <c r="I24" i="51"/>
  <c r="H24" i="51"/>
  <c r="G24" i="51"/>
  <c r="F24" i="51"/>
  <c r="E24" i="51"/>
  <c r="D24" i="51"/>
  <c r="C24" i="51"/>
  <c r="AA24" i="52"/>
  <c r="Y24" i="52"/>
  <c r="X24" i="52"/>
  <c r="W24" i="52"/>
  <c r="V24" i="52"/>
  <c r="U24" i="52"/>
  <c r="T24" i="52"/>
  <c r="S24" i="52"/>
  <c r="R24" i="52"/>
  <c r="Q24" i="52"/>
  <c r="P24" i="52"/>
  <c r="O24" i="52"/>
  <c r="N24" i="52"/>
  <c r="M24" i="52"/>
  <c r="L24" i="52"/>
  <c r="K24" i="52"/>
  <c r="J24" i="52"/>
  <c r="I24" i="52"/>
  <c r="H24" i="52"/>
  <c r="G24" i="52"/>
  <c r="F24" i="52"/>
  <c r="E24" i="52"/>
  <c r="D24" i="52"/>
  <c r="C24" i="52"/>
  <c r="AA24" i="53"/>
  <c r="Z24" i="53"/>
  <c r="Y24" i="53"/>
  <c r="X24" i="53"/>
  <c r="W24" i="53"/>
  <c r="V24" i="53"/>
  <c r="U24" i="53"/>
  <c r="T24" i="53"/>
  <c r="S24" i="53"/>
  <c r="R24" i="53"/>
  <c r="Q24" i="53"/>
  <c r="P24" i="53"/>
  <c r="O24" i="53"/>
  <c r="N24" i="53"/>
  <c r="M24" i="53"/>
  <c r="L24" i="53"/>
  <c r="K24" i="53"/>
  <c r="J24" i="53"/>
  <c r="I24" i="53"/>
  <c r="H24" i="53"/>
  <c r="G24" i="53"/>
  <c r="F24" i="53"/>
  <c r="E24" i="53"/>
  <c r="D24" i="53"/>
  <c r="C24" i="53"/>
  <c r="AA24" i="54"/>
  <c r="Y24" i="54"/>
  <c r="X24" i="54"/>
  <c r="W24" i="54"/>
  <c r="V24" i="54"/>
  <c r="U24" i="54"/>
  <c r="T24" i="54"/>
  <c r="S24" i="54"/>
  <c r="R24" i="54"/>
  <c r="Q24" i="54"/>
  <c r="P24" i="54"/>
  <c r="O24" i="54"/>
  <c r="N24" i="54"/>
  <c r="M24" i="54"/>
  <c r="L24" i="54"/>
  <c r="K24" i="54"/>
  <c r="J24" i="54"/>
  <c r="I24" i="54"/>
  <c r="H24" i="54"/>
  <c r="G24" i="54"/>
  <c r="F24" i="54"/>
  <c r="E24" i="54"/>
  <c r="D24" i="54"/>
  <c r="C24" i="54"/>
  <c r="AA24" i="55"/>
  <c r="Y24" i="55"/>
  <c r="X24" i="55"/>
  <c r="W24" i="55"/>
  <c r="V24" i="55"/>
  <c r="U24" i="55"/>
  <c r="T24" i="55"/>
  <c r="S24" i="55"/>
  <c r="R24" i="55"/>
  <c r="Q24" i="55"/>
  <c r="P24" i="55"/>
  <c r="O24" i="55"/>
  <c r="N24" i="55"/>
  <c r="M24" i="55"/>
  <c r="L24" i="55"/>
  <c r="K24" i="55"/>
  <c r="J24" i="55"/>
  <c r="I24" i="55"/>
  <c r="H24" i="55"/>
  <c r="G24" i="55"/>
  <c r="F24" i="55"/>
  <c r="E24" i="55"/>
  <c r="D24" i="55"/>
  <c r="C24" i="55"/>
  <c r="AA24" i="56"/>
  <c r="Y24" i="56"/>
  <c r="X24" i="56"/>
  <c r="Z24" i="56" s="1"/>
  <c r="W24" i="56"/>
  <c r="V24" i="56"/>
  <c r="U24" i="56"/>
  <c r="T24" i="56"/>
  <c r="S24" i="56"/>
  <c r="R24" i="56"/>
  <c r="Q24" i="56"/>
  <c r="P24" i="56"/>
  <c r="O24" i="56"/>
  <c r="N24" i="56"/>
  <c r="M24" i="56"/>
  <c r="L24" i="56"/>
  <c r="K24" i="56"/>
  <c r="J24" i="56"/>
  <c r="I24" i="56"/>
  <c r="H24" i="56"/>
  <c r="G24" i="56"/>
  <c r="F24" i="56"/>
  <c r="E24" i="56"/>
  <c r="D24" i="56"/>
  <c r="C24" i="56"/>
  <c r="AA24" i="57"/>
  <c r="Y24" i="57"/>
  <c r="X24" i="57"/>
  <c r="Z24" i="57" s="1"/>
  <c r="W24" i="57"/>
  <c r="V24" i="57"/>
  <c r="U24" i="57"/>
  <c r="T24" i="57"/>
  <c r="S24" i="57"/>
  <c r="R24" i="57"/>
  <c r="Q24" i="57"/>
  <c r="P24" i="57"/>
  <c r="O24" i="57"/>
  <c r="N24" i="57"/>
  <c r="M24" i="57"/>
  <c r="L24" i="57"/>
  <c r="K24" i="57"/>
  <c r="J24" i="57"/>
  <c r="I24" i="57"/>
  <c r="H24" i="57"/>
  <c r="G24" i="57"/>
  <c r="F24" i="57"/>
  <c r="E24" i="57"/>
  <c r="D24" i="57"/>
  <c r="C24" i="57"/>
  <c r="AA24" i="58"/>
  <c r="Y24" i="58"/>
  <c r="X24" i="58"/>
  <c r="Z24" i="58" s="1"/>
  <c r="W24" i="58"/>
  <c r="V24" i="58"/>
  <c r="U24" i="58"/>
  <c r="T24" i="58"/>
  <c r="S24" i="58"/>
  <c r="R24" i="58"/>
  <c r="Q24" i="58"/>
  <c r="P24" i="58"/>
  <c r="O24" i="58"/>
  <c r="N24" i="58"/>
  <c r="M24" i="58"/>
  <c r="L24" i="58"/>
  <c r="K24" i="58"/>
  <c r="J24" i="58"/>
  <c r="I24" i="58"/>
  <c r="H24" i="58"/>
  <c r="G24" i="58"/>
  <c r="F24" i="58"/>
  <c r="E24" i="58"/>
  <c r="D24" i="58"/>
  <c r="C24" i="58"/>
  <c r="AA24" i="59"/>
  <c r="Y24" i="59"/>
  <c r="X24" i="59"/>
  <c r="Z24" i="59" s="1"/>
  <c r="W24" i="59"/>
  <c r="V24" i="59"/>
  <c r="U24" i="59"/>
  <c r="T24" i="59"/>
  <c r="S24" i="59"/>
  <c r="R24" i="59"/>
  <c r="Q24" i="59"/>
  <c r="P24" i="59"/>
  <c r="O24" i="59"/>
  <c r="N24" i="59"/>
  <c r="M24" i="59"/>
  <c r="L24" i="59"/>
  <c r="K24" i="59"/>
  <c r="J24" i="59"/>
  <c r="I24" i="59"/>
  <c r="H24" i="59"/>
  <c r="G24" i="59"/>
  <c r="F24" i="59"/>
  <c r="E24" i="59"/>
  <c r="D24" i="59"/>
  <c r="C24" i="59"/>
  <c r="AA24" i="60"/>
  <c r="Y24" i="60"/>
  <c r="X24" i="60"/>
  <c r="W24" i="60"/>
  <c r="V24" i="60"/>
  <c r="U24" i="60"/>
  <c r="T24" i="60"/>
  <c r="S24" i="60"/>
  <c r="R24" i="60"/>
  <c r="Q24" i="60"/>
  <c r="P24" i="60"/>
  <c r="O24" i="60"/>
  <c r="N24" i="60"/>
  <c r="M24" i="60"/>
  <c r="L24" i="60"/>
  <c r="K24" i="60"/>
  <c r="J24" i="60"/>
  <c r="I24" i="60"/>
  <c r="H24" i="60"/>
  <c r="G24" i="60"/>
  <c r="F24" i="60"/>
  <c r="E24" i="60"/>
  <c r="D24" i="60"/>
  <c r="C24" i="60"/>
  <c r="AA24" i="61"/>
  <c r="Y24" i="61"/>
  <c r="X24" i="61"/>
  <c r="W24" i="61"/>
  <c r="V24" i="61"/>
  <c r="U24" i="61"/>
  <c r="T24" i="61"/>
  <c r="S24" i="61"/>
  <c r="R24" i="61"/>
  <c r="Q24" i="61"/>
  <c r="P24" i="61"/>
  <c r="O24" i="61"/>
  <c r="N24" i="61"/>
  <c r="M24" i="61"/>
  <c r="L24" i="61"/>
  <c r="K24" i="61"/>
  <c r="J24" i="61"/>
  <c r="I24" i="61"/>
  <c r="H24" i="61"/>
  <c r="G24" i="61"/>
  <c r="F24" i="61"/>
  <c r="E24" i="61"/>
  <c r="D24" i="61"/>
  <c r="C24" i="61"/>
  <c r="AA24" i="62"/>
  <c r="Y24" i="62"/>
  <c r="X24" i="62"/>
  <c r="Z24" i="62" s="1"/>
  <c r="W24" i="62"/>
  <c r="V24" i="62"/>
  <c r="U24" i="62"/>
  <c r="T24" i="62"/>
  <c r="S24" i="62"/>
  <c r="R24" i="62"/>
  <c r="Q24" i="62"/>
  <c r="P24" i="62"/>
  <c r="O24" i="62"/>
  <c r="N24" i="62"/>
  <c r="M24" i="62"/>
  <c r="L24" i="62"/>
  <c r="K24" i="62"/>
  <c r="J24" i="62"/>
  <c r="I24" i="62"/>
  <c r="H24" i="62"/>
  <c r="G24" i="62"/>
  <c r="F24" i="62"/>
  <c r="E24" i="62"/>
  <c r="D24" i="62"/>
  <c r="C24" i="62"/>
  <c r="AA24" i="63"/>
  <c r="Y24" i="63"/>
  <c r="X24" i="63"/>
  <c r="W24" i="63"/>
  <c r="V24" i="63"/>
  <c r="U24" i="63"/>
  <c r="T24" i="63"/>
  <c r="S24" i="63"/>
  <c r="R24" i="63"/>
  <c r="Q24" i="63"/>
  <c r="P24" i="63"/>
  <c r="O24" i="63"/>
  <c r="N24" i="63"/>
  <c r="M24" i="63"/>
  <c r="L24" i="63"/>
  <c r="K24" i="63"/>
  <c r="J24" i="63"/>
  <c r="I24" i="63"/>
  <c r="H24" i="63"/>
  <c r="G24" i="63"/>
  <c r="F24" i="63"/>
  <c r="E24" i="63"/>
  <c r="D24" i="63"/>
  <c r="C24" i="63"/>
  <c r="AA24" i="64"/>
  <c r="Y24" i="64"/>
  <c r="X24" i="64"/>
  <c r="Z24" i="64" s="1"/>
  <c r="W24" i="64"/>
  <c r="V24" i="64"/>
  <c r="U24" i="64"/>
  <c r="T24" i="64"/>
  <c r="S24" i="64"/>
  <c r="R24" i="64"/>
  <c r="Q24" i="64"/>
  <c r="P24" i="64"/>
  <c r="O24" i="64"/>
  <c r="N24" i="64"/>
  <c r="M24" i="64"/>
  <c r="L24" i="64"/>
  <c r="K24" i="64"/>
  <c r="J24" i="64"/>
  <c r="I24" i="64"/>
  <c r="H24" i="64"/>
  <c r="G24" i="64"/>
  <c r="F24" i="64"/>
  <c r="E24" i="64"/>
  <c r="D24" i="64"/>
  <c r="C24" i="64"/>
  <c r="AA24" i="65"/>
  <c r="Y24" i="65"/>
  <c r="X24" i="65"/>
  <c r="Z24" i="65" s="1"/>
  <c r="W24" i="65"/>
  <c r="V24" i="65"/>
  <c r="U24" i="65"/>
  <c r="T24" i="65"/>
  <c r="S24" i="65"/>
  <c r="R24" i="65"/>
  <c r="Q24" i="65"/>
  <c r="P24" i="65"/>
  <c r="O24" i="65"/>
  <c r="N24" i="65"/>
  <c r="M24" i="65"/>
  <c r="L24" i="65"/>
  <c r="K24" i="65"/>
  <c r="J24" i="65"/>
  <c r="I24" i="65"/>
  <c r="H24" i="65"/>
  <c r="G24" i="65"/>
  <c r="F24" i="65"/>
  <c r="E24" i="65"/>
  <c r="D24" i="65"/>
  <c r="C24" i="65"/>
  <c r="AA24" i="66"/>
  <c r="Y24" i="66"/>
  <c r="X24" i="66"/>
  <c r="Z24" i="66" s="1"/>
  <c r="W24" i="66"/>
  <c r="V24" i="66"/>
  <c r="U24" i="66"/>
  <c r="T24" i="66"/>
  <c r="S24" i="66"/>
  <c r="R24" i="66"/>
  <c r="Q24" i="66"/>
  <c r="P24" i="66"/>
  <c r="O24" i="66"/>
  <c r="N24" i="66"/>
  <c r="M24" i="66"/>
  <c r="L24" i="66"/>
  <c r="K24" i="66"/>
  <c r="J24" i="66"/>
  <c r="I24" i="66"/>
  <c r="H24" i="66"/>
  <c r="G24" i="66"/>
  <c r="F24" i="66"/>
  <c r="E24" i="66"/>
  <c r="D24" i="66"/>
  <c r="C24" i="66"/>
  <c r="AA24" i="67"/>
  <c r="Y24" i="67"/>
  <c r="Z24" i="67" s="1"/>
  <c r="X24" i="67"/>
  <c r="W24" i="67"/>
  <c r="V24" i="67"/>
  <c r="U24" i="67"/>
  <c r="T24" i="67"/>
  <c r="S24" i="67"/>
  <c r="R24" i="67"/>
  <c r="Q24" i="67"/>
  <c r="P24" i="67"/>
  <c r="O24" i="67"/>
  <c r="N24" i="67"/>
  <c r="M24" i="67"/>
  <c r="L24" i="67"/>
  <c r="K24" i="67"/>
  <c r="J24" i="67"/>
  <c r="I24" i="67"/>
  <c r="H24" i="67"/>
  <c r="G24" i="67"/>
  <c r="F24" i="67"/>
  <c r="E24" i="67"/>
  <c r="D24" i="67"/>
  <c r="C24" i="67"/>
  <c r="AA24" i="68"/>
  <c r="Y24" i="68"/>
  <c r="X24" i="68"/>
  <c r="Z24" i="68" s="1"/>
  <c r="W24" i="68"/>
  <c r="V24" i="68"/>
  <c r="U24" i="68"/>
  <c r="T24" i="68"/>
  <c r="S24" i="68"/>
  <c r="R24" i="68"/>
  <c r="Q24" i="68"/>
  <c r="P24" i="68"/>
  <c r="O24" i="68"/>
  <c r="N24" i="68"/>
  <c r="M24" i="68"/>
  <c r="L24" i="68"/>
  <c r="K24" i="68"/>
  <c r="J24" i="68"/>
  <c r="I24" i="68"/>
  <c r="H24" i="68"/>
  <c r="G24" i="68"/>
  <c r="F24" i="68"/>
  <c r="E24" i="68"/>
  <c r="D24" i="68"/>
  <c r="C24" i="68"/>
  <c r="AA24" i="69"/>
  <c r="Y24" i="69"/>
  <c r="X24" i="69"/>
  <c r="W24" i="69"/>
  <c r="V24" i="69"/>
  <c r="U24" i="69"/>
  <c r="T24" i="69"/>
  <c r="S24" i="69"/>
  <c r="R24" i="69"/>
  <c r="Q24" i="69"/>
  <c r="P24" i="69"/>
  <c r="O24" i="69"/>
  <c r="N24" i="69"/>
  <c r="M24" i="69"/>
  <c r="L24" i="69"/>
  <c r="K24" i="69"/>
  <c r="J24" i="69"/>
  <c r="I24" i="69"/>
  <c r="H24" i="69"/>
  <c r="G24" i="69"/>
  <c r="F24" i="69"/>
  <c r="E24" i="69"/>
  <c r="D24" i="69"/>
  <c r="C24" i="69"/>
  <c r="AA24" i="70"/>
  <c r="Y24" i="70"/>
  <c r="X24" i="70"/>
  <c r="W24" i="70"/>
  <c r="V24" i="70"/>
  <c r="U24" i="70"/>
  <c r="T24" i="70"/>
  <c r="S24" i="70"/>
  <c r="R24" i="70"/>
  <c r="Q24" i="70"/>
  <c r="P24" i="70"/>
  <c r="O24" i="70"/>
  <c r="N24" i="70"/>
  <c r="M24" i="70"/>
  <c r="L24" i="70"/>
  <c r="K24" i="70"/>
  <c r="J24" i="70"/>
  <c r="I24" i="70"/>
  <c r="H24" i="70"/>
  <c r="G24" i="70"/>
  <c r="F24" i="70"/>
  <c r="E24" i="70"/>
  <c r="D24" i="70"/>
  <c r="C24" i="70"/>
  <c r="AA24" i="71"/>
  <c r="Y24" i="71"/>
  <c r="X24" i="71"/>
  <c r="W24" i="71"/>
  <c r="V24" i="71"/>
  <c r="U24" i="71"/>
  <c r="T24" i="71"/>
  <c r="S24" i="71"/>
  <c r="R24" i="71"/>
  <c r="Q24" i="71"/>
  <c r="P24" i="71"/>
  <c r="O24" i="71"/>
  <c r="N24" i="71"/>
  <c r="M24" i="71"/>
  <c r="L24" i="71"/>
  <c r="K24" i="71"/>
  <c r="J24" i="71"/>
  <c r="I24" i="71"/>
  <c r="H24" i="71"/>
  <c r="G24" i="71"/>
  <c r="F24" i="71"/>
  <c r="E24" i="71"/>
  <c r="D24" i="71"/>
  <c r="C24" i="71"/>
  <c r="AA24" i="72"/>
  <c r="Y24" i="72"/>
  <c r="X24" i="72"/>
  <c r="Z24" i="72" s="1"/>
  <c r="W24" i="72"/>
  <c r="V24" i="72"/>
  <c r="U24" i="72"/>
  <c r="T24" i="72"/>
  <c r="S24" i="72"/>
  <c r="R24" i="72"/>
  <c r="Q24" i="72"/>
  <c r="P24" i="72"/>
  <c r="O24" i="72"/>
  <c r="N24" i="72"/>
  <c r="M24" i="72"/>
  <c r="L24" i="72"/>
  <c r="K24" i="72"/>
  <c r="J24" i="72"/>
  <c r="I24" i="72"/>
  <c r="H24" i="72"/>
  <c r="G24" i="72"/>
  <c r="F24" i="72"/>
  <c r="E24" i="72"/>
  <c r="D24" i="72"/>
  <c r="C24" i="72"/>
  <c r="AA24" i="73"/>
  <c r="Y24" i="73"/>
  <c r="X24" i="73"/>
  <c r="Z24" i="73" s="1"/>
  <c r="W24" i="73"/>
  <c r="V24" i="73"/>
  <c r="U24" i="73"/>
  <c r="T24" i="73"/>
  <c r="S24" i="73"/>
  <c r="R24" i="73"/>
  <c r="Q24" i="73"/>
  <c r="P24" i="73"/>
  <c r="O24" i="73"/>
  <c r="N24" i="73"/>
  <c r="M24" i="73"/>
  <c r="L24" i="73"/>
  <c r="K24" i="73"/>
  <c r="J24" i="73"/>
  <c r="I24" i="73"/>
  <c r="H24" i="73"/>
  <c r="G24" i="73"/>
  <c r="F24" i="73"/>
  <c r="E24" i="73"/>
  <c r="D24" i="73"/>
  <c r="C24" i="73"/>
  <c r="AA24" i="74"/>
  <c r="Y24" i="74"/>
  <c r="X24" i="74"/>
  <c r="Z24" i="74" s="1"/>
  <c r="W24" i="74"/>
  <c r="V24" i="74"/>
  <c r="U24" i="74"/>
  <c r="T24" i="74"/>
  <c r="S24" i="74"/>
  <c r="R24" i="74"/>
  <c r="Q24" i="74"/>
  <c r="P24" i="74"/>
  <c r="O24" i="74"/>
  <c r="N24" i="74"/>
  <c r="M24" i="74"/>
  <c r="L24" i="74"/>
  <c r="K24" i="74"/>
  <c r="J24" i="74"/>
  <c r="I24" i="74"/>
  <c r="H24" i="74"/>
  <c r="G24" i="74"/>
  <c r="F24" i="74"/>
  <c r="E24" i="74"/>
  <c r="D24" i="74"/>
  <c r="C24" i="74"/>
  <c r="AA24" i="75"/>
  <c r="Y24" i="75"/>
  <c r="X24" i="75"/>
  <c r="Z24" i="75" s="1"/>
  <c r="W24" i="75"/>
  <c r="V24" i="75"/>
  <c r="U24" i="75"/>
  <c r="T24" i="75"/>
  <c r="S24" i="75"/>
  <c r="R24" i="75"/>
  <c r="Q24" i="75"/>
  <c r="P24" i="75"/>
  <c r="O24" i="75"/>
  <c r="N24" i="75"/>
  <c r="M24" i="75"/>
  <c r="L24" i="75"/>
  <c r="K24" i="75"/>
  <c r="J24" i="75"/>
  <c r="I24" i="75"/>
  <c r="H24" i="75"/>
  <c r="G24" i="75"/>
  <c r="F24" i="75"/>
  <c r="E24" i="75"/>
  <c r="D24" i="75"/>
  <c r="C24" i="75"/>
  <c r="AA24" i="76"/>
  <c r="Y24" i="76"/>
  <c r="X24" i="76"/>
  <c r="Z24" i="76" s="1"/>
  <c r="W24" i="76"/>
  <c r="V24" i="76"/>
  <c r="U24" i="76"/>
  <c r="T24" i="76"/>
  <c r="S24" i="76"/>
  <c r="R24" i="76"/>
  <c r="Q24" i="76"/>
  <c r="P24" i="76"/>
  <c r="O24" i="76"/>
  <c r="N24" i="76"/>
  <c r="M24" i="76"/>
  <c r="L24" i="76"/>
  <c r="K24" i="76"/>
  <c r="J24" i="76"/>
  <c r="I24" i="76"/>
  <c r="H24" i="76"/>
  <c r="G24" i="76"/>
  <c r="F24" i="76"/>
  <c r="E24" i="76"/>
  <c r="D24" i="76"/>
  <c r="C24" i="76"/>
  <c r="AA24" i="77"/>
  <c r="Y24" i="77"/>
  <c r="X24" i="77"/>
  <c r="W24" i="77"/>
  <c r="V24" i="77"/>
  <c r="U24" i="77"/>
  <c r="T24" i="77"/>
  <c r="S24" i="77"/>
  <c r="R24" i="77"/>
  <c r="Q24" i="77"/>
  <c r="P24" i="77"/>
  <c r="O24" i="77"/>
  <c r="N24" i="77"/>
  <c r="M24" i="77"/>
  <c r="L24" i="77"/>
  <c r="K24" i="77"/>
  <c r="J24" i="77"/>
  <c r="I24" i="77"/>
  <c r="H24" i="77"/>
  <c r="G24" i="77"/>
  <c r="F24" i="77"/>
  <c r="E24" i="77"/>
  <c r="D24" i="77"/>
  <c r="C24" i="77"/>
  <c r="AA24" i="78"/>
  <c r="Y24" i="78"/>
  <c r="X24" i="78"/>
  <c r="Z24" i="78" s="1"/>
  <c r="W24" i="78"/>
  <c r="V24" i="78"/>
  <c r="U24" i="78"/>
  <c r="T24" i="78"/>
  <c r="S24" i="78"/>
  <c r="R24" i="78"/>
  <c r="Q24" i="78"/>
  <c r="P24" i="78"/>
  <c r="O24" i="78"/>
  <c r="N24" i="78"/>
  <c r="M24" i="78"/>
  <c r="L24" i="78"/>
  <c r="K24" i="78"/>
  <c r="J24" i="78"/>
  <c r="I24" i="78"/>
  <c r="H24" i="78"/>
  <c r="G24" i="78"/>
  <c r="F24" i="78"/>
  <c r="E24" i="78"/>
  <c r="D24" i="78"/>
  <c r="C24" i="78"/>
  <c r="AA24" i="79"/>
  <c r="Y24" i="79"/>
  <c r="X24" i="79"/>
  <c r="W24" i="79"/>
  <c r="V24" i="79"/>
  <c r="U24" i="79"/>
  <c r="T24" i="79"/>
  <c r="S24" i="79"/>
  <c r="R24" i="79"/>
  <c r="Q24" i="79"/>
  <c r="P24" i="79"/>
  <c r="O24" i="79"/>
  <c r="N24" i="79"/>
  <c r="M24" i="79"/>
  <c r="L24" i="79"/>
  <c r="K24" i="79"/>
  <c r="J24" i="79"/>
  <c r="I24" i="79"/>
  <c r="H24" i="79"/>
  <c r="G24" i="79"/>
  <c r="F24" i="79"/>
  <c r="E24" i="79"/>
  <c r="D24" i="79"/>
  <c r="C24" i="79"/>
  <c r="AA24" i="80"/>
  <c r="Y24" i="80"/>
  <c r="X24" i="80"/>
  <c r="Z24" i="80" s="1"/>
  <c r="W24" i="80"/>
  <c r="V24" i="80"/>
  <c r="U24" i="80"/>
  <c r="T24" i="80"/>
  <c r="S24" i="80"/>
  <c r="R24" i="80"/>
  <c r="Q24" i="80"/>
  <c r="P24" i="80"/>
  <c r="O24" i="80"/>
  <c r="N24" i="80"/>
  <c r="M24" i="80"/>
  <c r="L24" i="80"/>
  <c r="K24" i="80"/>
  <c r="J24" i="80"/>
  <c r="I24" i="80"/>
  <c r="H24" i="80"/>
  <c r="G24" i="80"/>
  <c r="F24" i="80"/>
  <c r="E24" i="80"/>
  <c r="D24" i="80"/>
  <c r="C24" i="80"/>
  <c r="AA24" i="81"/>
  <c r="Y24" i="81"/>
  <c r="X24" i="81"/>
  <c r="Z24" i="81" s="1"/>
  <c r="W24" i="81"/>
  <c r="V24" i="81"/>
  <c r="U24" i="81"/>
  <c r="T24" i="81"/>
  <c r="S24" i="81"/>
  <c r="R24" i="81"/>
  <c r="Q24" i="81"/>
  <c r="P24" i="81"/>
  <c r="O24" i="81"/>
  <c r="N24" i="81"/>
  <c r="M24" i="81"/>
  <c r="L24" i="81"/>
  <c r="K24" i="81"/>
  <c r="J24" i="81"/>
  <c r="I24" i="81"/>
  <c r="H24" i="81"/>
  <c r="G24" i="81"/>
  <c r="F24" i="81"/>
  <c r="E24" i="81"/>
  <c r="D24" i="81"/>
  <c r="C24" i="81"/>
  <c r="AA24" i="82"/>
  <c r="Y24" i="82"/>
  <c r="X24" i="82"/>
  <c r="Z24" i="82" s="1"/>
  <c r="W24" i="82"/>
  <c r="V24" i="82"/>
  <c r="U24" i="82"/>
  <c r="T24" i="82"/>
  <c r="S24" i="82"/>
  <c r="R24" i="82"/>
  <c r="Q24" i="82"/>
  <c r="P24" i="82"/>
  <c r="O24" i="82"/>
  <c r="N24" i="82"/>
  <c r="M24" i="82"/>
  <c r="L24" i="82"/>
  <c r="K24" i="82"/>
  <c r="J24" i="82"/>
  <c r="I24" i="82"/>
  <c r="H24" i="82"/>
  <c r="G24" i="82"/>
  <c r="F24" i="82"/>
  <c r="E24" i="82"/>
  <c r="D24" i="82"/>
  <c r="C24" i="82"/>
  <c r="AA24" i="83"/>
  <c r="Y24" i="83"/>
  <c r="X24" i="83"/>
  <c r="Z24" i="83" s="1"/>
  <c r="W24" i="83"/>
  <c r="V24" i="83"/>
  <c r="U24" i="83"/>
  <c r="T24" i="83"/>
  <c r="S24" i="83"/>
  <c r="R24" i="83"/>
  <c r="Q24" i="83"/>
  <c r="P24" i="83"/>
  <c r="O24" i="83"/>
  <c r="N24" i="83"/>
  <c r="M24" i="83"/>
  <c r="L24" i="83"/>
  <c r="K24" i="83"/>
  <c r="J24" i="83"/>
  <c r="I24" i="83"/>
  <c r="H24" i="83"/>
  <c r="G24" i="83"/>
  <c r="F24" i="83"/>
  <c r="E24" i="83"/>
  <c r="D24" i="83"/>
  <c r="C24" i="83"/>
  <c r="AA24" i="84"/>
  <c r="Y24" i="84"/>
  <c r="X24" i="84"/>
  <c r="W24" i="84"/>
  <c r="V24" i="84"/>
  <c r="U24" i="84"/>
  <c r="T24" i="84"/>
  <c r="S24" i="84"/>
  <c r="R24" i="84"/>
  <c r="Q24" i="84"/>
  <c r="P24" i="84"/>
  <c r="O24" i="84"/>
  <c r="N24" i="84"/>
  <c r="M24" i="84"/>
  <c r="L24" i="84"/>
  <c r="K24" i="84"/>
  <c r="J24" i="84"/>
  <c r="I24" i="84"/>
  <c r="H24" i="84"/>
  <c r="G24" i="84"/>
  <c r="F24" i="84"/>
  <c r="E24" i="84"/>
  <c r="D24" i="84"/>
  <c r="C24" i="84"/>
  <c r="AA24" i="85"/>
  <c r="Y24" i="85"/>
  <c r="X24" i="85"/>
  <c r="Z24" i="85" s="1"/>
  <c r="W24" i="85"/>
  <c r="V24" i="85"/>
  <c r="U24" i="85"/>
  <c r="T24" i="85"/>
  <c r="S24" i="85"/>
  <c r="R24" i="85"/>
  <c r="Q24" i="85"/>
  <c r="P24" i="85"/>
  <c r="O24" i="85"/>
  <c r="N24" i="85"/>
  <c r="M24" i="85"/>
  <c r="L24" i="85"/>
  <c r="K24" i="85"/>
  <c r="J24" i="85"/>
  <c r="I24" i="85"/>
  <c r="H24" i="85"/>
  <c r="G24" i="85"/>
  <c r="F24" i="85"/>
  <c r="E24" i="85"/>
  <c r="D24" i="85"/>
  <c r="C24" i="85"/>
  <c r="AA24" i="86"/>
  <c r="Y24" i="86"/>
  <c r="X24" i="86"/>
  <c r="Z24" i="86" s="1"/>
  <c r="W24" i="86"/>
  <c r="V24" i="86"/>
  <c r="U24" i="86"/>
  <c r="T24" i="86"/>
  <c r="S24" i="86"/>
  <c r="R24" i="86"/>
  <c r="Q24" i="86"/>
  <c r="P24" i="86"/>
  <c r="O24" i="86"/>
  <c r="N24" i="86"/>
  <c r="M24" i="86"/>
  <c r="L24" i="86"/>
  <c r="K24" i="86"/>
  <c r="J24" i="86"/>
  <c r="I24" i="86"/>
  <c r="H24" i="86"/>
  <c r="G24" i="86"/>
  <c r="F24" i="86"/>
  <c r="E24" i="86"/>
  <c r="D24" i="86"/>
  <c r="C24" i="86"/>
  <c r="AA24" i="87"/>
  <c r="Y24" i="87"/>
  <c r="X24" i="87"/>
  <c r="W24" i="87"/>
  <c r="V24" i="87"/>
  <c r="U24" i="87"/>
  <c r="T24" i="87"/>
  <c r="S24" i="87"/>
  <c r="R24" i="87"/>
  <c r="Q24" i="87"/>
  <c r="P24" i="87"/>
  <c r="O24" i="87"/>
  <c r="N24" i="87"/>
  <c r="M24" i="87"/>
  <c r="L24" i="87"/>
  <c r="K24" i="87"/>
  <c r="J24" i="87"/>
  <c r="I24" i="87"/>
  <c r="H24" i="87"/>
  <c r="G24" i="87"/>
  <c r="F24" i="87"/>
  <c r="E24" i="87"/>
  <c r="D24" i="87"/>
  <c r="C24" i="87"/>
  <c r="AA24" i="88"/>
  <c r="Z24" i="88"/>
  <c r="Y24" i="88"/>
  <c r="X24" i="88"/>
  <c r="W24" i="88"/>
  <c r="V24" i="88"/>
  <c r="U24" i="88"/>
  <c r="T24" i="88"/>
  <c r="S24" i="88"/>
  <c r="R24" i="88"/>
  <c r="Q24" i="88"/>
  <c r="P24" i="88"/>
  <c r="O24" i="88"/>
  <c r="N24" i="88"/>
  <c r="M24" i="88"/>
  <c r="L24" i="88"/>
  <c r="K24" i="88"/>
  <c r="J24" i="88"/>
  <c r="I24" i="88"/>
  <c r="H24" i="88"/>
  <c r="G24" i="88"/>
  <c r="F24" i="88"/>
  <c r="E24" i="88"/>
  <c r="D24" i="88"/>
  <c r="C24" i="88"/>
  <c r="AA24" i="89"/>
  <c r="Y24" i="89"/>
  <c r="X24" i="89"/>
  <c r="Z24" i="89" s="1"/>
  <c r="W24" i="89"/>
  <c r="V24" i="89"/>
  <c r="U24" i="89"/>
  <c r="T24" i="89"/>
  <c r="S24" i="89"/>
  <c r="R24" i="89"/>
  <c r="Q24" i="89"/>
  <c r="P24" i="89"/>
  <c r="O24" i="89"/>
  <c r="N24" i="89"/>
  <c r="M24" i="89"/>
  <c r="L24" i="89"/>
  <c r="K24" i="89"/>
  <c r="J24" i="89"/>
  <c r="I24" i="89"/>
  <c r="H24" i="89"/>
  <c r="G24" i="89"/>
  <c r="F24" i="89"/>
  <c r="E24" i="89"/>
  <c r="D24" i="89"/>
  <c r="C24" i="89"/>
  <c r="AA24" i="90"/>
  <c r="Y24" i="90"/>
  <c r="X24" i="90"/>
  <c r="W24" i="90"/>
  <c r="V24" i="90"/>
  <c r="U24" i="90"/>
  <c r="T24" i="90"/>
  <c r="S24" i="90"/>
  <c r="R24" i="90"/>
  <c r="Q24" i="90"/>
  <c r="P24" i="90"/>
  <c r="O24" i="90"/>
  <c r="N24" i="90"/>
  <c r="M24" i="90"/>
  <c r="L24" i="90"/>
  <c r="K24" i="90"/>
  <c r="J24" i="90"/>
  <c r="I24" i="90"/>
  <c r="H24" i="90"/>
  <c r="G24" i="90"/>
  <c r="F24" i="90"/>
  <c r="E24" i="90"/>
  <c r="D24" i="90"/>
  <c r="C24" i="90"/>
  <c r="AA24" i="91"/>
  <c r="Y24" i="91"/>
  <c r="X24" i="91"/>
  <c r="Z24" i="91" s="1"/>
  <c r="W24" i="91"/>
  <c r="V24" i="91"/>
  <c r="U24" i="91"/>
  <c r="T24" i="91"/>
  <c r="S24" i="91"/>
  <c r="R24" i="91"/>
  <c r="Q24" i="91"/>
  <c r="P24" i="91"/>
  <c r="O24" i="91"/>
  <c r="N24" i="91"/>
  <c r="M24" i="91"/>
  <c r="L24" i="91"/>
  <c r="K24" i="91"/>
  <c r="J24" i="91"/>
  <c r="I24" i="91"/>
  <c r="H24" i="91"/>
  <c r="G24" i="91"/>
  <c r="F24" i="91"/>
  <c r="E24" i="91"/>
  <c r="D24" i="91"/>
  <c r="C24" i="91"/>
  <c r="AA24" i="92"/>
  <c r="Y24" i="92"/>
  <c r="X24" i="92"/>
  <c r="W24" i="92"/>
  <c r="V24" i="92"/>
  <c r="U24" i="92"/>
  <c r="T24" i="92"/>
  <c r="S24" i="92"/>
  <c r="R24" i="92"/>
  <c r="Q24" i="92"/>
  <c r="P24" i="92"/>
  <c r="O24" i="92"/>
  <c r="N24" i="92"/>
  <c r="M24" i="92"/>
  <c r="L24" i="92"/>
  <c r="K24" i="92"/>
  <c r="J24" i="92"/>
  <c r="I24" i="92"/>
  <c r="H24" i="92"/>
  <c r="G24" i="92"/>
  <c r="F24" i="92"/>
  <c r="E24" i="92"/>
  <c r="D24" i="92"/>
  <c r="C24" i="92"/>
  <c r="AA24" i="93"/>
  <c r="Y24" i="93"/>
  <c r="X24" i="93"/>
  <c r="Z24" i="93" s="1"/>
  <c r="W24" i="93"/>
  <c r="V24" i="93"/>
  <c r="U24" i="93"/>
  <c r="T24" i="93"/>
  <c r="S24" i="93"/>
  <c r="R24" i="93"/>
  <c r="Q24" i="93"/>
  <c r="P24" i="93"/>
  <c r="O24" i="93"/>
  <c r="N24" i="93"/>
  <c r="M24" i="93"/>
  <c r="L24" i="93"/>
  <c r="K24" i="93"/>
  <c r="J24" i="93"/>
  <c r="I24" i="93"/>
  <c r="H24" i="93"/>
  <c r="G24" i="93"/>
  <c r="F24" i="93"/>
  <c r="E24" i="93"/>
  <c r="D24" i="93"/>
  <c r="C24" i="93"/>
  <c r="AA24" i="94"/>
  <c r="Y24" i="94"/>
  <c r="X24" i="94"/>
  <c r="Z24" i="94" s="1"/>
  <c r="W24" i="94"/>
  <c r="V24" i="94"/>
  <c r="U24" i="94"/>
  <c r="T24" i="94"/>
  <c r="S24" i="94"/>
  <c r="R24" i="94"/>
  <c r="Q24" i="94"/>
  <c r="P24" i="94"/>
  <c r="O24" i="94"/>
  <c r="N24" i="94"/>
  <c r="M24" i="94"/>
  <c r="L24" i="94"/>
  <c r="K24" i="94"/>
  <c r="J24" i="94"/>
  <c r="I24" i="94"/>
  <c r="H24" i="94"/>
  <c r="G24" i="94"/>
  <c r="F24" i="94"/>
  <c r="E24" i="94"/>
  <c r="D24" i="94"/>
  <c r="C24" i="94"/>
  <c r="AA24" i="95"/>
  <c r="Y24" i="95"/>
  <c r="X24" i="95"/>
  <c r="Z24" i="95" s="1"/>
  <c r="W24" i="95"/>
  <c r="V24" i="95"/>
  <c r="U24" i="95"/>
  <c r="T24" i="95"/>
  <c r="S24" i="95"/>
  <c r="R24" i="95"/>
  <c r="Q24" i="95"/>
  <c r="P24" i="95"/>
  <c r="O24" i="95"/>
  <c r="N24" i="95"/>
  <c r="M24" i="95"/>
  <c r="L24" i="95"/>
  <c r="K24" i="95"/>
  <c r="J24" i="95"/>
  <c r="I24" i="95"/>
  <c r="H24" i="95"/>
  <c r="G24" i="95"/>
  <c r="F24" i="95"/>
  <c r="E24" i="95"/>
  <c r="D24" i="95"/>
  <c r="C24" i="95"/>
  <c r="AA24" i="96"/>
  <c r="Y24" i="96"/>
  <c r="X24" i="96"/>
  <c r="Z24" i="96" s="1"/>
  <c r="W24" i="96"/>
  <c r="V24" i="96"/>
  <c r="U24" i="96"/>
  <c r="T24" i="96"/>
  <c r="S24" i="96"/>
  <c r="R24" i="96"/>
  <c r="Q24" i="96"/>
  <c r="P24" i="96"/>
  <c r="O24" i="96"/>
  <c r="N24" i="96"/>
  <c r="M24" i="96"/>
  <c r="L24" i="96"/>
  <c r="K24" i="96"/>
  <c r="J24" i="96"/>
  <c r="I24" i="96"/>
  <c r="H24" i="96"/>
  <c r="G24" i="96"/>
  <c r="F24" i="96"/>
  <c r="E24" i="96"/>
  <c r="D24" i="96"/>
  <c r="C24" i="96"/>
  <c r="AA24" i="97"/>
  <c r="Y24" i="97"/>
  <c r="X24" i="97"/>
  <c r="W24" i="97"/>
  <c r="V24" i="97"/>
  <c r="U24" i="97"/>
  <c r="T24" i="97"/>
  <c r="S24" i="97"/>
  <c r="R24" i="97"/>
  <c r="Q24" i="97"/>
  <c r="P24" i="97"/>
  <c r="O24" i="97"/>
  <c r="N24" i="97"/>
  <c r="M24" i="97"/>
  <c r="L24" i="97"/>
  <c r="K24" i="97"/>
  <c r="J24" i="97"/>
  <c r="I24" i="97"/>
  <c r="H24" i="97"/>
  <c r="G24" i="97"/>
  <c r="F24" i="97"/>
  <c r="E24" i="97"/>
  <c r="D24" i="97"/>
  <c r="C24" i="97"/>
  <c r="AA24" i="98"/>
  <c r="Y24" i="98"/>
  <c r="X24" i="98"/>
  <c r="W24" i="98"/>
  <c r="V24" i="98"/>
  <c r="U24" i="98"/>
  <c r="T24" i="98"/>
  <c r="S24" i="98"/>
  <c r="R24" i="98"/>
  <c r="Q24" i="98"/>
  <c r="P24" i="98"/>
  <c r="O24" i="98"/>
  <c r="N24" i="98"/>
  <c r="M24" i="98"/>
  <c r="L24" i="98"/>
  <c r="K24" i="98"/>
  <c r="J24" i="98"/>
  <c r="I24" i="98"/>
  <c r="H24" i="98"/>
  <c r="G24" i="98"/>
  <c r="F24" i="98"/>
  <c r="E24" i="98"/>
  <c r="D24" i="98"/>
  <c r="C24" i="98"/>
  <c r="AA24" i="99"/>
  <c r="Y24" i="99"/>
  <c r="X24" i="99"/>
  <c r="Z24" i="99" s="1"/>
  <c r="W24" i="99"/>
  <c r="V24" i="99"/>
  <c r="U24" i="99"/>
  <c r="T24" i="99"/>
  <c r="S24" i="99"/>
  <c r="R24" i="99"/>
  <c r="Q24" i="99"/>
  <c r="P24" i="99"/>
  <c r="O24" i="99"/>
  <c r="N24" i="99"/>
  <c r="M24" i="99"/>
  <c r="L24" i="99"/>
  <c r="K24" i="99"/>
  <c r="J24" i="99"/>
  <c r="I24" i="99"/>
  <c r="H24" i="99"/>
  <c r="G24" i="99"/>
  <c r="F24" i="99"/>
  <c r="E24" i="99"/>
  <c r="D24" i="99"/>
  <c r="C24" i="99"/>
  <c r="AA24" i="100"/>
  <c r="Y24" i="100"/>
  <c r="X24" i="100"/>
  <c r="Z24" i="100" s="1"/>
  <c r="W24" i="100"/>
  <c r="V24" i="100"/>
  <c r="U24" i="100"/>
  <c r="T24" i="100"/>
  <c r="S24" i="100"/>
  <c r="R24" i="100"/>
  <c r="Q24" i="100"/>
  <c r="P24" i="100"/>
  <c r="O24" i="100"/>
  <c r="N24" i="100"/>
  <c r="M24" i="100"/>
  <c r="L24" i="100"/>
  <c r="K24" i="100"/>
  <c r="J24" i="100"/>
  <c r="I24" i="100"/>
  <c r="H24" i="100"/>
  <c r="G24" i="100"/>
  <c r="F24" i="100"/>
  <c r="E24" i="100"/>
  <c r="D24" i="100"/>
  <c r="C24" i="100"/>
  <c r="AA24" i="101"/>
  <c r="Y24" i="101"/>
  <c r="X24" i="101"/>
  <c r="Z24" i="101" s="1"/>
  <c r="W24" i="101"/>
  <c r="V24" i="101"/>
  <c r="U24" i="101"/>
  <c r="T24" i="101"/>
  <c r="S24" i="101"/>
  <c r="R24" i="101"/>
  <c r="Q24" i="101"/>
  <c r="P24" i="101"/>
  <c r="O24" i="101"/>
  <c r="N24" i="101"/>
  <c r="M24" i="101"/>
  <c r="L24" i="101"/>
  <c r="K24" i="101"/>
  <c r="J24" i="101"/>
  <c r="I24" i="101"/>
  <c r="H24" i="101"/>
  <c r="G24" i="101"/>
  <c r="F24" i="101"/>
  <c r="E24" i="101"/>
  <c r="D24" i="101"/>
  <c r="C24" i="101"/>
  <c r="AA24" i="102"/>
  <c r="Y24" i="102"/>
  <c r="X24" i="102"/>
  <c r="Z24" i="102" s="1"/>
  <c r="W24" i="102"/>
  <c r="V24" i="102"/>
  <c r="U24" i="102"/>
  <c r="T24" i="102"/>
  <c r="S24" i="102"/>
  <c r="R24" i="102"/>
  <c r="Q24" i="102"/>
  <c r="P24" i="102"/>
  <c r="O24" i="102"/>
  <c r="N24" i="102"/>
  <c r="M24" i="102"/>
  <c r="L24" i="102"/>
  <c r="K24" i="102"/>
  <c r="J24" i="102"/>
  <c r="I24" i="102"/>
  <c r="H24" i="102"/>
  <c r="G24" i="102"/>
  <c r="F24" i="102"/>
  <c r="E24" i="102"/>
  <c r="D24" i="102"/>
  <c r="C24" i="102"/>
  <c r="AA24" i="103"/>
  <c r="Y24" i="103"/>
  <c r="X24" i="103"/>
  <c r="Z24" i="103" s="1"/>
  <c r="W24" i="103"/>
  <c r="V24" i="103"/>
  <c r="U24" i="103"/>
  <c r="T24" i="103"/>
  <c r="S24" i="103"/>
  <c r="R24" i="103"/>
  <c r="Q24" i="103"/>
  <c r="P24" i="103"/>
  <c r="O24" i="103"/>
  <c r="N24" i="103"/>
  <c r="M24" i="103"/>
  <c r="L24" i="103"/>
  <c r="K24" i="103"/>
  <c r="J24" i="103"/>
  <c r="I24" i="103"/>
  <c r="H24" i="103"/>
  <c r="G24" i="103"/>
  <c r="F24" i="103"/>
  <c r="E24" i="103"/>
  <c r="D24" i="103"/>
  <c r="C24" i="103"/>
  <c r="AA24" i="104"/>
  <c r="Y24" i="104"/>
  <c r="X24" i="104"/>
  <c r="Z24" i="104" s="1"/>
  <c r="W24" i="104"/>
  <c r="V24" i="104"/>
  <c r="U24" i="104"/>
  <c r="T24" i="104"/>
  <c r="S24" i="104"/>
  <c r="R24" i="104"/>
  <c r="Q24" i="104"/>
  <c r="P24" i="104"/>
  <c r="O24" i="104"/>
  <c r="N24" i="104"/>
  <c r="M24" i="104"/>
  <c r="L24" i="104"/>
  <c r="K24" i="104"/>
  <c r="J24" i="104"/>
  <c r="I24" i="104"/>
  <c r="H24" i="104"/>
  <c r="G24" i="104"/>
  <c r="F24" i="104"/>
  <c r="E24" i="104"/>
  <c r="D24" i="104"/>
  <c r="C24" i="104"/>
  <c r="AA24" i="105"/>
  <c r="Y24" i="105"/>
  <c r="X24" i="105"/>
  <c r="Z24" i="105" s="1"/>
  <c r="W24" i="105"/>
  <c r="V24" i="105"/>
  <c r="U24" i="105"/>
  <c r="T24" i="105"/>
  <c r="S24" i="105"/>
  <c r="R24" i="105"/>
  <c r="Q24" i="105"/>
  <c r="P24" i="105"/>
  <c r="O24" i="105"/>
  <c r="N24" i="105"/>
  <c r="M24" i="105"/>
  <c r="L24" i="105"/>
  <c r="K24" i="105"/>
  <c r="J24" i="105"/>
  <c r="I24" i="105"/>
  <c r="H24" i="105"/>
  <c r="G24" i="105"/>
  <c r="F24" i="105"/>
  <c r="E24" i="105"/>
  <c r="D24" i="105"/>
  <c r="C24" i="105"/>
  <c r="AA24" i="106"/>
  <c r="Y24" i="106"/>
  <c r="X24" i="106"/>
  <c r="W24" i="106"/>
  <c r="V24" i="106"/>
  <c r="U24" i="106"/>
  <c r="T24" i="106"/>
  <c r="S24" i="106"/>
  <c r="R24" i="106"/>
  <c r="Q24" i="106"/>
  <c r="P24" i="106"/>
  <c r="O24" i="106"/>
  <c r="N24" i="106"/>
  <c r="M24" i="106"/>
  <c r="L24" i="106"/>
  <c r="K24" i="106"/>
  <c r="J24" i="106"/>
  <c r="I24" i="106"/>
  <c r="H24" i="106"/>
  <c r="G24" i="106"/>
  <c r="F24" i="106"/>
  <c r="E24" i="106"/>
  <c r="D24" i="106"/>
  <c r="C24" i="106"/>
  <c r="AA24" i="107"/>
  <c r="Y24" i="107"/>
  <c r="X24" i="107"/>
  <c r="Z24" i="107" s="1"/>
  <c r="W24" i="107"/>
  <c r="V24" i="107"/>
  <c r="U24" i="107"/>
  <c r="T24" i="107"/>
  <c r="S24" i="107"/>
  <c r="R24" i="107"/>
  <c r="Q24" i="107"/>
  <c r="P24" i="107"/>
  <c r="O24" i="107"/>
  <c r="N24" i="107"/>
  <c r="M24" i="107"/>
  <c r="L24" i="107"/>
  <c r="K24" i="107"/>
  <c r="J24" i="107"/>
  <c r="I24" i="107"/>
  <c r="H24" i="107"/>
  <c r="G24" i="107"/>
  <c r="F24" i="107"/>
  <c r="E24" i="107"/>
  <c r="D24" i="107"/>
  <c r="C24" i="107"/>
  <c r="AA24" i="108"/>
  <c r="Y24" i="108"/>
  <c r="X24" i="108"/>
  <c r="Z24" i="108" s="1"/>
  <c r="W24" i="108"/>
  <c r="V24" i="108"/>
  <c r="U24" i="108"/>
  <c r="T24" i="108"/>
  <c r="S24" i="108"/>
  <c r="R24" i="108"/>
  <c r="Q24" i="108"/>
  <c r="P24" i="108"/>
  <c r="O24" i="108"/>
  <c r="N24" i="108"/>
  <c r="M24" i="108"/>
  <c r="L24" i="108"/>
  <c r="K24" i="108"/>
  <c r="J24" i="108"/>
  <c r="I24" i="108"/>
  <c r="H24" i="108"/>
  <c r="G24" i="108"/>
  <c r="F24" i="108"/>
  <c r="E24" i="108"/>
  <c r="D24" i="108"/>
  <c r="C24" i="108"/>
  <c r="AA24" i="109"/>
  <c r="Y24" i="109"/>
  <c r="X24" i="109"/>
  <c r="Z24" i="109" s="1"/>
  <c r="W24" i="109"/>
  <c r="V24" i="109"/>
  <c r="U24" i="109"/>
  <c r="T24" i="109"/>
  <c r="S24" i="109"/>
  <c r="R24" i="109"/>
  <c r="Q24" i="109"/>
  <c r="P24" i="109"/>
  <c r="O24" i="109"/>
  <c r="N24" i="109"/>
  <c r="M24" i="109"/>
  <c r="L24" i="109"/>
  <c r="K24" i="109"/>
  <c r="J24" i="109"/>
  <c r="I24" i="109"/>
  <c r="H24" i="109"/>
  <c r="G24" i="109"/>
  <c r="F24" i="109"/>
  <c r="E24" i="109"/>
  <c r="D24" i="109"/>
  <c r="C24" i="109"/>
  <c r="AA24" i="110"/>
  <c r="Y24" i="110"/>
  <c r="X24" i="110"/>
  <c r="Z24" i="110" s="1"/>
  <c r="W24" i="110"/>
  <c r="V24" i="110"/>
  <c r="U24" i="110"/>
  <c r="T24" i="110"/>
  <c r="S24" i="110"/>
  <c r="R24" i="110"/>
  <c r="Q24" i="110"/>
  <c r="P24" i="110"/>
  <c r="O24" i="110"/>
  <c r="N24" i="110"/>
  <c r="M24" i="110"/>
  <c r="L24" i="110"/>
  <c r="K24" i="110"/>
  <c r="J24" i="110"/>
  <c r="I24" i="110"/>
  <c r="H24" i="110"/>
  <c r="G24" i="110"/>
  <c r="F24" i="110"/>
  <c r="E24" i="110"/>
  <c r="D24" i="110"/>
  <c r="C24" i="110"/>
  <c r="AA24" i="111"/>
  <c r="Y24" i="111"/>
  <c r="X24" i="111"/>
  <c r="Z24" i="111" s="1"/>
  <c r="W24" i="111"/>
  <c r="V24" i="111"/>
  <c r="U24" i="111"/>
  <c r="T24" i="111"/>
  <c r="S24" i="111"/>
  <c r="R24" i="111"/>
  <c r="Q24" i="111"/>
  <c r="P24" i="111"/>
  <c r="O24" i="111"/>
  <c r="N24" i="111"/>
  <c r="M24" i="111"/>
  <c r="L24" i="111"/>
  <c r="K24" i="111"/>
  <c r="J24" i="111"/>
  <c r="I24" i="111"/>
  <c r="H24" i="111"/>
  <c r="G24" i="111"/>
  <c r="F24" i="111"/>
  <c r="E24" i="111"/>
  <c r="D24" i="111"/>
  <c r="C24" i="111"/>
  <c r="AA24" i="112"/>
  <c r="Y24" i="112"/>
  <c r="X24" i="112"/>
  <c r="Z24" i="112" s="1"/>
  <c r="W24" i="112"/>
  <c r="V24" i="112"/>
  <c r="U24" i="112"/>
  <c r="T24" i="112"/>
  <c r="S24" i="112"/>
  <c r="R24" i="112"/>
  <c r="Q24" i="112"/>
  <c r="P24" i="112"/>
  <c r="O24" i="112"/>
  <c r="N24" i="112"/>
  <c r="M24" i="112"/>
  <c r="L24" i="112"/>
  <c r="K24" i="112"/>
  <c r="J24" i="112"/>
  <c r="I24" i="112"/>
  <c r="H24" i="112"/>
  <c r="G24" i="112"/>
  <c r="F24" i="112"/>
  <c r="E24" i="112"/>
  <c r="D24" i="112"/>
  <c r="C24" i="112"/>
  <c r="AA24" i="113"/>
  <c r="Y24" i="113"/>
  <c r="X24" i="113"/>
  <c r="Z24" i="113" s="1"/>
  <c r="W24" i="113"/>
  <c r="V24" i="113"/>
  <c r="U24" i="113"/>
  <c r="T24" i="113"/>
  <c r="S24" i="113"/>
  <c r="R24" i="113"/>
  <c r="Q24" i="113"/>
  <c r="P24" i="113"/>
  <c r="O24" i="113"/>
  <c r="N24" i="113"/>
  <c r="M24" i="113"/>
  <c r="L24" i="113"/>
  <c r="K24" i="113"/>
  <c r="J24" i="113"/>
  <c r="I24" i="113"/>
  <c r="H24" i="113"/>
  <c r="G24" i="113"/>
  <c r="F24" i="113"/>
  <c r="E24" i="113"/>
  <c r="D24" i="113"/>
  <c r="C24" i="113"/>
  <c r="AA24" i="114"/>
  <c r="Y24" i="114"/>
  <c r="X24" i="114"/>
  <c r="W24" i="114"/>
  <c r="V24" i="114"/>
  <c r="U24" i="114"/>
  <c r="T24" i="114"/>
  <c r="S24" i="114"/>
  <c r="R24" i="114"/>
  <c r="Q24" i="114"/>
  <c r="P24" i="114"/>
  <c r="O24" i="114"/>
  <c r="N24" i="114"/>
  <c r="M24" i="114"/>
  <c r="L24" i="114"/>
  <c r="K24" i="114"/>
  <c r="J24" i="114"/>
  <c r="I24" i="114"/>
  <c r="H24" i="114"/>
  <c r="G24" i="114"/>
  <c r="F24" i="114"/>
  <c r="E24" i="114"/>
  <c r="D24" i="114"/>
  <c r="C24" i="114"/>
  <c r="AA24" i="115"/>
  <c r="Y24" i="115"/>
  <c r="X24" i="115"/>
  <c r="Z24" i="115" s="1"/>
  <c r="W24" i="115"/>
  <c r="V24" i="115"/>
  <c r="U24" i="115"/>
  <c r="T24" i="115"/>
  <c r="S24" i="115"/>
  <c r="R24" i="115"/>
  <c r="Q24" i="115"/>
  <c r="P24" i="115"/>
  <c r="O24" i="115"/>
  <c r="N24" i="115"/>
  <c r="M24" i="115"/>
  <c r="L24" i="115"/>
  <c r="K24" i="115"/>
  <c r="J24" i="115"/>
  <c r="I24" i="115"/>
  <c r="H24" i="115"/>
  <c r="G24" i="115"/>
  <c r="F24" i="115"/>
  <c r="E24" i="115"/>
  <c r="D24" i="115"/>
  <c r="C24" i="115"/>
  <c r="AA24" i="116"/>
  <c r="Y24" i="116"/>
  <c r="X24" i="116"/>
  <c r="Z24" i="116" s="1"/>
  <c r="W24" i="116"/>
  <c r="V24" i="116"/>
  <c r="U24" i="116"/>
  <c r="T24" i="116"/>
  <c r="S24" i="116"/>
  <c r="R24" i="116"/>
  <c r="Q24" i="116"/>
  <c r="P24" i="116"/>
  <c r="O24" i="116"/>
  <c r="N24" i="116"/>
  <c r="M24" i="116"/>
  <c r="L24" i="116"/>
  <c r="K24" i="116"/>
  <c r="J24" i="116"/>
  <c r="I24" i="116"/>
  <c r="H24" i="116"/>
  <c r="G24" i="116"/>
  <c r="F24" i="116"/>
  <c r="E24" i="116"/>
  <c r="D24" i="116"/>
  <c r="C24" i="116"/>
  <c r="AA24" i="117"/>
  <c r="Y24" i="117"/>
  <c r="X24" i="117"/>
  <c r="W24" i="117"/>
  <c r="V24" i="117"/>
  <c r="U24" i="117"/>
  <c r="T24" i="117"/>
  <c r="S24" i="117"/>
  <c r="R24" i="117"/>
  <c r="Q24" i="117"/>
  <c r="P24" i="117"/>
  <c r="O24" i="117"/>
  <c r="N24" i="117"/>
  <c r="M24" i="117"/>
  <c r="L24" i="117"/>
  <c r="K24" i="117"/>
  <c r="J24" i="117"/>
  <c r="I24" i="117"/>
  <c r="H24" i="117"/>
  <c r="G24" i="117"/>
  <c r="F24" i="117"/>
  <c r="E24" i="117"/>
  <c r="D24" i="117"/>
  <c r="C24" i="117"/>
  <c r="AA24" i="118"/>
  <c r="Y24" i="118"/>
  <c r="X24" i="118"/>
  <c r="Z24" i="118" s="1"/>
  <c r="W24" i="118"/>
  <c r="V24" i="118"/>
  <c r="U24" i="118"/>
  <c r="T24" i="118"/>
  <c r="S24" i="118"/>
  <c r="R24" i="118"/>
  <c r="Q24" i="118"/>
  <c r="P24" i="118"/>
  <c r="O24" i="118"/>
  <c r="N24" i="118"/>
  <c r="M24" i="118"/>
  <c r="L24" i="118"/>
  <c r="K24" i="118"/>
  <c r="J24" i="118"/>
  <c r="I24" i="118"/>
  <c r="H24" i="118"/>
  <c r="G24" i="118"/>
  <c r="F24" i="118"/>
  <c r="E24" i="118"/>
  <c r="D24" i="118"/>
  <c r="C24" i="118"/>
  <c r="AA24" i="119"/>
  <c r="Y24" i="119"/>
  <c r="X24" i="119"/>
  <c r="Z24" i="119" s="1"/>
  <c r="W24" i="119"/>
  <c r="V24" i="119"/>
  <c r="U24" i="119"/>
  <c r="T24" i="119"/>
  <c r="S24" i="119"/>
  <c r="R24" i="119"/>
  <c r="Q24" i="119"/>
  <c r="P24" i="119"/>
  <c r="O24" i="119"/>
  <c r="N24" i="119"/>
  <c r="M24" i="119"/>
  <c r="L24" i="119"/>
  <c r="K24" i="119"/>
  <c r="J24" i="119"/>
  <c r="I24" i="119"/>
  <c r="H24" i="119"/>
  <c r="G24" i="119"/>
  <c r="F24" i="119"/>
  <c r="E24" i="119"/>
  <c r="D24" i="119"/>
  <c r="C24" i="119"/>
  <c r="AA24" i="120"/>
  <c r="Y24" i="120"/>
  <c r="X24" i="120"/>
  <c r="Z24" i="120" s="1"/>
  <c r="W24" i="120"/>
  <c r="V24" i="120"/>
  <c r="U24" i="120"/>
  <c r="T24" i="120"/>
  <c r="S24" i="120"/>
  <c r="R24" i="120"/>
  <c r="Q24" i="120"/>
  <c r="P24" i="120"/>
  <c r="O24" i="120"/>
  <c r="N24" i="120"/>
  <c r="M24" i="120"/>
  <c r="L24" i="120"/>
  <c r="K24" i="120"/>
  <c r="J24" i="120"/>
  <c r="I24" i="120"/>
  <c r="H24" i="120"/>
  <c r="G24" i="120"/>
  <c r="F24" i="120"/>
  <c r="E24" i="120"/>
  <c r="D24" i="120"/>
  <c r="C24" i="120"/>
  <c r="AA24" i="121"/>
  <c r="Y24" i="121"/>
  <c r="X24" i="121"/>
  <c r="Z24" i="121" s="1"/>
  <c r="W24" i="121"/>
  <c r="V24" i="121"/>
  <c r="U24" i="121"/>
  <c r="T24" i="121"/>
  <c r="S24" i="121"/>
  <c r="R24" i="121"/>
  <c r="Q24" i="121"/>
  <c r="P24" i="121"/>
  <c r="O24" i="121"/>
  <c r="N24" i="121"/>
  <c r="M24" i="121"/>
  <c r="L24" i="121"/>
  <c r="K24" i="121"/>
  <c r="J24" i="121"/>
  <c r="I24" i="121"/>
  <c r="H24" i="121"/>
  <c r="G24" i="121"/>
  <c r="F24" i="121"/>
  <c r="E24" i="121"/>
  <c r="D24" i="121"/>
  <c r="C24" i="121"/>
  <c r="AA24" i="122"/>
  <c r="Y24" i="122"/>
  <c r="X24" i="122"/>
  <c r="W24" i="122"/>
  <c r="V24" i="122"/>
  <c r="U24" i="122"/>
  <c r="T24" i="122"/>
  <c r="S24" i="122"/>
  <c r="R24" i="122"/>
  <c r="Q24" i="122"/>
  <c r="P24" i="122"/>
  <c r="O24" i="122"/>
  <c r="N24" i="122"/>
  <c r="M24" i="122"/>
  <c r="L24" i="122"/>
  <c r="K24" i="122"/>
  <c r="J24" i="122"/>
  <c r="I24" i="122"/>
  <c r="H24" i="122"/>
  <c r="G24" i="122"/>
  <c r="F24" i="122"/>
  <c r="E24" i="122"/>
  <c r="D24" i="122"/>
  <c r="C24" i="122"/>
  <c r="AA24" i="123"/>
  <c r="Y24" i="123"/>
  <c r="X24" i="123"/>
  <c r="Z24" i="123" s="1"/>
  <c r="W24" i="123"/>
  <c r="V24" i="123"/>
  <c r="U24" i="123"/>
  <c r="T24" i="123"/>
  <c r="S24" i="123"/>
  <c r="R24" i="123"/>
  <c r="Q24" i="123"/>
  <c r="P24" i="123"/>
  <c r="O24" i="123"/>
  <c r="N24" i="123"/>
  <c r="M24" i="123"/>
  <c r="L24" i="123"/>
  <c r="K24" i="123"/>
  <c r="J24" i="123"/>
  <c r="I24" i="123"/>
  <c r="H24" i="123"/>
  <c r="G24" i="123"/>
  <c r="F24" i="123"/>
  <c r="E24" i="123"/>
  <c r="D24" i="123"/>
  <c r="C24" i="123"/>
  <c r="AA24" i="124"/>
  <c r="Y24" i="124"/>
  <c r="X24" i="124"/>
  <c r="Z24" i="124" s="1"/>
  <c r="W24" i="124"/>
  <c r="V24" i="124"/>
  <c r="U24" i="124"/>
  <c r="T24" i="124"/>
  <c r="S24" i="124"/>
  <c r="R24" i="124"/>
  <c r="Q24" i="124"/>
  <c r="P24" i="124"/>
  <c r="O24" i="124"/>
  <c r="N24" i="124"/>
  <c r="M24" i="124"/>
  <c r="L24" i="124"/>
  <c r="K24" i="124"/>
  <c r="J24" i="124"/>
  <c r="I24" i="124"/>
  <c r="H24" i="124"/>
  <c r="G24" i="124"/>
  <c r="F24" i="124"/>
  <c r="E24" i="124"/>
  <c r="D24" i="124"/>
  <c r="C24" i="124"/>
  <c r="AA24" i="125"/>
  <c r="Y24" i="125"/>
  <c r="X24" i="125"/>
  <c r="Z24" i="125" s="1"/>
  <c r="W24" i="125"/>
  <c r="V24" i="125"/>
  <c r="U24" i="125"/>
  <c r="T24" i="125"/>
  <c r="S24" i="125"/>
  <c r="R24" i="125"/>
  <c r="Q24" i="125"/>
  <c r="P24" i="125"/>
  <c r="O24" i="125"/>
  <c r="N24" i="125"/>
  <c r="M24" i="125"/>
  <c r="L24" i="125"/>
  <c r="K24" i="125"/>
  <c r="J24" i="125"/>
  <c r="I24" i="125"/>
  <c r="H24" i="125"/>
  <c r="G24" i="125"/>
  <c r="F24" i="125"/>
  <c r="E24" i="125"/>
  <c r="D24" i="125"/>
  <c r="C24" i="125"/>
  <c r="AA24" i="126"/>
  <c r="Y24" i="126"/>
  <c r="X24" i="126"/>
  <c r="W24" i="126"/>
  <c r="V24" i="126"/>
  <c r="U24" i="126"/>
  <c r="T24" i="126"/>
  <c r="S24" i="126"/>
  <c r="R24" i="126"/>
  <c r="Q24" i="126"/>
  <c r="P24" i="126"/>
  <c r="O24" i="126"/>
  <c r="N24" i="126"/>
  <c r="M24" i="126"/>
  <c r="L24" i="126"/>
  <c r="K24" i="126"/>
  <c r="J24" i="126"/>
  <c r="I24" i="126"/>
  <c r="H24" i="126"/>
  <c r="G24" i="126"/>
  <c r="F24" i="126"/>
  <c r="E24" i="126"/>
  <c r="D24" i="126"/>
  <c r="C24" i="126"/>
  <c r="AA24" i="127"/>
  <c r="Y24" i="127"/>
  <c r="X24" i="127"/>
  <c r="W24" i="127"/>
  <c r="V24" i="127"/>
  <c r="U24" i="127"/>
  <c r="T24" i="127"/>
  <c r="S24" i="127"/>
  <c r="R24" i="127"/>
  <c r="Q24" i="127"/>
  <c r="P24" i="127"/>
  <c r="O24" i="127"/>
  <c r="N24" i="127"/>
  <c r="M24" i="127"/>
  <c r="L24" i="127"/>
  <c r="K24" i="127"/>
  <c r="J24" i="127"/>
  <c r="I24" i="127"/>
  <c r="H24" i="127"/>
  <c r="G24" i="127"/>
  <c r="F24" i="127"/>
  <c r="E24" i="127"/>
  <c r="D24" i="127"/>
  <c r="C24" i="127"/>
  <c r="AA24" i="128"/>
  <c r="Y24" i="128"/>
  <c r="X24" i="128"/>
  <c r="Z24" i="128" s="1"/>
  <c r="W24" i="128"/>
  <c r="V24" i="128"/>
  <c r="U24" i="128"/>
  <c r="T24" i="128"/>
  <c r="S24" i="128"/>
  <c r="R24" i="128"/>
  <c r="Q24" i="128"/>
  <c r="P24" i="128"/>
  <c r="O24" i="128"/>
  <c r="N24" i="128"/>
  <c r="M24" i="128"/>
  <c r="L24" i="128"/>
  <c r="K24" i="128"/>
  <c r="J24" i="128"/>
  <c r="I24" i="128"/>
  <c r="H24" i="128"/>
  <c r="G24" i="128"/>
  <c r="F24" i="128"/>
  <c r="E24" i="128"/>
  <c r="D24" i="128"/>
  <c r="C24" i="128"/>
  <c r="AA24" i="129"/>
  <c r="Y24" i="129"/>
  <c r="X24" i="129"/>
  <c r="W24" i="129"/>
  <c r="V24" i="129"/>
  <c r="U24" i="129"/>
  <c r="T24" i="129"/>
  <c r="S24" i="129"/>
  <c r="R24" i="129"/>
  <c r="Q24" i="129"/>
  <c r="P24" i="129"/>
  <c r="O24" i="129"/>
  <c r="N24" i="129"/>
  <c r="M24" i="129"/>
  <c r="L24" i="129"/>
  <c r="K24" i="129"/>
  <c r="J24" i="129"/>
  <c r="I24" i="129"/>
  <c r="H24" i="129"/>
  <c r="G24" i="129"/>
  <c r="F24" i="129"/>
  <c r="E24" i="129"/>
  <c r="D24" i="129"/>
  <c r="C24" i="129"/>
  <c r="AA24" i="130"/>
  <c r="Y24" i="130"/>
  <c r="X24" i="130"/>
  <c r="Z24" i="130" s="1"/>
  <c r="W24" i="130"/>
  <c r="V24" i="130"/>
  <c r="U24" i="130"/>
  <c r="T24" i="130"/>
  <c r="S24" i="130"/>
  <c r="R24" i="130"/>
  <c r="Q24" i="130"/>
  <c r="P24" i="130"/>
  <c r="O24" i="130"/>
  <c r="N24" i="130"/>
  <c r="M24" i="130"/>
  <c r="L24" i="130"/>
  <c r="K24" i="130"/>
  <c r="J24" i="130"/>
  <c r="I24" i="130"/>
  <c r="H24" i="130"/>
  <c r="G24" i="130"/>
  <c r="F24" i="130"/>
  <c r="E24" i="130"/>
  <c r="D24" i="130"/>
  <c r="C24" i="130"/>
  <c r="AA24" i="131"/>
  <c r="Y24" i="131"/>
  <c r="X24" i="131"/>
  <c r="Z24" i="131" s="1"/>
  <c r="W24" i="131"/>
  <c r="V24" i="131"/>
  <c r="U24" i="131"/>
  <c r="T24" i="131"/>
  <c r="S24" i="131"/>
  <c r="R24" i="131"/>
  <c r="Q24" i="131"/>
  <c r="P24" i="131"/>
  <c r="O24" i="131"/>
  <c r="N24" i="131"/>
  <c r="M24" i="131"/>
  <c r="L24" i="131"/>
  <c r="K24" i="131"/>
  <c r="J24" i="131"/>
  <c r="I24" i="131"/>
  <c r="H24" i="131"/>
  <c r="G24" i="131"/>
  <c r="F24" i="131"/>
  <c r="E24" i="131"/>
  <c r="D24" i="131"/>
  <c r="C24" i="131"/>
  <c r="AA24" i="132"/>
  <c r="Y24" i="132"/>
  <c r="X24" i="132"/>
  <c r="Z24" i="132" s="1"/>
  <c r="W24" i="132"/>
  <c r="V24" i="132"/>
  <c r="U24" i="132"/>
  <c r="T24" i="132"/>
  <c r="S24" i="132"/>
  <c r="R24" i="132"/>
  <c r="Q24" i="132"/>
  <c r="P24" i="132"/>
  <c r="O24" i="132"/>
  <c r="N24" i="132"/>
  <c r="M24" i="132"/>
  <c r="L24" i="132"/>
  <c r="K24" i="132"/>
  <c r="J24" i="132"/>
  <c r="I24" i="132"/>
  <c r="H24" i="132"/>
  <c r="G24" i="132"/>
  <c r="F24" i="132"/>
  <c r="E24" i="132"/>
  <c r="D24" i="132"/>
  <c r="C24" i="132"/>
  <c r="AA24" i="133"/>
  <c r="Y24" i="133"/>
  <c r="X24" i="133"/>
  <c r="Z24" i="133" s="1"/>
  <c r="W24" i="133"/>
  <c r="V24" i="133"/>
  <c r="U24" i="133"/>
  <c r="T24" i="133"/>
  <c r="S24" i="133"/>
  <c r="R24" i="133"/>
  <c r="Q24" i="133"/>
  <c r="P24" i="133"/>
  <c r="O24" i="133"/>
  <c r="N24" i="133"/>
  <c r="M24" i="133"/>
  <c r="L24" i="133"/>
  <c r="K24" i="133"/>
  <c r="J24" i="133"/>
  <c r="I24" i="133"/>
  <c r="H24" i="133"/>
  <c r="G24" i="133"/>
  <c r="F24" i="133"/>
  <c r="E24" i="133"/>
  <c r="D24" i="133"/>
  <c r="C24" i="133"/>
  <c r="AA24" i="134"/>
  <c r="Y24" i="134"/>
  <c r="X24" i="134"/>
  <c r="Z24" i="134" s="1"/>
  <c r="W24" i="134"/>
  <c r="V24" i="134"/>
  <c r="U24" i="134"/>
  <c r="T24" i="134"/>
  <c r="S24" i="134"/>
  <c r="R24" i="134"/>
  <c r="Q24" i="134"/>
  <c r="P24" i="134"/>
  <c r="O24" i="134"/>
  <c r="N24" i="134"/>
  <c r="M24" i="134"/>
  <c r="L24" i="134"/>
  <c r="K24" i="134"/>
  <c r="J24" i="134"/>
  <c r="I24" i="134"/>
  <c r="H24" i="134"/>
  <c r="G24" i="134"/>
  <c r="F24" i="134"/>
  <c r="E24" i="134"/>
  <c r="D24" i="134"/>
  <c r="C24" i="134"/>
  <c r="AA24" i="135"/>
  <c r="Y24" i="135"/>
  <c r="X24" i="135"/>
  <c r="Z24" i="135" s="1"/>
  <c r="W24" i="135"/>
  <c r="V24" i="135"/>
  <c r="U24" i="135"/>
  <c r="T24" i="135"/>
  <c r="S24" i="135"/>
  <c r="R24" i="135"/>
  <c r="Q24" i="135"/>
  <c r="P24" i="135"/>
  <c r="O24" i="135"/>
  <c r="N24" i="135"/>
  <c r="M24" i="135"/>
  <c r="L24" i="135"/>
  <c r="K24" i="135"/>
  <c r="J24" i="135"/>
  <c r="I24" i="135"/>
  <c r="H24" i="135"/>
  <c r="G24" i="135"/>
  <c r="F24" i="135"/>
  <c r="E24" i="135"/>
  <c r="D24" i="135"/>
  <c r="C24" i="135"/>
  <c r="AA24" i="136"/>
  <c r="Y24" i="136"/>
  <c r="X24" i="136"/>
  <c r="Z24" i="136" s="1"/>
  <c r="W24" i="136"/>
  <c r="V24" i="136"/>
  <c r="U24" i="136"/>
  <c r="T24" i="136"/>
  <c r="S24" i="136"/>
  <c r="R24" i="136"/>
  <c r="Q24" i="136"/>
  <c r="P24" i="136"/>
  <c r="O24" i="136"/>
  <c r="N24" i="136"/>
  <c r="M24" i="136"/>
  <c r="L24" i="136"/>
  <c r="K24" i="136"/>
  <c r="J24" i="136"/>
  <c r="I24" i="136"/>
  <c r="H24" i="136"/>
  <c r="G24" i="136"/>
  <c r="F24" i="136"/>
  <c r="E24" i="136"/>
  <c r="D24" i="136"/>
  <c r="C24" i="136"/>
  <c r="AA24" i="137"/>
  <c r="Z24" i="137"/>
  <c r="Y24" i="137"/>
  <c r="X24" i="137"/>
  <c r="W24" i="137"/>
  <c r="V24" i="137"/>
  <c r="U24" i="137"/>
  <c r="T24" i="137"/>
  <c r="S24" i="137"/>
  <c r="R24" i="137"/>
  <c r="Q24" i="137"/>
  <c r="P24" i="137"/>
  <c r="O24" i="137"/>
  <c r="N24" i="137"/>
  <c r="M24" i="137"/>
  <c r="L24" i="137"/>
  <c r="K24" i="137"/>
  <c r="J24" i="137"/>
  <c r="I24" i="137"/>
  <c r="H24" i="137"/>
  <c r="G24" i="137"/>
  <c r="F24" i="137"/>
  <c r="E24" i="137"/>
  <c r="D24" i="137"/>
  <c r="C24" i="137"/>
  <c r="AA24" i="138"/>
  <c r="Y24" i="138"/>
  <c r="X24" i="138"/>
  <c r="W24" i="138"/>
  <c r="V24" i="138"/>
  <c r="U24" i="138"/>
  <c r="T24" i="138"/>
  <c r="S24" i="138"/>
  <c r="R24" i="138"/>
  <c r="Q24" i="138"/>
  <c r="P24" i="138"/>
  <c r="O24" i="138"/>
  <c r="N24" i="138"/>
  <c r="M24" i="138"/>
  <c r="L24" i="138"/>
  <c r="K24" i="138"/>
  <c r="J24" i="138"/>
  <c r="I24" i="138"/>
  <c r="H24" i="138"/>
  <c r="G24" i="138"/>
  <c r="F24" i="138"/>
  <c r="E24" i="138"/>
  <c r="D24" i="138"/>
  <c r="C24" i="138"/>
  <c r="AA24" i="139"/>
  <c r="Y24" i="139"/>
  <c r="X24" i="139"/>
  <c r="W24" i="139"/>
  <c r="V24" i="139"/>
  <c r="U24" i="139"/>
  <c r="T24" i="139"/>
  <c r="S24" i="139"/>
  <c r="R24" i="139"/>
  <c r="Q24" i="139"/>
  <c r="P24" i="139"/>
  <c r="O24" i="139"/>
  <c r="N24" i="139"/>
  <c r="M24" i="139"/>
  <c r="L24" i="139"/>
  <c r="K24" i="139"/>
  <c r="J24" i="139"/>
  <c r="I24" i="139"/>
  <c r="H24" i="139"/>
  <c r="G24" i="139"/>
  <c r="F24" i="139"/>
  <c r="E24" i="139"/>
  <c r="D24" i="139"/>
  <c r="C24" i="139"/>
  <c r="AA24" i="140"/>
  <c r="Y24" i="140"/>
  <c r="X24" i="140"/>
  <c r="W24" i="140"/>
  <c r="V24" i="140"/>
  <c r="U24" i="140"/>
  <c r="T24" i="140"/>
  <c r="S24" i="140"/>
  <c r="R24" i="140"/>
  <c r="Q24" i="140"/>
  <c r="P24" i="140"/>
  <c r="O24" i="140"/>
  <c r="N24" i="140"/>
  <c r="M24" i="140"/>
  <c r="L24" i="140"/>
  <c r="K24" i="140"/>
  <c r="J24" i="140"/>
  <c r="I24" i="140"/>
  <c r="H24" i="140"/>
  <c r="G24" i="140"/>
  <c r="F24" i="140"/>
  <c r="E24" i="140"/>
  <c r="D24" i="140"/>
  <c r="C24" i="140"/>
  <c r="AA24" i="141"/>
  <c r="Y24" i="141"/>
  <c r="X24" i="141"/>
  <c r="W24" i="141"/>
  <c r="V24" i="141"/>
  <c r="U24" i="141"/>
  <c r="T24" i="141"/>
  <c r="S24" i="141"/>
  <c r="R24" i="141"/>
  <c r="Q24" i="141"/>
  <c r="P24" i="141"/>
  <c r="O24" i="141"/>
  <c r="N24" i="141"/>
  <c r="M24" i="141"/>
  <c r="L24" i="141"/>
  <c r="K24" i="141"/>
  <c r="J24" i="141"/>
  <c r="I24" i="141"/>
  <c r="H24" i="141"/>
  <c r="G24" i="141"/>
  <c r="F24" i="141"/>
  <c r="E24" i="141"/>
  <c r="D24" i="141"/>
  <c r="C24" i="141"/>
  <c r="AA24" i="142"/>
  <c r="Y24" i="142"/>
  <c r="X24" i="142"/>
  <c r="W24" i="142"/>
  <c r="V24" i="142"/>
  <c r="U24" i="142"/>
  <c r="T24" i="142"/>
  <c r="S24" i="142"/>
  <c r="R24" i="142"/>
  <c r="Q24" i="142"/>
  <c r="P24" i="142"/>
  <c r="O24" i="142"/>
  <c r="N24" i="142"/>
  <c r="M24" i="142"/>
  <c r="L24" i="142"/>
  <c r="K24" i="142"/>
  <c r="J24" i="142"/>
  <c r="I24" i="142"/>
  <c r="H24" i="142"/>
  <c r="G24" i="142"/>
  <c r="F24" i="142"/>
  <c r="E24" i="142"/>
  <c r="D24" i="142"/>
  <c r="C24" i="142"/>
  <c r="AA24" i="143"/>
  <c r="Y24" i="143"/>
  <c r="Z24" i="143" s="1"/>
  <c r="X24" i="143"/>
  <c r="W24" i="143"/>
  <c r="V24" i="143"/>
  <c r="U24" i="143"/>
  <c r="T24" i="143"/>
  <c r="S24" i="143"/>
  <c r="R24" i="143"/>
  <c r="Q24" i="143"/>
  <c r="P24" i="143"/>
  <c r="O24" i="143"/>
  <c r="N24" i="143"/>
  <c r="M24" i="143"/>
  <c r="L24" i="143"/>
  <c r="K24" i="143"/>
  <c r="J24" i="143"/>
  <c r="I24" i="143"/>
  <c r="H24" i="143"/>
  <c r="G24" i="143"/>
  <c r="F24" i="143"/>
  <c r="E24" i="143"/>
  <c r="D24" i="143"/>
  <c r="C24" i="143"/>
  <c r="AA24" i="144"/>
  <c r="Y24" i="144"/>
  <c r="X24" i="144"/>
  <c r="W24" i="144"/>
  <c r="V24" i="144"/>
  <c r="U24" i="144"/>
  <c r="T24" i="144"/>
  <c r="S24" i="144"/>
  <c r="R24" i="144"/>
  <c r="Q24" i="144"/>
  <c r="P24" i="144"/>
  <c r="O24" i="144"/>
  <c r="N24" i="144"/>
  <c r="M24" i="144"/>
  <c r="L24" i="144"/>
  <c r="K24" i="144"/>
  <c r="J24" i="144"/>
  <c r="I24" i="144"/>
  <c r="H24" i="144"/>
  <c r="G24" i="144"/>
  <c r="F24" i="144"/>
  <c r="E24" i="144"/>
  <c r="D24" i="144"/>
  <c r="C24" i="144"/>
  <c r="AA24" i="145"/>
  <c r="Y24" i="145"/>
  <c r="X24" i="145"/>
  <c r="W24" i="145"/>
  <c r="V24" i="145"/>
  <c r="U24" i="145"/>
  <c r="T24" i="145"/>
  <c r="S24" i="145"/>
  <c r="R24" i="145"/>
  <c r="Q24" i="145"/>
  <c r="P24" i="145"/>
  <c r="O24" i="145"/>
  <c r="N24" i="145"/>
  <c r="M24" i="145"/>
  <c r="L24" i="145"/>
  <c r="K24" i="145"/>
  <c r="J24" i="145"/>
  <c r="I24" i="145"/>
  <c r="H24" i="145"/>
  <c r="G24" i="145"/>
  <c r="F24" i="145"/>
  <c r="E24" i="145"/>
  <c r="D24" i="145"/>
  <c r="C24" i="145"/>
  <c r="AA24" i="146"/>
  <c r="Y24" i="146"/>
  <c r="X24" i="146"/>
  <c r="W24" i="146"/>
  <c r="V24" i="146"/>
  <c r="U24" i="146"/>
  <c r="T24" i="146"/>
  <c r="S24" i="146"/>
  <c r="R24" i="146"/>
  <c r="Q24" i="146"/>
  <c r="P24" i="146"/>
  <c r="O24" i="146"/>
  <c r="N24" i="146"/>
  <c r="M24" i="146"/>
  <c r="L24" i="146"/>
  <c r="K24" i="146"/>
  <c r="J24" i="146"/>
  <c r="I24" i="146"/>
  <c r="H24" i="146"/>
  <c r="G24" i="146"/>
  <c r="F24" i="146"/>
  <c r="E24" i="146"/>
  <c r="D24" i="146"/>
  <c r="C24" i="146"/>
  <c r="AA24" i="147"/>
  <c r="Y24" i="147"/>
  <c r="X24" i="147"/>
  <c r="Z24" i="147" s="1"/>
  <c r="W24" i="147"/>
  <c r="V24" i="147"/>
  <c r="U24" i="147"/>
  <c r="T24" i="147"/>
  <c r="S24" i="147"/>
  <c r="R24" i="147"/>
  <c r="Q24" i="147"/>
  <c r="P24" i="147"/>
  <c r="O24" i="147"/>
  <c r="N24" i="147"/>
  <c r="M24" i="147"/>
  <c r="L24" i="147"/>
  <c r="K24" i="147"/>
  <c r="J24" i="147"/>
  <c r="I24" i="147"/>
  <c r="H24" i="147"/>
  <c r="G24" i="147"/>
  <c r="F24" i="147"/>
  <c r="E24" i="147"/>
  <c r="D24" i="147"/>
  <c r="C24" i="147"/>
  <c r="AA24" i="148"/>
  <c r="Y24" i="148"/>
  <c r="X24" i="148"/>
  <c r="W24" i="148"/>
  <c r="V24" i="148"/>
  <c r="U24" i="148"/>
  <c r="T24" i="148"/>
  <c r="S24" i="148"/>
  <c r="R24" i="148"/>
  <c r="Q24" i="148"/>
  <c r="P24" i="148"/>
  <c r="O24" i="148"/>
  <c r="N24" i="148"/>
  <c r="M24" i="148"/>
  <c r="L24" i="148"/>
  <c r="K24" i="148"/>
  <c r="J24" i="148"/>
  <c r="I24" i="148"/>
  <c r="H24" i="148"/>
  <c r="G24" i="148"/>
  <c r="F24" i="148"/>
  <c r="E24" i="148"/>
  <c r="D24" i="148"/>
  <c r="C24" i="148"/>
  <c r="AA24" i="149"/>
  <c r="Y24" i="149"/>
  <c r="X24" i="149"/>
  <c r="Z24" i="149" s="1"/>
  <c r="W24" i="149"/>
  <c r="V24" i="149"/>
  <c r="U24" i="149"/>
  <c r="T24" i="149"/>
  <c r="S24" i="149"/>
  <c r="R24" i="149"/>
  <c r="Q24" i="149"/>
  <c r="P24" i="149"/>
  <c r="O24" i="149"/>
  <c r="N24" i="149"/>
  <c r="M24" i="149"/>
  <c r="L24" i="149"/>
  <c r="K24" i="149"/>
  <c r="J24" i="149"/>
  <c r="I24" i="149"/>
  <c r="H24" i="149"/>
  <c r="G24" i="149"/>
  <c r="F24" i="149"/>
  <c r="E24" i="149"/>
  <c r="D24" i="149"/>
  <c r="C24" i="149"/>
  <c r="AA24" i="150"/>
  <c r="Y24" i="150"/>
  <c r="X24" i="150"/>
  <c r="W24" i="150"/>
  <c r="V24" i="150"/>
  <c r="U24" i="150"/>
  <c r="T24" i="150"/>
  <c r="S24" i="150"/>
  <c r="R24" i="150"/>
  <c r="Q24" i="150"/>
  <c r="P24" i="150"/>
  <c r="O24" i="150"/>
  <c r="N24" i="150"/>
  <c r="M24" i="150"/>
  <c r="L24" i="150"/>
  <c r="K24" i="150"/>
  <c r="J24" i="150"/>
  <c r="I24" i="150"/>
  <c r="H24" i="150"/>
  <c r="G24" i="150"/>
  <c r="F24" i="150"/>
  <c r="E24" i="150"/>
  <c r="D24" i="150"/>
  <c r="C24" i="150"/>
  <c r="AA24" i="151"/>
  <c r="Y24" i="151"/>
  <c r="X24" i="151"/>
  <c r="Z24" i="151" s="1"/>
  <c r="W24" i="151"/>
  <c r="V24" i="151"/>
  <c r="U24" i="151"/>
  <c r="T24" i="151"/>
  <c r="S24" i="151"/>
  <c r="R24" i="151"/>
  <c r="Q24" i="151"/>
  <c r="P24" i="151"/>
  <c r="O24" i="151"/>
  <c r="N24" i="151"/>
  <c r="M24" i="151"/>
  <c r="L24" i="151"/>
  <c r="K24" i="151"/>
  <c r="J24" i="151"/>
  <c r="I24" i="151"/>
  <c r="H24" i="151"/>
  <c r="G24" i="151"/>
  <c r="F24" i="151"/>
  <c r="E24" i="151"/>
  <c r="D24" i="151"/>
  <c r="C24" i="151"/>
  <c r="AA24" i="152"/>
  <c r="Y24" i="152"/>
  <c r="X24" i="152"/>
  <c r="W24" i="152"/>
  <c r="V24" i="152"/>
  <c r="U24" i="152"/>
  <c r="T24" i="152"/>
  <c r="S24" i="152"/>
  <c r="R24" i="152"/>
  <c r="Q24" i="152"/>
  <c r="P24" i="152"/>
  <c r="O24" i="152"/>
  <c r="N24" i="152"/>
  <c r="M24" i="152"/>
  <c r="L24" i="152"/>
  <c r="K24" i="152"/>
  <c r="J24" i="152"/>
  <c r="I24" i="152"/>
  <c r="H24" i="152"/>
  <c r="G24" i="152"/>
  <c r="F24" i="152"/>
  <c r="E24" i="152"/>
  <c r="D24" i="152"/>
  <c r="C24" i="152"/>
  <c r="AA24" i="153"/>
  <c r="Y24" i="153"/>
  <c r="X24" i="153"/>
  <c r="Z24" i="153" s="1"/>
  <c r="W24" i="153"/>
  <c r="V24" i="153"/>
  <c r="U24" i="153"/>
  <c r="T24" i="153"/>
  <c r="S24" i="153"/>
  <c r="R24" i="153"/>
  <c r="Q24" i="153"/>
  <c r="P24" i="153"/>
  <c r="O24" i="153"/>
  <c r="N24" i="153"/>
  <c r="M24" i="153"/>
  <c r="L24" i="153"/>
  <c r="K24" i="153"/>
  <c r="J24" i="153"/>
  <c r="I24" i="153"/>
  <c r="H24" i="153"/>
  <c r="G24" i="153"/>
  <c r="F24" i="153"/>
  <c r="E24" i="153"/>
  <c r="D24" i="153"/>
  <c r="C24" i="153"/>
  <c r="AA24" i="154"/>
  <c r="Y24" i="154"/>
  <c r="X24" i="154"/>
  <c r="W24" i="154"/>
  <c r="V24" i="154"/>
  <c r="U24" i="154"/>
  <c r="T24" i="154"/>
  <c r="S24" i="154"/>
  <c r="R24" i="154"/>
  <c r="Q24" i="154"/>
  <c r="P24" i="154"/>
  <c r="O24" i="154"/>
  <c r="N24" i="154"/>
  <c r="M24" i="154"/>
  <c r="L24" i="154"/>
  <c r="K24" i="154"/>
  <c r="J24" i="154"/>
  <c r="I24" i="154"/>
  <c r="H24" i="154"/>
  <c r="G24" i="154"/>
  <c r="F24" i="154"/>
  <c r="E24" i="154"/>
  <c r="D24" i="154"/>
  <c r="C24" i="154"/>
  <c r="AA24" i="155"/>
  <c r="Y24" i="155"/>
  <c r="X24" i="155"/>
  <c r="W24" i="155"/>
  <c r="V24" i="155"/>
  <c r="U24" i="155"/>
  <c r="T24" i="155"/>
  <c r="S24" i="155"/>
  <c r="R24" i="155"/>
  <c r="Q24" i="155"/>
  <c r="P24" i="155"/>
  <c r="O24" i="155"/>
  <c r="N24" i="155"/>
  <c r="M24" i="155"/>
  <c r="L24" i="155"/>
  <c r="K24" i="155"/>
  <c r="J24" i="155"/>
  <c r="I24" i="155"/>
  <c r="H24" i="155"/>
  <c r="G24" i="155"/>
  <c r="F24" i="155"/>
  <c r="E24" i="155"/>
  <c r="D24" i="155"/>
  <c r="C24" i="155"/>
  <c r="AA24" i="156"/>
  <c r="Y24" i="156"/>
  <c r="X24" i="156"/>
  <c r="W24" i="156"/>
  <c r="V24" i="156"/>
  <c r="U24" i="156"/>
  <c r="T24" i="156"/>
  <c r="S24" i="156"/>
  <c r="R24" i="156"/>
  <c r="Q24" i="156"/>
  <c r="P24" i="156"/>
  <c r="O24" i="156"/>
  <c r="N24" i="156"/>
  <c r="M24" i="156"/>
  <c r="L24" i="156"/>
  <c r="K24" i="156"/>
  <c r="J24" i="156"/>
  <c r="I24" i="156"/>
  <c r="H24" i="156"/>
  <c r="G24" i="156"/>
  <c r="F24" i="156"/>
  <c r="E24" i="156"/>
  <c r="D24" i="156"/>
  <c r="C24" i="156"/>
  <c r="AA24" i="157"/>
  <c r="Y24" i="157"/>
  <c r="X24" i="157"/>
  <c r="W24" i="157"/>
  <c r="V24" i="157"/>
  <c r="U24" i="157"/>
  <c r="T24" i="157"/>
  <c r="S24" i="157"/>
  <c r="R24" i="157"/>
  <c r="Q24" i="157"/>
  <c r="P24" i="157"/>
  <c r="O24" i="157"/>
  <c r="N24" i="157"/>
  <c r="M24" i="157"/>
  <c r="L24" i="157"/>
  <c r="K24" i="157"/>
  <c r="J24" i="157"/>
  <c r="I24" i="157"/>
  <c r="H24" i="157"/>
  <c r="G24" i="157"/>
  <c r="F24" i="157"/>
  <c r="E24" i="157"/>
  <c r="D24" i="157"/>
  <c r="C24" i="157"/>
  <c r="AA24" i="158"/>
  <c r="Y24" i="158"/>
  <c r="X24" i="158"/>
  <c r="W24" i="158"/>
  <c r="V24" i="158"/>
  <c r="U24" i="158"/>
  <c r="T24" i="158"/>
  <c r="S24" i="158"/>
  <c r="R24" i="158"/>
  <c r="Q24" i="158"/>
  <c r="P24" i="158"/>
  <c r="O24" i="158"/>
  <c r="N24" i="158"/>
  <c r="M24" i="158"/>
  <c r="L24" i="158"/>
  <c r="K24" i="158"/>
  <c r="J24" i="158"/>
  <c r="I24" i="158"/>
  <c r="H24" i="158"/>
  <c r="G24" i="158"/>
  <c r="F24" i="158"/>
  <c r="E24" i="158"/>
  <c r="D24" i="158"/>
  <c r="C24" i="158"/>
  <c r="AA24" i="159"/>
  <c r="Y24" i="159"/>
  <c r="X24" i="159"/>
  <c r="W24" i="159"/>
  <c r="V24" i="159"/>
  <c r="U24" i="159"/>
  <c r="T24" i="159"/>
  <c r="S24" i="159"/>
  <c r="R24" i="159"/>
  <c r="Q24" i="159"/>
  <c r="P24" i="159"/>
  <c r="O24" i="159"/>
  <c r="N24" i="159"/>
  <c r="M24" i="159"/>
  <c r="L24" i="159"/>
  <c r="K24" i="159"/>
  <c r="J24" i="159"/>
  <c r="I24" i="159"/>
  <c r="H24" i="159"/>
  <c r="G24" i="159"/>
  <c r="F24" i="159"/>
  <c r="E24" i="159"/>
  <c r="D24" i="159"/>
  <c r="C24" i="159"/>
  <c r="AA24" i="160"/>
  <c r="Y24" i="160"/>
  <c r="X24" i="160"/>
  <c r="W24" i="160"/>
  <c r="V24" i="160"/>
  <c r="U24" i="160"/>
  <c r="T24" i="160"/>
  <c r="S24" i="160"/>
  <c r="R24" i="160"/>
  <c r="Q24" i="160"/>
  <c r="P24" i="160"/>
  <c r="O24" i="160"/>
  <c r="N24" i="160"/>
  <c r="M24" i="160"/>
  <c r="L24" i="160"/>
  <c r="K24" i="160"/>
  <c r="J24" i="160"/>
  <c r="I24" i="160"/>
  <c r="H24" i="160"/>
  <c r="G24" i="160"/>
  <c r="F24" i="160"/>
  <c r="E24" i="160"/>
  <c r="D24" i="160"/>
  <c r="C24" i="160"/>
  <c r="AA24" i="161"/>
  <c r="Y24" i="161"/>
  <c r="X24" i="161"/>
  <c r="W24" i="161"/>
  <c r="V24" i="161"/>
  <c r="U24" i="161"/>
  <c r="T24" i="161"/>
  <c r="S24" i="161"/>
  <c r="R24" i="161"/>
  <c r="Q24" i="161"/>
  <c r="P24" i="161"/>
  <c r="O24" i="161"/>
  <c r="N24" i="161"/>
  <c r="M24" i="161"/>
  <c r="L24" i="161"/>
  <c r="K24" i="161"/>
  <c r="J24" i="161"/>
  <c r="I24" i="161"/>
  <c r="H24" i="161"/>
  <c r="G24" i="161"/>
  <c r="F24" i="161"/>
  <c r="E24" i="161"/>
  <c r="D24" i="161"/>
  <c r="C24" i="161"/>
  <c r="AA24" i="162"/>
  <c r="Y24" i="162"/>
  <c r="X24" i="162"/>
  <c r="W24" i="162"/>
  <c r="V24" i="162"/>
  <c r="U24" i="162"/>
  <c r="T24" i="162"/>
  <c r="S24" i="162"/>
  <c r="R24" i="162"/>
  <c r="Q24" i="162"/>
  <c r="P24" i="162"/>
  <c r="O24" i="162"/>
  <c r="N24" i="162"/>
  <c r="M24" i="162"/>
  <c r="L24" i="162"/>
  <c r="K24" i="162"/>
  <c r="J24" i="162"/>
  <c r="I24" i="162"/>
  <c r="H24" i="162"/>
  <c r="G24" i="162"/>
  <c r="F24" i="162"/>
  <c r="E24" i="162"/>
  <c r="D24" i="162"/>
  <c r="C24" i="162"/>
  <c r="AA24" i="163"/>
  <c r="Y24" i="163"/>
  <c r="X24" i="163"/>
  <c r="Z24" i="163" s="1"/>
  <c r="W24" i="163"/>
  <c r="V24" i="163"/>
  <c r="U24" i="163"/>
  <c r="T24" i="163"/>
  <c r="S24" i="163"/>
  <c r="R24" i="163"/>
  <c r="Q24" i="163"/>
  <c r="P24" i="163"/>
  <c r="O24" i="163"/>
  <c r="N24" i="163"/>
  <c r="M24" i="163"/>
  <c r="L24" i="163"/>
  <c r="K24" i="163"/>
  <c r="J24" i="163"/>
  <c r="I24" i="163"/>
  <c r="H24" i="163"/>
  <c r="G24" i="163"/>
  <c r="F24" i="163"/>
  <c r="E24" i="163"/>
  <c r="D24" i="163"/>
  <c r="C24" i="163"/>
  <c r="AA24" i="164"/>
  <c r="Y24" i="164"/>
  <c r="X24" i="164"/>
  <c r="Z24" i="164" s="1"/>
  <c r="W24" i="164"/>
  <c r="V24" i="164"/>
  <c r="U24" i="164"/>
  <c r="T24" i="164"/>
  <c r="S24" i="164"/>
  <c r="R24" i="164"/>
  <c r="Q24" i="164"/>
  <c r="P24" i="164"/>
  <c r="O24" i="164"/>
  <c r="N24" i="164"/>
  <c r="M24" i="164"/>
  <c r="L24" i="164"/>
  <c r="K24" i="164"/>
  <c r="J24" i="164"/>
  <c r="I24" i="164"/>
  <c r="H24" i="164"/>
  <c r="G24" i="164"/>
  <c r="F24" i="164"/>
  <c r="E24" i="164"/>
  <c r="D24" i="164"/>
  <c r="C24" i="164"/>
  <c r="AA24" i="165"/>
  <c r="Y24" i="165"/>
  <c r="X24" i="165"/>
  <c r="Z24" i="165" s="1"/>
  <c r="W24" i="165"/>
  <c r="V24" i="165"/>
  <c r="U24" i="165"/>
  <c r="T24" i="165"/>
  <c r="S24" i="165"/>
  <c r="R24" i="165"/>
  <c r="Q24" i="165"/>
  <c r="P24" i="165"/>
  <c r="O24" i="165"/>
  <c r="N24" i="165"/>
  <c r="M24" i="165"/>
  <c r="L24" i="165"/>
  <c r="K24" i="165"/>
  <c r="J24" i="165"/>
  <c r="I24" i="165"/>
  <c r="H24" i="165"/>
  <c r="G24" i="165"/>
  <c r="F24" i="165"/>
  <c r="E24" i="165"/>
  <c r="D24" i="165"/>
  <c r="C24" i="165"/>
  <c r="AA24" i="166"/>
  <c r="Y24" i="166"/>
  <c r="X24" i="166"/>
  <c r="Z24" i="166" s="1"/>
  <c r="W24" i="166"/>
  <c r="V24" i="166"/>
  <c r="U24" i="166"/>
  <c r="T24" i="166"/>
  <c r="S24" i="166"/>
  <c r="R24" i="166"/>
  <c r="Q24" i="166"/>
  <c r="P24" i="166"/>
  <c r="O24" i="166"/>
  <c r="N24" i="166"/>
  <c r="M24" i="166"/>
  <c r="L24" i="166"/>
  <c r="K24" i="166"/>
  <c r="J24" i="166"/>
  <c r="I24" i="166"/>
  <c r="H24" i="166"/>
  <c r="G24" i="166"/>
  <c r="F24" i="166"/>
  <c r="E24" i="166"/>
  <c r="D24" i="166"/>
  <c r="C24" i="166"/>
  <c r="AA24" i="167"/>
  <c r="Y24" i="167"/>
  <c r="X24" i="167"/>
  <c r="W24" i="167"/>
  <c r="V24" i="167"/>
  <c r="U24" i="167"/>
  <c r="T24" i="167"/>
  <c r="S24" i="167"/>
  <c r="R24" i="167"/>
  <c r="Q24" i="167"/>
  <c r="P24" i="167"/>
  <c r="O24" i="167"/>
  <c r="N24" i="167"/>
  <c r="M24" i="167"/>
  <c r="L24" i="167"/>
  <c r="K24" i="167"/>
  <c r="J24" i="167"/>
  <c r="I24" i="167"/>
  <c r="H24" i="167"/>
  <c r="G24" i="167"/>
  <c r="F24" i="167"/>
  <c r="E24" i="167"/>
  <c r="D24" i="167"/>
  <c r="C24" i="167"/>
  <c r="AA24" i="168"/>
  <c r="Y24" i="168"/>
  <c r="X24" i="168"/>
  <c r="W24" i="168"/>
  <c r="V24" i="168"/>
  <c r="U24" i="168"/>
  <c r="T24" i="168"/>
  <c r="S24" i="168"/>
  <c r="R24" i="168"/>
  <c r="Q24" i="168"/>
  <c r="P24" i="168"/>
  <c r="O24" i="168"/>
  <c r="N24" i="168"/>
  <c r="M24" i="168"/>
  <c r="L24" i="168"/>
  <c r="K24" i="168"/>
  <c r="J24" i="168"/>
  <c r="I24" i="168"/>
  <c r="H24" i="168"/>
  <c r="G24" i="168"/>
  <c r="F24" i="168"/>
  <c r="E24" i="168"/>
  <c r="D24" i="168"/>
  <c r="C24" i="168"/>
  <c r="AA24" i="169"/>
  <c r="Y24" i="169"/>
  <c r="X24" i="169"/>
  <c r="Z24" i="169" s="1"/>
  <c r="W24" i="169"/>
  <c r="V24" i="169"/>
  <c r="U24" i="169"/>
  <c r="T24" i="169"/>
  <c r="S24" i="169"/>
  <c r="R24" i="169"/>
  <c r="Q24" i="169"/>
  <c r="P24" i="169"/>
  <c r="O24" i="169"/>
  <c r="N24" i="169"/>
  <c r="M24" i="169"/>
  <c r="L24" i="169"/>
  <c r="K24" i="169"/>
  <c r="J24" i="169"/>
  <c r="I24" i="169"/>
  <c r="H24" i="169"/>
  <c r="G24" i="169"/>
  <c r="F24" i="169"/>
  <c r="E24" i="169"/>
  <c r="D24" i="169"/>
  <c r="C24" i="169"/>
  <c r="AA24" i="170"/>
  <c r="Y24" i="170"/>
  <c r="X24" i="170"/>
  <c r="W24" i="170"/>
  <c r="V24" i="170"/>
  <c r="U24" i="170"/>
  <c r="T24" i="170"/>
  <c r="S24" i="170"/>
  <c r="R24" i="170"/>
  <c r="Q24" i="170"/>
  <c r="P24" i="170"/>
  <c r="O24" i="170"/>
  <c r="N24" i="170"/>
  <c r="M24" i="170"/>
  <c r="L24" i="170"/>
  <c r="K24" i="170"/>
  <c r="J24" i="170"/>
  <c r="I24" i="170"/>
  <c r="H24" i="170"/>
  <c r="G24" i="170"/>
  <c r="F24" i="170"/>
  <c r="E24" i="170"/>
  <c r="D24" i="170"/>
  <c r="C24" i="170"/>
  <c r="AA24" i="171"/>
  <c r="Y24" i="171"/>
  <c r="X24" i="171"/>
  <c r="W24" i="171"/>
  <c r="V24" i="171"/>
  <c r="U24" i="171"/>
  <c r="T24" i="171"/>
  <c r="S24" i="171"/>
  <c r="R24" i="171"/>
  <c r="Q24" i="171"/>
  <c r="P24" i="171"/>
  <c r="O24" i="171"/>
  <c r="N24" i="171"/>
  <c r="M24" i="171"/>
  <c r="L24" i="171"/>
  <c r="K24" i="171"/>
  <c r="J24" i="171"/>
  <c r="I24" i="171"/>
  <c r="H24" i="171"/>
  <c r="G24" i="171"/>
  <c r="F24" i="171"/>
  <c r="E24" i="171"/>
  <c r="D24" i="171"/>
  <c r="C24" i="171"/>
  <c r="AA24" i="172"/>
  <c r="Y24" i="172"/>
  <c r="X24" i="172"/>
  <c r="W24" i="172"/>
  <c r="V24" i="172"/>
  <c r="U24" i="172"/>
  <c r="T24" i="172"/>
  <c r="S24" i="172"/>
  <c r="R24" i="172"/>
  <c r="Q24" i="172"/>
  <c r="P24" i="172"/>
  <c r="O24" i="172"/>
  <c r="N24" i="172"/>
  <c r="M24" i="172"/>
  <c r="L24" i="172"/>
  <c r="K24" i="172"/>
  <c r="J24" i="172"/>
  <c r="I24" i="172"/>
  <c r="H24" i="172"/>
  <c r="G24" i="172"/>
  <c r="F24" i="172"/>
  <c r="E24" i="172"/>
  <c r="D24" i="172"/>
  <c r="C24" i="172"/>
  <c r="AA24" i="173"/>
  <c r="Y24" i="173"/>
  <c r="X24" i="173"/>
  <c r="W24" i="173"/>
  <c r="V24" i="173"/>
  <c r="U24" i="173"/>
  <c r="T24" i="173"/>
  <c r="S24" i="173"/>
  <c r="R24" i="173"/>
  <c r="Q24" i="173"/>
  <c r="P24" i="173"/>
  <c r="O24" i="173"/>
  <c r="N24" i="173"/>
  <c r="M24" i="173"/>
  <c r="L24" i="173"/>
  <c r="K24" i="173"/>
  <c r="J24" i="173"/>
  <c r="I24" i="173"/>
  <c r="H24" i="173"/>
  <c r="G24" i="173"/>
  <c r="F24" i="173"/>
  <c r="E24" i="173"/>
  <c r="D24" i="173"/>
  <c r="C24" i="173"/>
  <c r="AA24" i="174"/>
  <c r="Y24" i="174"/>
  <c r="X24" i="174"/>
  <c r="W24" i="174"/>
  <c r="V24" i="174"/>
  <c r="U24" i="174"/>
  <c r="T24" i="174"/>
  <c r="S24" i="174"/>
  <c r="R24" i="174"/>
  <c r="Q24" i="174"/>
  <c r="P24" i="174"/>
  <c r="O24" i="174"/>
  <c r="N24" i="174"/>
  <c r="M24" i="174"/>
  <c r="L24" i="174"/>
  <c r="K24" i="174"/>
  <c r="J24" i="174"/>
  <c r="I24" i="174"/>
  <c r="H24" i="174"/>
  <c r="G24" i="174"/>
  <c r="F24" i="174"/>
  <c r="E24" i="174"/>
  <c r="D24" i="174"/>
  <c r="C24" i="174"/>
  <c r="AA24" i="175"/>
  <c r="Y24" i="175"/>
  <c r="X24" i="175"/>
  <c r="W24" i="175"/>
  <c r="V24" i="175"/>
  <c r="U24" i="175"/>
  <c r="T24" i="175"/>
  <c r="S24" i="175"/>
  <c r="R24" i="175"/>
  <c r="Q24" i="175"/>
  <c r="P24" i="175"/>
  <c r="O24" i="175"/>
  <c r="N24" i="175"/>
  <c r="M24" i="175"/>
  <c r="L24" i="175"/>
  <c r="K24" i="175"/>
  <c r="J24" i="175"/>
  <c r="I24" i="175"/>
  <c r="H24" i="175"/>
  <c r="G24" i="175"/>
  <c r="F24" i="175"/>
  <c r="E24" i="175"/>
  <c r="D24" i="175"/>
  <c r="C24" i="175"/>
  <c r="AA24" i="176"/>
  <c r="Y24" i="176"/>
  <c r="X24" i="176"/>
  <c r="Z24" i="176" s="1"/>
  <c r="W24" i="176"/>
  <c r="V24" i="176"/>
  <c r="U24" i="176"/>
  <c r="T24" i="176"/>
  <c r="S24" i="176"/>
  <c r="R24" i="176"/>
  <c r="Q24" i="176"/>
  <c r="P24" i="176"/>
  <c r="O24" i="176"/>
  <c r="N24" i="176"/>
  <c r="M24" i="176"/>
  <c r="L24" i="176"/>
  <c r="K24" i="176"/>
  <c r="J24" i="176"/>
  <c r="I24" i="176"/>
  <c r="H24" i="176"/>
  <c r="G24" i="176"/>
  <c r="F24" i="176"/>
  <c r="E24" i="176"/>
  <c r="D24" i="176"/>
  <c r="C24" i="176"/>
  <c r="AA24" i="177"/>
  <c r="Y24" i="177"/>
  <c r="X24" i="177"/>
  <c r="W24" i="177"/>
  <c r="V24" i="177"/>
  <c r="U24" i="177"/>
  <c r="T24" i="177"/>
  <c r="S24" i="177"/>
  <c r="R24" i="177"/>
  <c r="Q24" i="177"/>
  <c r="P24" i="177"/>
  <c r="O24" i="177"/>
  <c r="N24" i="177"/>
  <c r="M24" i="177"/>
  <c r="L24" i="177"/>
  <c r="K24" i="177"/>
  <c r="J24" i="177"/>
  <c r="I24" i="177"/>
  <c r="H24" i="177"/>
  <c r="G24" i="177"/>
  <c r="F24" i="177"/>
  <c r="E24" i="177"/>
  <c r="D24" i="177"/>
  <c r="C24" i="177"/>
  <c r="AA24" i="178"/>
  <c r="Y24" i="178"/>
  <c r="X24" i="178"/>
  <c r="Z24" i="178" s="1"/>
  <c r="W24" i="178"/>
  <c r="V24" i="178"/>
  <c r="U24" i="178"/>
  <c r="T24" i="178"/>
  <c r="S24" i="178"/>
  <c r="R24" i="178"/>
  <c r="Q24" i="178"/>
  <c r="P24" i="178"/>
  <c r="O24" i="178"/>
  <c r="N24" i="178"/>
  <c r="M24" i="178"/>
  <c r="L24" i="178"/>
  <c r="K24" i="178"/>
  <c r="J24" i="178"/>
  <c r="I24" i="178"/>
  <c r="H24" i="178"/>
  <c r="G24" i="178"/>
  <c r="F24" i="178"/>
  <c r="E24" i="178"/>
  <c r="D24" i="178"/>
  <c r="C24" i="178"/>
  <c r="AA24" i="179"/>
  <c r="Y24" i="179"/>
  <c r="X24" i="179"/>
  <c r="W24" i="179"/>
  <c r="V24" i="179"/>
  <c r="U24" i="179"/>
  <c r="T24" i="179"/>
  <c r="S24" i="179"/>
  <c r="R24" i="179"/>
  <c r="Q24" i="179"/>
  <c r="P24" i="179"/>
  <c r="O24" i="179"/>
  <c r="N24" i="179"/>
  <c r="M24" i="179"/>
  <c r="L24" i="179"/>
  <c r="K24" i="179"/>
  <c r="J24" i="179"/>
  <c r="I24" i="179"/>
  <c r="H24" i="179"/>
  <c r="G24" i="179"/>
  <c r="F24" i="179"/>
  <c r="E24" i="179"/>
  <c r="D24" i="179"/>
  <c r="C24" i="179"/>
  <c r="AA24" i="180"/>
  <c r="Y24" i="180"/>
  <c r="X24" i="180"/>
  <c r="W24" i="180"/>
  <c r="V24" i="180"/>
  <c r="U24" i="180"/>
  <c r="T24" i="180"/>
  <c r="S24" i="180"/>
  <c r="R24" i="180"/>
  <c r="Q24" i="180"/>
  <c r="P24" i="180"/>
  <c r="O24" i="180"/>
  <c r="N24" i="180"/>
  <c r="M24" i="180"/>
  <c r="L24" i="180"/>
  <c r="K24" i="180"/>
  <c r="J24" i="180"/>
  <c r="I24" i="180"/>
  <c r="H24" i="180"/>
  <c r="G24" i="180"/>
  <c r="F24" i="180"/>
  <c r="E24" i="180"/>
  <c r="D24" i="180"/>
  <c r="C24" i="180"/>
  <c r="AA24" i="181"/>
  <c r="Y24" i="181"/>
  <c r="X24" i="181"/>
  <c r="W24" i="181"/>
  <c r="V24" i="181"/>
  <c r="U24" i="181"/>
  <c r="T24" i="181"/>
  <c r="S24" i="181"/>
  <c r="R24" i="181"/>
  <c r="Q24" i="181"/>
  <c r="P24" i="181"/>
  <c r="O24" i="181"/>
  <c r="N24" i="181"/>
  <c r="M24" i="181"/>
  <c r="L24" i="181"/>
  <c r="K24" i="181"/>
  <c r="J24" i="181"/>
  <c r="I24" i="181"/>
  <c r="H24" i="181"/>
  <c r="G24" i="181"/>
  <c r="F24" i="181"/>
  <c r="E24" i="181"/>
  <c r="D24" i="181"/>
  <c r="C24" i="181"/>
  <c r="AA24" i="182"/>
  <c r="Y24" i="182"/>
  <c r="X24" i="182"/>
  <c r="W24" i="182"/>
  <c r="V24" i="182"/>
  <c r="U24" i="182"/>
  <c r="T24" i="182"/>
  <c r="S24" i="182"/>
  <c r="R24" i="182"/>
  <c r="Q24" i="182"/>
  <c r="P24" i="182"/>
  <c r="O24" i="182"/>
  <c r="N24" i="182"/>
  <c r="M24" i="182"/>
  <c r="L24" i="182"/>
  <c r="K24" i="182"/>
  <c r="J24" i="182"/>
  <c r="I24" i="182"/>
  <c r="H24" i="182"/>
  <c r="G24" i="182"/>
  <c r="F24" i="182"/>
  <c r="E24" i="182"/>
  <c r="D24" i="182"/>
  <c r="C24" i="182"/>
  <c r="AA24" i="183"/>
  <c r="Y24" i="183"/>
  <c r="X24" i="183"/>
  <c r="Z24" i="183" s="1"/>
  <c r="W24" i="183"/>
  <c r="V24" i="183"/>
  <c r="U24" i="183"/>
  <c r="T24" i="183"/>
  <c r="S24" i="183"/>
  <c r="R24" i="183"/>
  <c r="Q24" i="183"/>
  <c r="P24" i="183"/>
  <c r="O24" i="183"/>
  <c r="N24" i="183"/>
  <c r="M24" i="183"/>
  <c r="L24" i="183"/>
  <c r="K24" i="183"/>
  <c r="J24" i="183"/>
  <c r="I24" i="183"/>
  <c r="H24" i="183"/>
  <c r="G24" i="183"/>
  <c r="F24" i="183"/>
  <c r="E24" i="183"/>
  <c r="D24" i="183"/>
  <c r="C24" i="183"/>
  <c r="AA24" i="184"/>
  <c r="Y24" i="184"/>
  <c r="X24" i="184"/>
  <c r="W24" i="184"/>
  <c r="V24" i="184"/>
  <c r="U24" i="184"/>
  <c r="T24" i="184"/>
  <c r="S24" i="184"/>
  <c r="R24" i="184"/>
  <c r="Q24" i="184"/>
  <c r="P24" i="184"/>
  <c r="O24" i="184"/>
  <c r="N24" i="184"/>
  <c r="M24" i="184"/>
  <c r="L24" i="184"/>
  <c r="K24" i="184"/>
  <c r="J24" i="184"/>
  <c r="I24" i="184"/>
  <c r="H24" i="184"/>
  <c r="G24" i="184"/>
  <c r="F24" i="184"/>
  <c r="E24" i="184"/>
  <c r="D24" i="184"/>
  <c r="C24" i="184"/>
  <c r="AA24" i="185"/>
  <c r="Y24" i="185"/>
  <c r="X24" i="185"/>
  <c r="Z24" i="185" s="1"/>
  <c r="W24" i="185"/>
  <c r="V24" i="185"/>
  <c r="U24" i="185"/>
  <c r="T24" i="185"/>
  <c r="S24" i="185"/>
  <c r="R24" i="185"/>
  <c r="Q24" i="185"/>
  <c r="P24" i="185"/>
  <c r="O24" i="185"/>
  <c r="N24" i="185"/>
  <c r="M24" i="185"/>
  <c r="L24" i="185"/>
  <c r="K24" i="185"/>
  <c r="J24" i="185"/>
  <c r="I24" i="185"/>
  <c r="H24" i="185"/>
  <c r="G24" i="185"/>
  <c r="F24" i="185"/>
  <c r="E24" i="185"/>
  <c r="D24" i="185"/>
  <c r="C24" i="185"/>
  <c r="AA24" i="186"/>
  <c r="Y24" i="186"/>
  <c r="X24" i="186"/>
  <c r="W24" i="186"/>
  <c r="V24" i="186"/>
  <c r="U24" i="186"/>
  <c r="T24" i="186"/>
  <c r="S24" i="186"/>
  <c r="R24" i="186"/>
  <c r="Q24" i="186"/>
  <c r="P24" i="186"/>
  <c r="O24" i="186"/>
  <c r="N24" i="186"/>
  <c r="M24" i="186"/>
  <c r="L24" i="186"/>
  <c r="K24" i="186"/>
  <c r="J24" i="186"/>
  <c r="I24" i="186"/>
  <c r="H24" i="186"/>
  <c r="G24" i="186"/>
  <c r="F24" i="186"/>
  <c r="E24" i="186"/>
  <c r="D24" i="186"/>
  <c r="C24" i="186"/>
  <c r="AA24" i="187"/>
  <c r="Y24" i="187"/>
  <c r="X24" i="187"/>
  <c r="W24" i="187"/>
  <c r="V24" i="187"/>
  <c r="U24" i="187"/>
  <c r="T24" i="187"/>
  <c r="S24" i="187"/>
  <c r="R24" i="187"/>
  <c r="Q24" i="187"/>
  <c r="P24" i="187"/>
  <c r="O24" i="187"/>
  <c r="N24" i="187"/>
  <c r="M24" i="187"/>
  <c r="L24" i="187"/>
  <c r="K24" i="187"/>
  <c r="J24" i="187"/>
  <c r="I24" i="187"/>
  <c r="H24" i="187"/>
  <c r="G24" i="187"/>
  <c r="F24" i="187"/>
  <c r="E24" i="187"/>
  <c r="D24" i="187"/>
  <c r="C24" i="187"/>
  <c r="AA24" i="188"/>
  <c r="Y24" i="188"/>
  <c r="X24" i="188"/>
  <c r="Z24" i="188" s="1"/>
  <c r="W24" i="188"/>
  <c r="V24" i="188"/>
  <c r="U24" i="188"/>
  <c r="T24" i="188"/>
  <c r="S24" i="188"/>
  <c r="R24" i="188"/>
  <c r="Q24" i="188"/>
  <c r="P24" i="188"/>
  <c r="O24" i="188"/>
  <c r="N24" i="188"/>
  <c r="M24" i="188"/>
  <c r="L24" i="188"/>
  <c r="K24" i="188"/>
  <c r="J24" i="188"/>
  <c r="I24" i="188"/>
  <c r="H24" i="188"/>
  <c r="G24" i="188"/>
  <c r="F24" i="188"/>
  <c r="E24" i="188"/>
  <c r="D24" i="188"/>
  <c r="C24" i="188"/>
  <c r="AA24" i="189"/>
  <c r="Y24" i="189"/>
  <c r="X24" i="189"/>
  <c r="W24" i="189"/>
  <c r="V24" i="189"/>
  <c r="U24" i="189"/>
  <c r="T24" i="189"/>
  <c r="S24" i="189"/>
  <c r="R24" i="189"/>
  <c r="Q24" i="189"/>
  <c r="P24" i="189"/>
  <c r="O24" i="189"/>
  <c r="N24" i="189"/>
  <c r="M24" i="189"/>
  <c r="L24" i="189"/>
  <c r="K24" i="189"/>
  <c r="J24" i="189"/>
  <c r="I24" i="189"/>
  <c r="H24" i="189"/>
  <c r="G24" i="189"/>
  <c r="F24" i="189"/>
  <c r="E24" i="189"/>
  <c r="D24" i="189"/>
  <c r="C24" i="189"/>
  <c r="AA24" i="190"/>
  <c r="Y24" i="190"/>
  <c r="X24" i="190"/>
  <c r="Z24" i="190" s="1"/>
  <c r="W24" i="190"/>
  <c r="V24" i="190"/>
  <c r="U24" i="190"/>
  <c r="T24" i="190"/>
  <c r="S24" i="190"/>
  <c r="R24" i="190"/>
  <c r="Q24" i="190"/>
  <c r="P24" i="190"/>
  <c r="O24" i="190"/>
  <c r="N24" i="190"/>
  <c r="M24" i="190"/>
  <c r="L24" i="190"/>
  <c r="K24" i="190"/>
  <c r="J24" i="190"/>
  <c r="I24" i="190"/>
  <c r="H24" i="190"/>
  <c r="G24" i="190"/>
  <c r="F24" i="190"/>
  <c r="E24" i="190"/>
  <c r="D24" i="190"/>
  <c r="C24" i="190"/>
  <c r="AA24" i="191"/>
  <c r="Y24" i="191"/>
  <c r="X24" i="191"/>
  <c r="W24" i="191"/>
  <c r="V24" i="191"/>
  <c r="U24" i="191"/>
  <c r="T24" i="191"/>
  <c r="S24" i="191"/>
  <c r="R24" i="191"/>
  <c r="Q24" i="191"/>
  <c r="P24" i="191"/>
  <c r="O24" i="191"/>
  <c r="N24" i="191"/>
  <c r="M24" i="191"/>
  <c r="L24" i="191"/>
  <c r="K24" i="191"/>
  <c r="J24" i="191"/>
  <c r="I24" i="191"/>
  <c r="H24" i="191"/>
  <c r="G24" i="191"/>
  <c r="F24" i="191"/>
  <c r="E24" i="191"/>
  <c r="D24" i="191"/>
  <c r="C24" i="191"/>
  <c r="AA24" i="192"/>
  <c r="Y24" i="192"/>
  <c r="X24" i="192"/>
  <c r="W24" i="192"/>
  <c r="V24" i="192"/>
  <c r="U24" i="192"/>
  <c r="T24" i="192"/>
  <c r="S24" i="192"/>
  <c r="R24" i="192"/>
  <c r="Q24" i="192"/>
  <c r="P24" i="192"/>
  <c r="O24" i="192"/>
  <c r="N24" i="192"/>
  <c r="M24" i="192"/>
  <c r="L24" i="192"/>
  <c r="K24" i="192"/>
  <c r="J24" i="192"/>
  <c r="I24" i="192"/>
  <c r="H24" i="192"/>
  <c r="G24" i="192"/>
  <c r="F24" i="192"/>
  <c r="E24" i="192"/>
  <c r="D24" i="192"/>
  <c r="C24" i="192"/>
  <c r="AA24" i="193"/>
  <c r="Y24" i="193"/>
  <c r="X24" i="193"/>
  <c r="W24" i="193"/>
  <c r="V24" i="193"/>
  <c r="U24" i="193"/>
  <c r="T24" i="193"/>
  <c r="S24" i="193"/>
  <c r="R24" i="193"/>
  <c r="Q24" i="193"/>
  <c r="P24" i="193"/>
  <c r="O24" i="193"/>
  <c r="N24" i="193"/>
  <c r="M24" i="193"/>
  <c r="L24" i="193"/>
  <c r="K24" i="193"/>
  <c r="J24" i="193"/>
  <c r="I24" i="193"/>
  <c r="H24" i="193"/>
  <c r="G24" i="193"/>
  <c r="F24" i="193"/>
  <c r="E24" i="193"/>
  <c r="D24" i="193"/>
  <c r="C24" i="193"/>
  <c r="AA24" i="194"/>
  <c r="Y24" i="194"/>
  <c r="X24" i="194"/>
  <c r="Z24" i="194" s="1"/>
  <c r="W24" i="194"/>
  <c r="V24" i="194"/>
  <c r="U24" i="194"/>
  <c r="T24" i="194"/>
  <c r="S24" i="194"/>
  <c r="R24" i="194"/>
  <c r="Q24" i="194"/>
  <c r="P24" i="194"/>
  <c r="O24" i="194"/>
  <c r="N24" i="194"/>
  <c r="M24" i="194"/>
  <c r="L24" i="194"/>
  <c r="K24" i="194"/>
  <c r="J24" i="194"/>
  <c r="I24" i="194"/>
  <c r="H24" i="194"/>
  <c r="G24" i="194"/>
  <c r="F24" i="194"/>
  <c r="E24" i="194"/>
  <c r="D24" i="194"/>
  <c r="C24" i="194"/>
  <c r="AA24" i="195"/>
  <c r="Y24" i="195"/>
  <c r="X24" i="195"/>
  <c r="Z24" i="195" s="1"/>
  <c r="W24" i="195"/>
  <c r="V24" i="195"/>
  <c r="U24" i="195"/>
  <c r="T24" i="195"/>
  <c r="S24" i="195"/>
  <c r="R24" i="195"/>
  <c r="Q24" i="195"/>
  <c r="P24" i="195"/>
  <c r="O24" i="195"/>
  <c r="N24" i="195"/>
  <c r="M24" i="195"/>
  <c r="L24" i="195"/>
  <c r="K24" i="195"/>
  <c r="J24" i="195"/>
  <c r="I24" i="195"/>
  <c r="H24" i="195"/>
  <c r="G24" i="195"/>
  <c r="F24" i="195"/>
  <c r="E24" i="195"/>
  <c r="D24" i="195"/>
  <c r="C24" i="195"/>
  <c r="AA24" i="196"/>
  <c r="Y24" i="196"/>
  <c r="X24" i="196"/>
  <c r="W24" i="196"/>
  <c r="V24" i="196"/>
  <c r="U24" i="196"/>
  <c r="T24" i="196"/>
  <c r="S24" i="196"/>
  <c r="R24" i="196"/>
  <c r="Q24" i="196"/>
  <c r="P24" i="196"/>
  <c r="O24" i="196"/>
  <c r="N24" i="196"/>
  <c r="M24" i="196"/>
  <c r="L24" i="196"/>
  <c r="K24" i="196"/>
  <c r="J24" i="196"/>
  <c r="I24" i="196"/>
  <c r="H24" i="196"/>
  <c r="G24" i="196"/>
  <c r="F24" i="196"/>
  <c r="E24" i="196"/>
  <c r="D24" i="196"/>
  <c r="C24" i="196"/>
  <c r="AA24" i="197"/>
  <c r="Y24" i="197"/>
  <c r="X24" i="197"/>
  <c r="W24" i="197"/>
  <c r="V24" i="197"/>
  <c r="U24" i="197"/>
  <c r="T24" i="197"/>
  <c r="S24" i="197"/>
  <c r="R24" i="197"/>
  <c r="Q24" i="197"/>
  <c r="P24" i="197"/>
  <c r="O24" i="197"/>
  <c r="N24" i="197"/>
  <c r="M24" i="197"/>
  <c r="L24" i="197"/>
  <c r="K24" i="197"/>
  <c r="J24" i="197"/>
  <c r="I24" i="197"/>
  <c r="H24" i="197"/>
  <c r="G24" i="197"/>
  <c r="F24" i="197"/>
  <c r="E24" i="197"/>
  <c r="D24" i="197"/>
  <c r="C24" i="197"/>
  <c r="AA24" i="198"/>
  <c r="Y24" i="198"/>
  <c r="X24" i="198"/>
  <c r="Z24" i="198" s="1"/>
  <c r="W24" i="198"/>
  <c r="V24" i="198"/>
  <c r="U24" i="198"/>
  <c r="T24" i="198"/>
  <c r="S24" i="198"/>
  <c r="R24" i="198"/>
  <c r="Q24" i="198"/>
  <c r="P24" i="198"/>
  <c r="O24" i="198"/>
  <c r="N24" i="198"/>
  <c r="M24" i="198"/>
  <c r="L24" i="198"/>
  <c r="K24" i="198"/>
  <c r="J24" i="198"/>
  <c r="I24" i="198"/>
  <c r="H24" i="198"/>
  <c r="G24" i="198"/>
  <c r="F24" i="198"/>
  <c r="E24" i="198"/>
  <c r="D24" i="198"/>
  <c r="C24" i="198"/>
  <c r="AA24" i="199"/>
  <c r="Y24" i="199"/>
  <c r="X24" i="199"/>
  <c r="W24" i="199"/>
  <c r="V24" i="199"/>
  <c r="U24" i="199"/>
  <c r="T24" i="199"/>
  <c r="S24" i="199"/>
  <c r="R24" i="199"/>
  <c r="Q24" i="199"/>
  <c r="P24" i="199"/>
  <c r="O24" i="199"/>
  <c r="N24" i="199"/>
  <c r="M24" i="199"/>
  <c r="L24" i="199"/>
  <c r="K24" i="199"/>
  <c r="J24" i="199"/>
  <c r="I24" i="199"/>
  <c r="H24" i="199"/>
  <c r="G24" i="199"/>
  <c r="F24" i="199"/>
  <c r="E24" i="199"/>
  <c r="D24" i="199"/>
  <c r="C24" i="199"/>
  <c r="AA24" i="200"/>
  <c r="Y24" i="200"/>
  <c r="X24" i="200"/>
  <c r="Z24" i="200" s="1"/>
  <c r="W24" i="200"/>
  <c r="V24" i="200"/>
  <c r="U24" i="200"/>
  <c r="T24" i="200"/>
  <c r="S24" i="200"/>
  <c r="R24" i="200"/>
  <c r="Q24" i="200"/>
  <c r="P24" i="200"/>
  <c r="O24" i="200"/>
  <c r="N24" i="200"/>
  <c r="M24" i="200"/>
  <c r="L24" i="200"/>
  <c r="K24" i="200"/>
  <c r="J24" i="200"/>
  <c r="I24" i="200"/>
  <c r="H24" i="200"/>
  <c r="G24" i="200"/>
  <c r="F24" i="200"/>
  <c r="E24" i="200"/>
  <c r="D24" i="200"/>
  <c r="C24" i="200"/>
  <c r="AA24" i="201"/>
  <c r="Y24" i="201"/>
  <c r="X24" i="201"/>
  <c r="W24" i="201"/>
  <c r="V24" i="201"/>
  <c r="U24" i="201"/>
  <c r="T24" i="201"/>
  <c r="S24" i="201"/>
  <c r="R24" i="201"/>
  <c r="Q24" i="201"/>
  <c r="P24" i="201"/>
  <c r="O24" i="201"/>
  <c r="N24" i="201"/>
  <c r="M24" i="201"/>
  <c r="L24" i="201"/>
  <c r="K24" i="201"/>
  <c r="J24" i="201"/>
  <c r="I24" i="201"/>
  <c r="H24" i="201"/>
  <c r="G24" i="201"/>
  <c r="F24" i="201"/>
  <c r="E24" i="201"/>
  <c r="D24" i="201"/>
  <c r="C24" i="201"/>
  <c r="AA24" i="202"/>
  <c r="Y24" i="202"/>
  <c r="X24" i="202"/>
  <c r="W24" i="202"/>
  <c r="V24" i="202"/>
  <c r="U24" i="202"/>
  <c r="T24" i="202"/>
  <c r="S24" i="202"/>
  <c r="R24" i="202"/>
  <c r="Q24" i="202"/>
  <c r="P24" i="202"/>
  <c r="O24" i="202"/>
  <c r="N24" i="202"/>
  <c r="M24" i="202"/>
  <c r="L24" i="202"/>
  <c r="K24" i="202"/>
  <c r="J24" i="202"/>
  <c r="I24" i="202"/>
  <c r="H24" i="202"/>
  <c r="G24" i="202"/>
  <c r="F24" i="202"/>
  <c r="E24" i="202"/>
  <c r="D24" i="202"/>
  <c r="C24" i="202"/>
  <c r="AA24" i="203"/>
  <c r="Y24" i="203"/>
  <c r="X24" i="203"/>
  <c r="W24" i="203"/>
  <c r="V24" i="203"/>
  <c r="U24" i="203"/>
  <c r="T24" i="203"/>
  <c r="S24" i="203"/>
  <c r="R24" i="203"/>
  <c r="Q24" i="203"/>
  <c r="P24" i="203"/>
  <c r="O24" i="203"/>
  <c r="N24" i="203"/>
  <c r="M24" i="203"/>
  <c r="L24" i="203"/>
  <c r="K24" i="203"/>
  <c r="J24" i="203"/>
  <c r="I24" i="203"/>
  <c r="H24" i="203"/>
  <c r="G24" i="203"/>
  <c r="F24" i="203"/>
  <c r="E24" i="203"/>
  <c r="D24" i="203"/>
  <c r="C24" i="203"/>
  <c r="AA24" i="204"/>
  <c r="Y24" i="204"/>
  <c r="X24" i="204"/>
  <c r="W24" i="204"/>
  <c r="V24" i="204"/>
  <c r="U24" i="204"/>
  <c r="T24" i="204"/>
  <c r="S24" i="204"/>
  <c r="R24" i="204"/>
  <c r="Q24" i="204"/>
  <c r="P24" i="204"/>
  <c r="O24" i="204"/>
  <c r="N24" i="204"/>
  <c r="M24" i="204"/>
  <c r="L24" i="204"/>
  <c r="K24" i="204"/>
  <c r="J24" i="204"/>
  <c r="I24" i="204"/>
  <c r="H24" i="204"/>
  <c r="G24" i="204"/>
  <c r="F24" i="204"/>
  <c r="E24" i="204"/>
  <c r="D24" i="204"/>
  <c r="C24" i="204"/>
  <c r="AA24" i="205"/>
  <c r="Y24" i="205"/>
  <c r="X24" i="205"/>
  <c r="Z24" i="205" s="1"/>
  <c r="W24" i="205"/>
  <c r="V24" i="205"/>
  <c r="U24" i="205"/>
  <c r="T24" i="205"/>
  <c r="S24" i="205"/>
  <c r="R24" i="205"/>
  <c r="Q24" i="205"/>
  <c r="P24" i="205"/>
  <c r="O24" i="205"/>
  <c r="N24" i="205"/>
  <c r="M24" i="205"/>
  <c r="L24" i="205"/>
  <c r="K24" i="205"/>
  <c r="J24" i="205"/>
  <c r="I24" i="205"/>
  <c r="H24" i="205"/>
  <c r="G24" i="205"/>
  <c r="F24" i="205"/>
  <c r="E24" i="205"/>
  <c r="D24" i="205"/>
  <c r="C24" i="205"/>
  <c r="AA24" i="206"/>
  <c r="Y24" i="206"/>
  <c r="X24" i="206"/>
  <c r="W24" i="206"/>
  <c r="V24" i="206"/>
  <c r="U24" i="206"/>
  <c r="T24" i="206"/>
  <c r="S24" i="206"/>
  <c r="R24" i="206"/>
  <c r="Q24" i="206"/>
  <c r="P24" i="206"/>
  <c r="O24" i="206"/>
  <c r="N24" i="206"/>
  <c r="M24" i="206"/>
  <c r="L24" i="206"/>
  <c r="K24" i="206"/>
  <c r="J24" i="206"/>
  <c r="I24" i="206"/>
  <c r="H24" i="206"/>
  <c r="G24" i="206"/>
  <c r="F24" i="206"/>
  <c r="E24" i="206"/>
  <c r="D24" i="206"/>
  <c r="C24" i="206"/>
  <c r="AA24" i="207"/>
  <c r="Y24" i="207"/>
  <c r="X24" i="207"/>
  <c r="W24" i="207"/>
  <c r="V24" i="207"/>
  <c r="U24" i="207"/>
  <c r="T24" i="207"/>
  <c r="S24" i="207"/>
  <c r="R24" i="207"/>
  <c r="Q24" i="207"/>
  <c r="P24" i="207"/>
  <c r="O24" i="207"/>
  <c r="N24" i="207"/>
  <c r="M24" i="207"/>
  <c r="L24" i="207"/>
  <c r="K24" i="207"/>
  <c r="J24" i="207"/>
  <c r="I24" i="207"/>
  <c r="H24" i="207"/>
  <c r="G24" i="207"/>
  <c r="F24" i="207"/>
  <c r="E24" i="207"/>
  <c r="D24" i="207"/>
  <c r="C24" i="207"/>
  <c r="AA24" i="208"/>
  <c r="Y24" i="208"/>
  <c r="X24" i="208"/>
  <c r="W24" i="208"/>
  <c r="V24" i="208"/>
  <c r="U24" i="208"/>
  <c r="T24" i="208"/>
  <c r="S24" i="208"/>
  <c r="R24" i="208"/>
  <c r="Q24" i="208"/>
  <c r="P24" i="208"/>
  <c r="O24" i="208"/>
  <c r="N24" i="208"/>
  <c r="M24" i="208"/>
  <c r="L24" i="208"/>
  <c r="K24" i="208"/>
  <c r="J24" i="208"/>
  <c r="I24" i="208"/>
  <c r="H24" i="208"/>
  <c r="G24" i="208"/>
  <c r="F24" i="208"/>
  <c r="E24" i="208"/>
  <c r="D24" i="208"/>
  <c r="C24" i="208"/>
  <c r="AA24" i="209"/>
  <c r="Y24" i="209"/>
  <c r="X24" i="209"/>
  <c r="W24" i="209"/>
  <c r="V24" i="209"/>
  <c r="U24" i="209"/>
  <c r="T24" i="209"/>
  <c r="S24" i="209"/>
  <c r="R24" i="209"/>
  <c r="Q24" i="209"/>
  <c r="P24" i="209"/>
  <c r="O24" i="209"/>
  <c r="N24" i="209"/>
  <c r="M24" i="209"/>
  <c r="L24" i="209"/>
  <c r="K24" i="209"/>
  <c r="J24" i="209"/>
  <c r="I24" i="209"/>
  <c r="H24" i="209"/>
  <c r="G24" i="209"/>
  <c r="F24" i="209"/>
  <c r="E24" i="209"/>
  <c r="D24" i="209"/>
  <c r="C24" i="209"/>
  <c r="AA24" i="210"/>
  <c r="Y24" i="210"/>
  <c r="X24" i="210"/>
  <c r="W24" i="210"/>
  <c r="V24" i="210"/>
  <c r="U24" i="210"/>
  <c r="T24" i="210"/>
  <c r="S24" i="210"/>
  <c r="R24" i="210"/>
  <c r="Q24" i="210"/>
  <c r="P24" i="210"/>
  <c r="O24" i="210"/>
  <c r="N24" i="210"/>
  <c r="M24" i="210"/>
  <c r="L24" i="210"/>
  <c r="K24" i="210"/>
  <c r="J24" i="210"/>
  <c r="I24" i="210"/>
  <c r="H24" i="210"/>
  <c r="G24" i="210"/>
  <c r="F24" i="210"/>
  <c r="E24" i="210"/>
  <c r="D24" i="210"/>
  <c r="C24" i="210"/>
  <c r="AA24" i="211"/>
  <c r="Y24" i="211"/>
  <c r="X24" i="211"/>
  <c r="Z24" i="211" s="1"/>
  <c r="W24" i="211"/>
  <c r="V24" i="211"/>
  <c r="U24" i="211"/>
  <c r="T24" i="211"/>
  <c r="S24" i="211"/>
  <c r="R24" i="211"/>
  <c r="Q24" i="211"/>
  <c r="P24" i="211"/>
  <c r="O24" i="211"/>
  <c r="N24" i="211"/>
  <c r="M24" i="211"/>
  <c r="L24" i="211"/>
  <c r="K24" i="211"/>
  <c r="J24" i="211"/>
  <c r="I24" i="211"/>
  <c r="H24" i="211"/>
  <c r="G24" i="211"/>
  <c r="F24" i="211"/>
  <c r="E24" i="211"/>
  <c r="D24" i="211"/>
  <c r="C24" i="211"/>
  <c r="AA24" i="212"/>
  <c r="Y24" i="212"/>
  <c r="X24" i="212"/>
  <c r="W24" i="212"/>
  <c r="V24" i="212"/>
  <c r="U24" i="212"/>
  <c r="T24" i="212"/>
  <c r="S24" i="212"/>
  <c r="R24" i="212"/>
  <c r="Q24" i="212"/>
  <c r="P24" i="212"/>
  <c r="O24" i="212"/>
  <c r="N24" i="212"/>
  <c r="M24" i="212"/>
  <c r="L24" i="212"/>
  <c r="K24" i="212"/>
  <c r="J24" i="212"/>
  <c r="I24" i="212"/>
  <c r="H24" i="212"/>
  <c r="G24" i="212"/>
  <c r="F24" i="212"/>
  <c r="E24" i="212"/>
  <c r="D24" i="212"/>
  <c r="C24" i="212"/>
  <c r="AA24" i="213"/>
  <c r="Y24" i="213"/>
  <c r="X24" i="213"/>
  <c r="Z24" i="213" s="1"/>
  <c r="W24" i="213"/>
  <c r="V24" i="213"/>
  <c r="U24" i="213"/>
  <c r="T24" i="213"/>
  <c r="S24" i="213"/>
  <c r="R24" i="213"/>
  <c r="Q24" i="213"/>
  <c r="P24" i="213"/>
  <c r="O24" i="213"/>
  <c r="N24" i="213"/>
  <c r="M24" i="213"/>
  <c r="L24" i="213"/>
  <c r="K24" i="213"/>
  <c r="J24" i="213"/>
  <c r="I24" i="213"/>
  <c r="H24" i="213"/>
  <c r="G24" i="213"/>
  <c r="F24" i="213"/>
  <c r="E24" i="213"/>
  <c r="D24" i="213"/>
  <c r="C24" i="213"/>
  <c r="AA24" i="214"/>
  <c r="Y24" i="214"/>
  <c r="X24" i="214"/>
  <c r="Z24" i="214" s="1"/>
  <c r="W24" i="214"/>
  <c r="V24" i="214"/>
  <c r="U24" i="214"/>
  <c r="T24" i="214"/>
  <c r="S24" i="214"/>
  <c r="R24" i="214"/>
  <c r="Q24" i="214"/>
  <c r="P24" i="214"/>
  <c r="O24" i="214"/>
  <c r="N24" i="214"/>
  <c r="M24" i="214"/>
  <c r="L24" i="214"/>
  <c r="K24" i="214"/>
  <c r="J24" i="214"/>
  <c r="I24" i="214"/>
  <c r="H24" i="214"/>
  <c r="G24" i="214"/>
  <c r="F24" i="214"/>
  <c r="E24" i="214"/>
  <c r="D24" i="214"/>
  <c r="C24" i="214"/>
  <c r="AA24" i="215"/>
  <c r="Y24" i="215"/>
  <c r="X24" i="215"/>
  <c r="Z24" i="215" s="1"/>
  <c r="W24" i="215"/>
  <c r="V24" i="215"/>
  <c r="U24" i="215"/>
  <c r="T24" i="215"/>
  <c r="S24" i="215"/>
  <c r="R24" i="215"/>
  <c r="Q24" i="215"/>
  <c r="P24" i="215"/>
  <c r="O24" i="215"/>
  <c r="N24" i="215"/>
  <c r="M24" i="215"/>
  <c r="L24" i="215"/>
  <c r="K24" i="215"/>
  <c r="J24" i="215"/>
  <c r="I24" i="215"/>
  <c r="H24" i="215"/>
  <c r="G24" i="215"/>
  <c r="F24" i="215"/>
  <c r="E24" i="215"/>
  <c r="D24" i="215"/>
  <c r="C24" i="215"/>
  <c r="AA24" i="216"/>
  <c r="Y24" i="216"/>
  <c r="X24" i="216"/>
  <c r="Z24" i="216" s="1"/>
  <c r="W24" i="216"/>
  <c r="V24" i="216"/>
  <c r="U24" i="216"/>
  <c r="T24" i="216"/>
  <c r="S24" i="216"/>
  <c r="R24" i="216"/>
  <c r="Q24" i="216"/>
  <c r="P24" i="216"/>
  <c r="O24" i="216"/>
  <c r="N24" i="216"/>
  <c r="M24" i="216"/>
  <c r="L24" i="216"/>
  <c r="K24" i="216"/>
  <c r="J24" i="216"/>
  <c r="I24" i="216"/>
  <c r="H24" i="216"/>
  <c r="G24" i="216"/>
  <c r="F24" i="216"/>
  <c r="E24" i="216"/>
  <c r="D24" i="216"/>
  <c r="C24" i="216"/>
  <c r="AA24" i="217"/>
  <c r="Y24" i="217"/>
  <c r="X24" i="217"/>
  <c r="Z24" i="217" s="1"/>
  <c r="W24" i="217"/>
  <c r="V24" i="217"/>
  <c r="U24" i="217"/>
  <c r="T24" i="217"/>
  <c r="S24" i="217"/>
  <c r="R24" i="217"/>
  <c r="Q24" i="217"/>
  <c r="P24" i="217"/>
  <c r="O24" i="217"/>
  <c r="N24" i="217"/>
  <c r="M24" i="217"/>
  <c r="L24" i="217"/>
  <c r="K24" i="217"/>
  <c r="J24" i="217"/>
  <c r="I24" i="217"/>
  <c r="H24" i="217"/>
  <c r="G24" i="217"/>
  <c r="F24" i="217"/>
  <c r="E24" i="217"/>
  <c r="D24" i="217"/>
  <c r="C24" i="217"/>
  <c r="AA24" i="218"/>
  <c r="Y24" i="218"/>
  <c r="X24" i="218"/>
  <c r="Z24" i="218" s="1"/>
  <c r="W24" i="218"/>
  <c r="V24" i="218"/>
  <c r="U24" i="218"/>
  <c r="T24" i="218"/>
  <c r="S24" i="218"/>
  <c r="R24" i="218"/>
  <c r="Q24" i="218"/>
  <c r="P24" i="218"/>
  <c r="O24" i="218"/>
  <c r="N24" i="218"/>
  <c r="M24" i="218"/>
  <c r="L24" i="218"/>
  <c r="K24" i="218"/>
  <c r="J24" i="218"/>
  <c r="I24" i="218"/>
  <c r="H24" i="218"/>
  <c r="G24" i="218"/>
  <c r="F24" i="218"/>
  <c r="E24" i="218"/>
  <c r="D24" i="218"/>
  <c r="C24" i="218"/>
  <c r="AA24" i="219"/>
  <c r="Y24" i="219"/>
  <c r="X24" i="219"/>
  <c r="Z24" i="219" s="1"/>
  <c r="W24" i="219"/>
  <c r="V24" i="219"/>
  <c r="U24" i="219"/>
  <c r="T24" i="219"/>
  <c r="S24" i="219"/>
  <c r="R24" i="219"/>
  <c r="Q24" i="219"/>
  <c r="P24" i="219"/>
  <c r="O24" i="219"/>
  <c r="N24" i="219"/>
  <c r="M24" i="219"/>
  <c r="L24" i="219"/>
  <c r="K24" i="219"/>
  <c r="J24" i="219"/>
  <c r="I24" i="219"/>
  <c r="H24" i="219"/>
  <c r="G24" i="219"/>
  <c r="F24" i="219"/>
  <c r="E24" i="219"/>
  <c r="D24" i="219"/>
  <c r="C24" i="219"/>
  <c r="AA24" i="220"/>
  <c r="Y24" i="220"/>
  <c r="X24" i="220"/>
  <c r="Z24" i="220" s="1"/>
  <c r="W24" i="220"/>
  <c r="V24" i="220"/>
  <c r="U24" i="220"/>
  <c r="T24" i="220"/>
  <c r="S24" i="220"/>
  <c r="R24" i="220"/>
  <c r="Q24" i="220"/>
  <c r="P24" i="220"/>
  <c r="O24" i="220"/>
  <c r="N24" i="220"/>
  <c r="M24" i="220"/>
  <c r="L24" i="220"/>
  <c r="K24" i="220"/>
  <c r="J24" i="220"/>
  <c r="I24" i="220"/>
  <c r="H24" i="220"/>
  <c r="G24" i="220"/>
  <c r="F24" i="220"/>
  <c r="E24" i="220"/>
  <c r="D24" i="220"/>
  <c r="C24" i="220"/>
  <c r="AA24" i="221"/>
  <c r="Y24" i="221"/>
  <c r="X24" i="221"/>
  <c r="Z24" i="221" s="1"/>
  <c r="W24" i="221"/>
  <c r="V24" i="221"/>
  <c r="U24" i="221"/>
  <c r="T24" i="221"/>
  <c r="S24" i="221"/>
  <c r="R24" i="221"/>
  <c r="Q24" i="221"/>
  <c r="P24" i="221"/>
  <c r="O24" i="221"/>
  <c r="N24" i="221"/>
  <c r="M24" i="221"/>
  <c r="L24" i="221"/>
  <c r="K24" i="221"/>
  <c r="J24" i="221"/>
  <c r="I24" i="221"/>
  <c r="H24" i="221"/>
  <c r="G24" i="221"/>
  <c r="F24" i="221"/>
  <c r="E24" i="221"/>
  <c r="D24" i="221"/>
  <c r="C24" i="221"/>
  <c r="AA24" i="222"/>
  <c r="Y24" i="222"/>
  <c r="X24" i="222"/>
  <c r="Z24" i="222" s="1"/>
  <c r="W24" i="222"/>
  <c r="V24" i="222"/>
  <c r="U24" i="222"/>
  <c r="T24" i="222"/>
  <c r="S24" i="222"/>
  <c r="R24" i="222"/>
  <c r="Q24" i="222"/>
  <c r="P24" i="222"/>
  <c r="O24" i="222"/>
  <c r="N24" i="222"/>
  <c r="M24" i="222"/>
  <c r="L24" i="222"/>
  <c r="K24" i="222"/>
  <c r="J24" i="222"/>
  <c r="I24" i="222"/>
  <c r="H24" i="222"/>
  <c r="G24" i="222"/>
  <c r="F24" i="222"/>
  <c r="E24" i="222"/>
  <c r="D24" i="222"/>
  <c r="C24" i="222"/>
  <c r="AA24" i="223"/>
  <c r="Y24" i="223"/>
  <c r="X24" i="223"/>
  <c r="Z24" i="223" s="1"/>
  <c r="W24" i="223"/>
  <c r="V24" i="223"/>
  <c r="U24" i="223"/>
  <c r="T24" i="223"/>
  <c r="S24" i="223"/>
  <c r="R24" i="223"/>
  <c r="Q24" i="223"/>
  <c r="P24" i="223"/>
  <c r="O24" i="223"/>
  <c r="N24" i="223"/>
  <c r="M24" i="223"/>
  <c r="L24" i="223"/>
  <c r="K24" i="223"/>
  <c r="J24" i="223"/>
  <c r="I24" i="223"/>
  <c r="H24" i="223"/>
  <c r="G24" i="223"/>
  <c r="F24" i="223"/>
  <c r="E24" i="223"/>
  <c r="D24" i="223"/>
  <c r="C24" i="223"/>
  <c r="AA24" i="224"/>
  <c r="Y24" i="224"/>
  <c r="X24" i="224"/>
  <c r="Z24" i="224" s="1"/>
  <c r="W24" i="224"/>
  <c r="V24" i="224"/>
  <c r="U24" i="224"/>
  <c r="T24" i="224"/>
  <c r="S24" i="224"/>
  <c r="R24" i="224"/>
  <c r="Q24" i="224"/>
  <c r="P24" i="224"/>
  <c r="O24" i="224"/>
  <c r="N24" i="224"/>
  <c r="M24" i="224"/>
  <c r="L24" i="224"/>
  <c r="K24" i="224"/>
  <c r="J24" i="224"/>
  <c r="I24" i="224"/>
  <c r="H24" i="224"/>
  <c r="G24" i="224"/>
  <c r="F24" i="224"/>
  <c r="E24" i="224"/>
  <c r="D24" i="224"/>
  <c r="C24" i="224"/>
  <c r="AA24" i="225"/>
  <c r="Y24" i="225"/>
  <c r="X24" i="225"/>
  <c r="Z24" i="225" s="1"/>
  <c r="W24" i="225"/>
  <c r="V24" i="225"/>
  <c r="U24" i="225"/>
  <c r="T24" i="225"/>
  <c r="S24" i="225"/>
  <c r="R24" i="225"/>
  <c r="Q24" i="225"/>
  <c r="P24" i="225"/>
  <c r="O24" i="225"/>
  <c r="N24" i="225"/>
  <c r="M24" i="225"/>
  <c r="L24" i="225"/>
  <c r="K24" i="225"/>
  <c r="J24" i="225"/>
  <c r="I24" i="225"/>
  <c r="H24" i="225"/>
  <c r="G24" i="225"/>
  <c r="F24" i="225"/>
  <c r="E24" i="225"/>
  <c r="D24" i="225"/>
  <c r="C24" i="225"/>
  <c r="AA24" i="226"/>
  <c r="Y24" i="226"/>
  <c r="X24" i="226"/>
  <c r="Z24" i="226" s="1"/>
  <c r="W24" i="226"/>
  <c r="V24" i="226"/>
  <c r="U24" i="226"/>
  <c r="T24" i="226"/>
  <c r="S24" i="226"/>
  <c r="R24" i="226"/>
  <c r="Q24" i="226"/>
  <c r="P24" i="226"/>
  <c r="O24" i="226"/>
  <c r="N24" i="226"/>
  <c r="M24" i="226"/>
  <c r="L24" i="226"/>
  <c r="K24" i="226"/>
  <c r="J24" i="226"/>
  <c r="I24" i="226"/>
  <c r="H24" i="226"/>
  <c r="G24" i="226"/>
  <c r="F24" i="226"/>
  <c r="E24" i="226"/>
  <c r="D24" i="226"/>
  <c r="C24" i="226"/>
  <c r="AA24" i="227"/>
  <c r="Y24" i="227"/>
  <c r="X24" i="227"/>
  <c r="Z24" i="227" s="1"/>
  <c r="W24" i="227"/>
  <c r="V24" i="227"/>
  <c r="U24" i="227"/>
  <c r="T24" i="227"/>
  <c r="S24" i="227"/>
  <c r="R24" i="227"/>
  <c r="Q24" i="227"/>
  <c r="P24" i="227"/>
  <c r="O24" i="227"/>
  <c r="N24" i="227"/>
  <c r="M24" i="227"/>
  <c r="L24" i="227"/>
  <c r="K24" i="227"/>
  <c r="J24" i="227"/>
  <c r="I24" i="227"/>
  <c r="H24" i="227"/>
  <c r="G24" i="227"/>
  <c r="F24" i="227"/>
  <c r="E24" i="227"/>
  <c r="D24" i="227"/>
  <c r="C24" i="227"/>
  <c r="AA24" i="228"/>
  <c r="Y24" i="228"/>
  <c r="X24" i="228"/>
  <c r="W24" i="228"/>
  <c r="V24" i="228"/>
  <c r="U24" i="228"/>
  <c r="T24" i="228"/>
  <c r="S24" i="228"/>
  <c r="R24" i="228"/>
  <c r="Q24" i="228"/>
  <c r="P24" i="228"/>
  <c r="O24" i="228"/>
  <c r="N24" i="228"/>
  <c r="M24" i="228"/>
  <c r="L24" i="228"/>
  <c r="K24" i="228"/>
  <c r="J24" i="228"/>
  <c r="I24" i="228"/>
  <c r="H24" i="228"/>
  <c r="G24" i="228"/>
  <c r="F24" i="228"/>
  <c r="E24" i="228"/>
  <c r="D24" i="228"/>
  <c r="C24" i="228"/>
  <c r="AA24" i="229"/>
  <c r="Y24" i="229"/>
  <c r="X24" i="229"/>
  <c r="Z24" i="229" s="1"/>
  <c r="W24" i="229"/>
  <c r="V24" i="229"/>
  <c r="U24" i="229"/>
  <c r="T24" i="229"/>
  <c r="S24" i="229"/>
  <c r="R24" i="229"/>
  <c r="Q24" i="229"/>
  <c r="P24" i="229"/>
  <c r="O24" i="229"/>
  <c r="N24" i="229"/>
  <c r="M24" i="229"/>
  <c r="L24" i="229"/>
  <c r="K24" i="229"/>
  <c r="J24" i="229"/>
  <c r="I24" i="229"/>
  <c r="H24" i="229"/>
  <c r="G24" i="229"/>
  <c r="F24" i="229"/>
  <c r="E24" i="229"/>
  <c r="D24" i="229"/>
  <c r="C24" i="229"/>
  <c r="AA24" i="230"/>
  <c r="Y24" i="230"/>
  <c r="X24" i="230"/>
  <c r="Z24" i="230" s="1"/>
  <c r="W24" i="230"/>
  <c r="V24" i="230"/>
  <c r="U24" i="230"/>
  <c r="T24" i="230"/>
  <c r="S24" i="230"/>
  <c r="R24" i="230"/>
  <c r="Q24" i="230"/>
  <c r="P24" i="230"/>
  <c r="O24" i="230"/>
  <c r="N24" i="230"/>
  <c r="M24" i="230"/>
  <c r="L24" i="230"/>
  <c r="K24" i="230"/>
  <c r="J24" i="230"/>
  <c r="I24" i="230"/>
  <c r="H24" i="230"/>
  <c r="G24" i="230"/>
  <c r="F24" i="230"/>
  <c r="E24" i="230"/>
  <c r="D24" i="230"/>
  <c r="C24" i="230"/>
  <c r="AA24" i="231"/>
  <c r="Y24" i="231"/>
  <c r="X24" i="231"/>
  <c r="W24" i="231"/>
  <c r="V24" i="231"/>
  <c r="U24" i="231"/>
  <c r="T24" i="231"/>
  <c r="S24" i="231"/>
  <c r="R24" i="231"/>
  <c r="Q24" i="231"/>
  <c r="P24" i="231"/>
  <c r="O24" i="231"/>
  <c r="N24" i="231"/>
  <c r="M24" i="231"/>
  <c r="L24" i="231"/>
  <c r="K24" i="231"/>
  <c r="J24" i="231"/>
  <c r="I24" i="231"/>
  <c r="H24" i="231"/>
  <c r="G24" i="231"/>
  <c r="F24" i="231"/>
  <c r="E24" i="231"/>
  <c r="D24" i="231"/>
  <c r="C24" i="231"/>
  <c r="AA24" i="232"/>
  <c r="Y24" i="232"/>
  <c r="X24" i="232"/>
  <c r="W24" i="232"/>
  <c r="V24" i="232"/>
  <c r="U24" i="232"/>
  <c r="T24" i="232"/>
  <c r="S24" i="232"/>
  <c r="R24" i="232"/>
  <c r="Q24" i="232"/>
  <c r="P24" i="232"/>
  <c r="O24" i="232"/>
  <c r="N24" i="232"/>
  <c r="M24" i="232"/>
  <c r="L24" i="232"/>
  <c r="K24" i="232"/>
  <c r="J24" i="232"/>
  <c r="I24" i="232"/>
  <c r="H24" i="232"/>
  <c r="G24" i="232"/>
  <c r="F24" i="232"/>
  <c r="E24" i="232"/>
  <c r="D24" i="232"/>
  <c r="C24" i="232"/>
  <c r="AA24" i="233"/>
  <c r="Y24" i="233"/>
  <c r="X24" i="233"/>
  <c r="W24" i="233"/>
  <c r="V24" i="233"/>
  <c r="U24" i="233"/>
  <c r="T24" i="233"/>
  <c r="S24" i="233"/>
  <c r="R24" i="233"/>
  <c r="Q24" i="233"/>
  <c r="P24" i="233"/>
  <c r="O24" i="233"/>
  <c r="N24" i="233"/>
  <c r="M24" i="233"/>
  <c r="L24" i="233"/>
  <c r="K24" i="233"/>
  <c r="J24" i="233"/>
  <c r="I24" i="233"/>
  <c r="H24" i="233"/>
  <c r="G24" i="233"/>
  <c r="F24" i="233"/>
  <c r="E24" i="233"/>
  <c r="D24" i="233"/>
  <c r="C24" i="233"/>
  <c r="AA24" i="234"/>
  <c r="Y24" i="234"/>
  <c r="X24" i="234"/>
  <c r="Z24" i="234" s="1"/>
  <c r="W24" i="234"/>
  <c r="V24" i="234"/>
  <c r="U24" i="234"/>
  <c r="T24" i="234"/>
  <c r="S24" i="234"/>
  <c r="R24" i="234"/>
  <c r="Q24" i="234"/>
  <c r="P24" i="234"/>
  <c r="O24" i="234"/>
  <c r="N24" i="234"/>
  <c r="M24" i="234"/>
  <c r="L24" i="234"/>
  <c r="K24" i="234"/>
  <c r="J24" i="234"/>
  <c r="I24" i="234"/>
  <c r="H24" i="234"/>
  <c r="G24" i="234"/>
  <c r="F24" i="234"/>
  <c r="E24" i="234"/>
  <c r="D24" i="234"/>
  <c r="C24" i="234"/>
  <c r="AA24" i="235"/>
  <c r="Y24" i="235"/>
  <c r="X24" i="235"/>
  <c r="Z24" i="235" s="1"/>
  <c r="W24" i="235"/>
  <c r="V24" i="235"/>
  <c r="U24" i="235"/>
  <c r="T24" i="235"/>
  <c r="S24" i="235"/>
  <c r="R24" i="235"/>
  <c r="Q24" i="235"/>
  <c r="P24" i="235"/>
  <c r="O24" i="235"/>
  <c r="N24" i="235"/>
  <c r="M24" i="235"/>
  <c r="L24" i="235"/>
  <c r="K24" i="235"/>
  <c r="J24" i="235"/>
  <c r="I24" i="235"/>
  <c r="H24" i="235"/>
  <c r="G24" i="235"/>
  <c r="F24" i="235"/>
  <c r="E24" i="235"/>
  <c r="D24" i="235"/>
  <c r="C24" i="235"/>
  <c r="AA24" i="236"/>
  <c r="Y24" i="236"/>
  <c r="X24" i="236"/>
  <c r="W24" i="236"/>
  <c r="V24" i="236"/>
  <c r="U24" i="236"/>
  <c r="T24" i="236"/>
  <c r="S24" i="236"/>
  <c r="R24" i="236"/>
  <c r="Q24" i="236"/>
  <c r="P24" i="236"/>
  <c r="O24" i="236"/>
  <c r="N24" i="236"/>
  <c r="M24" i="236"/>
  <c r="L24" i="236"/>
  <c r="K24" i="236"/>
  <c r="J24" i="236"/>
  <c r="I24" i="236"/>
  <c r="H24" i="236"/>
  <c r="G24" i="236"/>
  <c r="F24" i="236"/>
  <c r="E24" i="236"/>
  <c r="D24" i="236"/>
  <c r="C24" i="236"/>
  <c r="AA24" i="237"/>
  <c r="Z24" i="237"/>
  <c r="Y24" i="237"/>
  <c r="X24" i="237"/>
  <c r="W24" i="237"/>
  <c r="V24" i="237"/>
  <c r="U24" i="237"/>
  <c r="T24" i="237"/>
  <c r="S24" i="237"/>
  <c r="R24" i="237"/>
  <c r="Q24" i="237"/>
  <c r="P24" i="237"/>
  <c r="O24" i="237"/>
  <c r="N24" i="237"/>
  <c r="M24" i="237"/>
  <c r="L24" i="237"/>
  <c r="K24" i="237"/>
  <c r="J24" i="237"/>
  <c r="I24" i="237"/>
  <c r="H24" i="237"/>
  <c r="G24" i="237"/>
  <c r="F24" i="237"/>
  <c r="E24" i="237"/>
  <c r="D24" i="237"/>
  <c r="C24" i="237"/>
  <c r="AA24" i="238"/>
  <c r="Y24" i="238"/>
  <c r="X24" i="238"/>
  <c r="Z24" i="238" s="1"/>
  <c r="W24" i="238"/>
  <c r="V24" i="238"/>
  <c r="U24" i="238"/>
  <c r="T24" i="238"/>
  <c r="S24" i="238"/>
  <c r="R24" i="238"/>
  <c r="Q24" i="238"/>
  <c r="P24" i="238"/>
  <c r="O24" i="238"/>
  <c r="N24" i="238"/>
  <c r="M24" i="238"/>
  <c r="L24" i="238"/>
  <c r="K24" i="238"/>
  <c r="J24" i="238"/>
  <c r="I24" i="238"/>
  <c r="H24" i="238"/>
  <c r="G24" i="238"/>
  <c r="F24" i="238"/>
  <c r="E24" i="238"/>
  <c r="D24" i="238"/>
  <c r="C24" i="238"/>
  <c r="AA24" i="239"/>
  <c r="Y24" i="239"/>
  <c r="X24" i="239"/>
  <c r="W24" i="239"/>
  <c r="V24" i="239"/>
  <c r="U24" i="239"/>
  <c r="T24" i="239"/>
  <c r="S24" i="239"/>
  <c r="R24" i="239"/>
  <c r="Q24" i="239"/>
  <c r="P24" i="239"/>
  <c r="O24" i="239"/>
  <c r="N24" i="239"/>
  <c r="M24" i="239"/>
  <c r="L24" i="239"/>
  <c r="K24" i="239"/>
  <c r="J24" i="239"/>
  <c r="I24" i="239"/>
  <c r="H24" i="239"/>
  <c r="G24" i="239"/>
  <c r="F24" i="239"/>
  <c r="E24" i="239"/>
  <c r="D24" i="239"/>
  <c r="C24" i="239"/>
  <c r="AA24" i="240"/>
  <c r="Y24" i="240"/>
  <c r="X24" i="240"/>
  <c r="Z24" i="240" s="1"/>
  <c r="W24" i="240"/>
  <c r="V24" i="240"/>
  <c r="U24" i="240"/>
  <c r="T24" i="240"/>
  <c r="S24" i="240"/>
  <c r="R24" i="240"/>
  <c r="Q24" i="240"/>
  <c r="P24" i="240"/>
  <c r="O24" i="240"/>
  <c r="N24" i="240"/>
  <c r="M24" i="240"/>
  <c r="L24" i="240"/>
  <c r="K24" i="240"/>
  <c r="J24" i="240"/>
  <c r="I24" i="240"/>
  <c r="H24" i="240"/>
  <c r="G24" i="240"/>
  <c r="F24" i="240"/>
  <c r="E24" i="240"/>
  <c r="D24" i="240"/>
  <c r="C24" i="240"/>
  <c r="AA24" i="241"/>
  <c r="Y24" i="241"/>
  <c r="X24" i="241"/>
  <c r="W24" i="241"/>
  <c r="V24" i="241"/>
  <c r="U24" i="241"/>
  <c r="T24" i="241"/>
  <c r="S24" i="241"/>
  <c r="R24" i="241"/>
  <c r="Q24" i="241"/>
  <c r="P24" i="241"/>
  <c r="O24" i="241"/>
  <c r="N24" i="241"/>
  <c r="M24" i="241"/>
  <c r="L24" i="241"/>
  <c r="K24" i="241"/>
  <c r="J24" i="241"/>
  <c r="I24" i="241"/>
  <c r="H24" i="241"/>
  <c r="G24" i="241"/>
  <c r="F24" i="241"/>
  <c r="E24" i="241"/>
  <c r="D24" i="241"/>
  <c r="C24" i="241"/>
  <c r="AA24" i="242"/>
  <c r="Y24" i="242"/>
  <c r="X24" i="242"/>
  <c r="Z24" i="242" s="1"/>
  <c r="W24" i="242"/>
  <c r="V24" i="242"/>
  <c r="U24" i="242"/>
  <c r="T24" i="242"/>
  <c r="S24" i="242"/>
  <c r="R24" i="242"/>
  <c r="Q24" i="242"/>
  <c r="P24" i="242"/>
  <c r="O24" i="242"/>
  <c r="N24" i="242"/>
  <c r="M24" i="242"/>
  <c r="L24" i="242"/>
  <c r="K24" i="242"/>
  <c r="J24" i="242"/>
  <c r="I24" i="242"/>
  <c r="H24" i="242"/>
  <c r="G24" i="242"/>
  <c r="F24" i="242"/>
  <c r="E24" i="242"/>
  <c r="D24" i="242"/>
  <c r="C24" i="242"/>
  <c r="AA24" i="243"/>
  <c r="Y24" i="243"/>
  <c r="X24" i="243"/>
  <c r="W24" i="243"/>
  <c r="V24" i="243"/>
  <c r="U24" i="243"/>
  <c r="T24" i="243"/>
  <c r="S24" i="243"/>
  <c r="R24" i="243"/>
  <c r="Q24" i="243"/>
  <c r="P24" i="243"/>
  <c r="O24" i="243"/>
  <c r="N24" i="243"/>
  <c r="M24" i="243"/>
  <c r="L24" i="243"/>
  <c r="K24" i="243"/>
  <c r="J24" i="243"/>
  <c r="I24" i="243"/>
  <c r="H24" i="243"/>
  <c r="G24" i="243"/>
  <c r="F24" i="243"/>
  <c r="E24" i="243"/>
  <c r="D24" i="243"/>
  <c r="C24" i="243"/>
  <c r="AA24" i="244"/>
  <c r="Y24" i="244"/>
  <c r="X24" i="244"/>
  <c r="Z24" i="244" s="1"/>
  <c r="W24" i="244"/>
  <c r="V24" i="244"/>
  <c r="U24" i="244"/>
  <c r="T24" i="244"/>
  <c r="S24" i="244"/>
  <c r="R24" i="244"/>
  <c r="Q24" i="244"/>
  <c r="P24" i="244"/>
  <c r="O24" i="244"/>
  <c r="N24" i="244"/>
  <c r="M24" i="244"/>
  <c r="L24" i="244"/>
  <c r="K24" i="244"/>
  <c r="J24" i="244"/>
  <c r="I24" i="244"/>
  <c r="H24" i="244"/>
  <c r="G24" i="244"/>
  <c r="F24" i="244"/>
  <c r="E24" i="244"/>
  <c r="D24" i="244"/>
  <c r="C24" i="244"/>
  <c r="AA24" i="245"/>
  <c r="Y24" i="245"/>
  <c r="X24" i="245"/>
  <c r="Z24" i="245" s="1"/>
  <c r="W24" i="245"/>
  <c r="V24" i="245"/>
  <c r="U24" i="245"/>
  <c r="T24" i="245"/>
  <c r="S24" i="245"/>
  <c r="R24" i="245"/>
  <c r="Q24" i="245"/>
  <c r="P24" i="245"/>
  <c r="O24" i="245"/>
  <c r="N24" i="245"/>
  <c r="M24" i="245"/>
  <c r="L24" i="245"/>
  <c r="K24" i="245"/>
  <c r="J24" i="245"/>
  <c r="I24" i="245"/>
  <c r="H24" i="245"/>
  <c r="G24" i="245"/>
  <c r="F24" i="245"/>
  <c r="E24" i="245"/>
  <c r="D24" i="245"/>
  <c r="C24" i="245"/>
  <c r="AA24" i="246"/>
  <c r="Y24" i="246"/>
  <c r="X24" i="246"/>
  <c r="W24" i="246"/>
  <c r="V24" i="246"/>
  <c r="U24" i="246"/>
  <c r="T24" i="246"/>
  <c r="S24" i="246"/>
  <c r="R24" i="246"/>
  <c r="Q24" i="246"/>
  <c r="P24" i="246"/>
  <c r="O24" i="246"/>
  <c r="N24" i="246"/>
  <c r="M24" i="246"/>
  <c r="L24" i="246"/>
  <c r="K24" i="246"/>
  <c r="J24" i="246"/>
  <c r="I24" i="246"/>
  <c r="H24" i="246"/>
  <c r="G24" i="246"/>
  <c r="F24" i="246"/>
  <c r="E24" i="246"/>
  <c r="D24" i="246"/>
  <c r="C24" i="246"/>
  <c r="AA24" i="247"/>
  <c r="Y24" i="247"/>
  <c r="X24" i="247"/>
  <c r="W24" i="247"/>
  <c r="V24" i="247"/>
  <c r="U24" i="247"/>
  <c r="T24" i="247"/>
  <c r="S24" i="247"/>
  <c r="R24" i="247"/>
  <c r="Q24" i="247"/>
  <c r="P24" i="247"/>
  <c r="O24" i="247"/>
  <c r="N24" i="247"/>
  <c r="M24" i="247"/>
  <c r="L24" i="247"/>
  <c r="K24" i="247"/>
  <c r="J24" i="247"/>
  <c r="I24" i="247"/>
  <c r="H24" i="247"/>
  <c r="G24" i="247"/>
  <c r="F24" i="247"/>
  <c r="E24" i="247"/>
  <c r="D24" i="247"/>
  <c r="C24" i="247"/>
  <c r="AA24" i="248"/>
  <c r="Y24" i="248"/>
  <c r="X24" i="248"/>
  <c r="Z24" i="248" s="1"/>
  <c r="W24" i="248"/>
  <c r="V24" i="248"/>
  <c r="U24" i="248"/>
  <c r="T24" i="248"/>
  <c r="S24" i="248"/>
  <c r="R24" i="248"/>
  <c r="Q24" i="248"/>
  <c r="P24" i="248"/>
  <c r="O24" i="248"/>
  <c r="N24" i="248"/>
  <c r="M24" i="248"/>
  <c r="L24" i="248"/>
  <c r="K24" i="248"/>
  <c r="J24" i="248"/>
  <c r="I24" i="248"/>
  <c r="H24" i="248"/>
  <c r="G24" i="248"/>
  <c r="F24" i="248"/>
  <c r="E24" i="248"/>
  <c r="D24" i="248"/>
  <c r="C24" i="248"/>
  <c r="AA24" i="249"/>
  <c r="Y24" i="249"/>
  <c r="X24" i="249"/>
  <c r="Z24" i="249" s="1"/>
  <c r="W24" i="249"/>
  <c r="V24" i="249"/>
  <c r="U24" i="249"/>
  <c r="T24" i="249"/>
  <c r="S24" i="249"/>
  <c r="R24" i="249"/>
  <c r="Q24" i="249"/>
  <c r="P24" i="249"/>
  <c r="O24" i="249"/>
  <c r="N24" i="249"/>
  <c r="M24" i="249"/>
  <c r="L24" i="249"/>
  <c r="K24" i="249"/>
  <c r="J24" i="249"/>
  <c r="I24" i="249"/>
  <c r="H24" i="249"/>
  <c r="G24" i="249"/>
  <c r="F24" i="249"/>
  <c r="E24" i="249"/>
  <c r="D24" i="249"/>
  <c r="C24" i="249"/>
  <c r="AA24" i="250"/>
  <c r="Y24" i="250"/>
  <c r="X24" i="250"/>
  <c r="Z24" i="250" s="1"/>
  <c r="W24" i="250"/>
  <c r="V24" i="250"/>
  <c r="U24" i="250"/>
  <c r="T24" i="250"/>
  <c r="S24" i="250"/>
  <c r="R24" i="250"/>
  <c r="Q24" i="250"/>
  <c r="P24" i="250"/>
  <c r="O24" i="250"/>
  <c r="N24" i="250"/>
  <c r="M24" i="250"/>
  <c r="L24" i="250"/>
  <c r="K24" i="250"/>
  <c r="J24" i="250"/>
  <c r="I24" i="250"/>
  <c r="H24" i="250"/>
  <c r="G24" i="250"/>
  <c r="F24" i="250"/>
  <c r="E24" i="250"/>
  <c r="D24" i="250"/>
  <c r="C24" i="250"/>
  <c r="AA24" i="251"/>
  <c r="Y24" i="251"/>
  <c r="X24" i="251"/>
  <c r="W24" i="251"/>
  <c r="V24" i="251"/>
  <c r="U24" i="251"/>
  <c r="T24" i="251"/>
  <c r="S24" i="251"/>
  <c r="R24" i="251"/>
  <c r="Q24" i="251"/>
  <c r="P24" i="251"/>
  <c r="O24" i="251"/>
  <c r="N24" i="251"/>
  <c r="M24" i="251"/>
  <c r="L24" i="251"/>
  <c r="K24" i="251"/>
  <c r="J24" i="251"/>
  <c r="I24" i="251"/>
  <c r="H24" i="251"/>
  <c r="G24" i="251"/>
  <c r="F24" i="251"/>
  <c r="E24" i="251"/>
  <c r="D24" i="251"/>
  <c r="C24" i="251"/>
  <c r="AA24" i="252"/>
  <c r="Y24" i="252"/>
  <c r="X24" i="252"/>
  <c r="Z24" i="252" s="1"/>
  <c r="W24" i="252"/>
  <c r="V24" i="252"/>
  <c r="U24" i="252"/>
  <c r="T24" i="252"/>
  <c r="S24" i="252"/>
  <c r="R24" i="252"/>
  <c r="Q24" i="252"/>
  <c r="P24" i="252"/>
  <c r="O24" i="252"/>
  <c r="N24" i="252"/>
  <c r="M24" i="252"/>
  <c r="L24" i="252"/>
  <c r="K24" i="252"/>
  <c r="J24" i="252"/>
  <c r="I24" i="252"/>
  <c r="H24" i="252"/>
  <c r="G24" i="252"/>
  <c r="F24" i="252"/>
  <c r="E24" i="252"/>
  <c r="D24" i="252"/>
  <c r="C24" i="252"/>
  <c r="AA24" i="253"/>
  <c r="Z24" i="253"/>
  <c r="Y24" i="253"/>
  <c r="X24" i="253"/>
  <c r="W24" i="253"/>
  <c r="V24" i="253"/>
  <c r="U24" i="253"/>
  <c r="T24" i="253"/>
  <c r="S24" i="253"/>
  <c r="R24" i="253"/>
  <c r="Q24" i="253"/>
  <c r="P24" i="253"/>
  <c r="O24" i="253"/>
  <c r="N24" i="253"/>
  <c r="M24" i="253"/>
  <c r="L24" i="253"/>
  <c r="K24" i="253"/>
  <c r="J24" i="253"/>
  <c r="I24" i="253"/>
  <c r="H24" i="253"/>
  <c r="G24" i="253"/>
  <c r="F24" i="253"/>
  <c r="E24" i="253"/>
  <c r="D24" i="253"/>
  <c r="C24" i="253"/>
  <c r="AA24" i="254"/>
  <c r="Y24" i="254"/>
  <c r="X24" i="254"/>
  <c r="W24" i="254"/>
  <c r="V24" i="254"/>
  <c r="U24" i="254"/>
  <c r="T24" i="254"/>
  <c r="S24" i="254"/>
  <c r="R24" i="254"/>
  <c r="Q24" i="254"/>
  <c r="P24" i="254"/>
  <c r="O24" i="254"/>
  <c r="N24" i="254"/>
  <c r="M24" i="254"/>
  <c r="L24" i="254"/>
  <c r="K24" i="254"/>
  <c r="J24" i="254"/>
  <c r="I24" i="254"/>
  <c r="H24" i="254"/>
  <c r="G24" i="254"/>
  <c r="F24" i="254"/>
  <c r="E24" i="254"/>
  <c r="D24" i="254"/>
  <c r="C24" i="254"/>
  <c r="AA24" i="255"/>
  <c r="Y24" i="255"/>
  <c r="X24" i="255"/>
  <c r="W24" i="255"/>
  <c r="V24" i="255"/>
  <c r="U24" i="255"/>
  <c r="T24" i="255"/>
  <c r="S24" i="255"/>
  <c r="R24" i="255"/>
  <c r="Q24" i="255"/>
  <c r="P24" i="255"/>
  <c r="O24" i="255"/>
  <c r="N24" i="255"/>
  <c r="M24" i="255"/>
  <c r="L24" i="255"/>
  <c r="K24" i="255"/>
  <c r="J24" i="255"/>
  <c r="I24" i="255"/>
  <c r="H24" i="255"/>
  <c r="G24" i="255"/>
  <c r="F24" i="255"/>
  <c r="E24" i="255"/>
  <c r="D24" i="255"/>
  <c r="C24" i="255"/>
  <c r="AA24" i="256"/>
  <c r="Y24" i="256"/>
  <c r="X24" i="256"/>
  <c r="Z24" i="256" s="1"/>
  <c r="W24" i="256"/>
  <c r="V24" i="256"/>
  <c r="U24" i="256"/>
  <c r="T24" i="256"/>
  <c r="S24" i="256"/>
  <c r="R24" i="256"/>
  <c r="Q24" i="256"/>
  <c r="P24" i="256"/>
  <c r="O24" i="256"/>
  <c r="N24" i="256"/>
  <c r="M24" i="256"/>
  <c r="L24" i="256"/>
  <c r="K24" i="256"/>
  <c r="J24" i="256"/>
  <c r="I24" i="256"/>
  <c r="H24" i="256"/>
  <c r="G24" i="256"/>
  <c r="F24" i="256"/>
  <c r="E24" i="256"/>
  <c r="D24" i="256"/>
  <c r="C24" i="256"/>
  <c r="AA24" i="257"/>
  <c r="Y24" i="257"/>
  <c r="X24" i="257"/>
  <c r="Z24" i="257" s="1"/>
  <c r="W24" i="257"/>
  <c r="V24" i="257"/>
  <c r="U24" i="257"/>
  <c r="T24" i="257"/>
  <c r="S24" i="257"/>
  <c r="R24" i="257"/>
  <c r="Q24" i="257"/>
  <c r="P24" i="257"/>
  <c r="O24" i="257"/>
  <c r="N24" i="257"/>
  <c r="M24" i="257"/>
  <c r="L24" i="257"/>
  <c r="K24" i="257"/>
  <c r="J24" i="257"/>
  <c r="I24" i="257"/>
  <c r="H24" i="257"/>
  <c r="G24" i="257"/>
  <c r="F24" i="257"/>
  <c r="E24" i="257"/>
  <c r="D24" i="257"/>
  <c r="C24" i="257"/>
  <c r="AA24" i="258"/>
  <c r="Y24" i="258"/>
  <c r="X24" i="258"/>
  <c r="W24" i="258"/>
  <c r="V24" i="258"/>
  <c r="U24" i="258"/>
  <c r="T24" i="258"/>
  <c r="S24" i="258"/>
  <c r="R24" i="258"/>
  <c r="Q24" i="258"/>
  <c r="P24" i="258"/>
  <c r="O24" i="258"/>
  <c r="N24" i="258"/>
  <c r="M24" i="258"/>
  <c r="L24" i="258"/>
  <c r="K24" i="258"/>
  <c r="J24" i="258"/>
  <c r="I24" i="258"/>
  <c r="H24" i="258"/>
  <c r="G24" i="258"/>
  <c r="F24" i="258"/>
  <c r="E24" i="258"/>
  <c r="D24" i="258"/>
  <c r="C24" i="258"/>
  <c r="AA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AA12" i="2"/>
  <c r="Y12" i="2"/>
  <c r="X12" i="2"/>
  <c r="X25" i="2" s="1"/>
  <c r="W12" i="2"/>
  <c r="V12" i="2"/>
  <c r="U12" i="2"/>
  <c r="T12" i="2"/>
  <c r="T25" i="2" s="1"/>
  <c r="T42" i="2" s="1"/>
  <c r="S12" i="2"/>
  <c r="R12" i="2"/>
  <c r="Q12" i="2"/>
  <c r="P12" i="2"/>
  <c r="P25" i="2" s="1"/>
  <c r="P42" i="2" s="1"/>
  <c r="O12" i="2"/>
  <c r="N12" i="2"/>
  <c r="M12" i="2"/>
  <c r="L12" i="2"/>
  <c r="L25" i="2" s="1"/>
  <c r="L42" i="2" s="1"/>
  <c r="K12" i="2"/>
  <c r="J12" i="2"/>
  <c r="I12" i="2"/>
  <c r="H12" i="2"/>
  <c r="H25" i="2" s="1"/>
  <c r="H42" i="2" s="1"/>
  <c r="G12" i="2"/>
  <c r="F12" i="2"/>
  <c r="E12" i="2"/>
  <c r="D12" i="2"/>
  <c r="D25" i="2" s="1"/>
  <c r="D42" i="2" s="1"/>
  <c r="C12" i="2"/>
  <c r="AA12" i="3"/>
  <c r="Y12" i="3"/>
  <c r="X12" i="3"/>
  <c r="Z12" i="3" s="1"/>
  <c r="W12" i="3"/>
  <c r="V12" i="3"/>
  <c r="V25" i="3" s="1"/>
  <c r="U12" i="3"/>
  <c r="T12" i="3"/>
  <c r="S12" i="3"/>
  <c r="R12" i="3"/>
  <c r="R25" i="3" s="1"/>
  <c r="R42" i="3" s="1"/>
  <c r="Q12" i="3"/>
  <c r="P12" i="3"/>
  <c r="O12" i="3"/>
  <c r="N12" i="3"/>
  <c r="N25" i="3" s="1"/>
  <c r="M12" i="3"/>
  <c r="L12" i="3"/>
  <c r="K12" i="3"/>
  <c r="J12" i="3"/>
  <c r="J25" i="3" s="1"/>
  <c r="J42" i="3" s="1"/>
  <c r="I12" i="3"/>
  <c r="H12" i="3"/>
  <c r="G12" i="3"/>
  <c r="F12" i="3"/>
  <c r="F25" i="3" s="1"/>
  <c r="E12" i="3"/>
  <c r="D12" i="3"/>
  <c r="C12" i="3"/>
  <c r="AA12" i="4"/>
  <c r="Y12" i="4"/>
  <c r="X12" i="4"/>
  <c r="W12" i="4"/>
  <c r="V12" i="4"/>
  <c r="U12" i="4"/>
  <c r="T12" i="4"/>
  <c r="T25" i="4" s="1"/>
  <c r="T42" i="4" s="1"/>
  <c r="S12" i="4"/>
  <c r="R12" i="4"/>
  <c r="Q12" i="4"/>
  <c r="P12" i="4"/>
  <c r="P25" i="4" s="1"/>
  <c r="P42" i="4" s="1"/>
  <c r="O12" i="4"/>
  <c r="N12" i="4"/>
  <c r="M12" i="4"/>
  <c r="L12" i="4"/>
  <c r="L25" i="4" s="1"/>
  <c r="L42" i="4" s="1"/>
  <c r="K12" i="4"/>
  <c r="J12" i="4"/>
  <c r="I12" i="4"/>
  <c r="H12" i="4"/>
  <c r="H25" i="4" s="1"/>
  <c r="H42" i="4" s="1"/>
  <c r="G12" i="4"/>
  <c r="F12" i="4"/>
  <c r="E12" i="4"/>
  <c r="D12" i="4"/>
  <c r="D25" i="4" s="1"/>
  <c r="D42" i="4" s="1"/>
  <c r="C12" i="4"/>
  <c r="AA12" i="5"/>
  <c r="Y12" i="5"/>
  <c r="X12" i="5"/>
  <c r="W12" i="5"/>
  <c r="V12" i="5"/>
  <c r="V25" i="5" s="1"/>
  <c r="V42" i="5" s="1"/>
  <c r="U12" i="5"/>
  <c r="T12" i="5"/>
  <c r="S12" i="5"/>
  <c r="R12" i="5"/>
  <c r="R25" i="5" s="1"/>
  <c r="R42" i="5" s="1"/>
  <c r="Q12" i="5"/>
  <c r="P12" i="5"/>
  <c r="O12" i="5"/>
  <c r="N12" i="5"/>
  <c r="N25" i="5" s="1"/>
  <c r="N42" i="5" s="1"/>
  <c r="M12" i="5"/>
  <c r="L12" i="5"/>
  <c r="K12" i="5"/>
  <c r="J12" i="5"/>
  <c r="J25" i="5" s="1"/>
  <c r="J42" i="5" s="1"/>
  <c r="I12" i="5"/>
  <c r="H12" i="5"/>
  <c r="G12" i="5"/>
  <c r="F12" i="5"/>
  <c r="F25" i="5" s="1"/>
  <c r="F42" i="5" s="1"/>
  <c r="E12" i="5"/>
  <c r="D12" i="5"/>
  <c r="C12" i="5"/>
  <c r="AA12" i="6"/>
  <c r="Z12" i="6"/>
  <c r="Y12" i="6"/>
  <c r="X12" i="6"/>
  <c r="X25" i="6" s="1"/>
  <c r="W12" i="6"/>
  <c r="V12" i="6"/>
  <c r="U12" i="6"/>
  <c r="T12" i="6"/>
  <c r="T25" i="6" s="1"/>
  <c r="T42" i="6" s="1"/>
  <c r="S12" i="6"/>
  <c r="R12" i="6"/>
  <c r="Q12" i="6"/>
  <c r="P12" i="6"/>
  <c r="P25" i="6" s="1"/>
  <c r="P42" i="6" s="1"/>
  <c r="O12" i="6"/>
  <c r="N12" i="6"/>
  <c r="M12" i="6"/>
  <c r="L12" i="6"/>
  <c r="L25" i="6" s="1"/>
  <c r="L42" i="6" s="1"/>
  <c r="K12" i="6"/>
  <c r="J12" i="6"/>
  <c r="I12" i="6"/>
  <c r="H12" i="6"/>
  <c r="H25" i="6" s="1"/>
  <c r="H42" i="6" s="1"/>
  <c r="G12" i="6"/>
  <c r="F12" i="6"/>
  <c r="E12" i="6"/>
  <c r="D12" i="6"/>
  <c r="D25" i="6" s="1"/>
  <c r="D42" i="6" s="1"/>
  <c r="C12" i="6"/>
  <c r="AA12" i="7"/>
  <c r="Y12" i="7"/>
  <c r="X12" i="7"/>
  <c r="Z12" i="7" s="1"/>
  <c r="W12" i="7"/>
  <c r="V12" i="7"/>
  <c r="V25" i="7" s="1"/>
  <c r="V42" i="7" s="1"/>
  <c r="U12" i="7"/>
  <c r="T12" i="7"/>
  <c r="S12" i="7"/>
  <c r="R12" i="7"/>
  <c r="R25" i="7" s="1"/>
  <c r="R42" i="7" s="1"/>
  <c r="Q12" i="7"/>
  <c r="P12" i="7"/>
  <c r="O12" i="7"/>
  <c r="N12" i="7"/>
  <c r="N25" i="7" s="1"/>
  <c r="N42" i="7" s="1"/>
  <c r="M12" i="7"/>
  <c r="L12" i="7"/>
  <c r="K12" i="7"/>
  <c r="J12" i="7"/>
  <c r="J25" i="7" s="1"/>
  <c r="J42" i="7" s="1"/>
  <c r="I12" i="7"/>
  <c r="H12" i="7"/>
  <c r="G12" i="7"/>
  <c r="F12" i="7"/>
  <c r="F25" i="7" s="1"/>
  <c r="F42" i="7" s="1"/>
  <c r="E12" i="7"/>
  <c r="D12" i="7"/>
  <c r="C12" i="7"/>
  <c r="AA12" i="8"/>
  <c r="Y12" i="8"/>
  <c r="X12" i="8"/>
  <c r="W12" i="8"/>
  <c r="V12" i="8"/>
  <c r="U12" i="8"/>
  <c r="T12" i="8"/>
  <c r="T25" i="8" s="1"/>
  <c r="T42" i="8" s="1"/>
  <c r="S12" i="8"/>
  <c r="R12" i="8"/>
  <c r="Q12" i="8"/>
  <c r="P12" i="8"/>
  <c r="P25" i="8" s="1"/>
  <c r="P42" i="8" s="1"/>
  <c r="O12" i="8"/>
  <c r="N12" i="8"/>
  <c r="M12" i="8"/>
  <c r="L12" i="8"/>
  <c r="L25" i="8" s="1"/>
  <c r="L42" i="8" s="1"/>
  <c r="K12" i="8"/>
  <c r="J12" i="8"/>
  <c r="I12" i="8"/>
  <c r="H12" i="8"/>
  <c r="H25" i="8" s="1"/>
  <c r="H42" i="8" s="1"/>
  <c r="G12" i="8"/>
  <c r="F12" i="8"/>
  <c r="E12" i="8"/>
  <c r="D12" i="8"/>
  <c r="D25" i="8" s="1"/>
  <c r="D42" i="8" s="1"/>
  <c r="C12" i="8"/>
  <c r="AA12" i="9"/>
  <c r="Y12" i="9"/>
  <c r="X12" i="9"/>
  <c r="Z12" i="9" s="1"/>
  <c r="W12" i="9"/>
  <c r="V12" i="9"/>
  <c r="V25" i="9" s="1"/>
  <c r="V42" i="9" s="1"/>
  <c r="U12" i="9"/>
  <c r="T12" i="9"/>
  <c r="S12" i="9"/>
  <c r="R12" i="9"/>
  <c r="R25" i="9" s="1"/>
  <c r="R42" i="9" s="1"/>
  <c r="Q12" i="9"/>
  <c r="P12" i="9"/>
  <c r="O12" i="9"/>
  <c r="N12" i="9"/>
  <c r="N25" i="9" s="1"/>
  <c r="N42" i="9" s="1"/>
  <c r="M12" i="9"/>
  <c r="L12" i="9"/>
  <c r="K12" i="9"/>
  <c r="J12" i="9"/>
  <c r="J25" i="9" s="1"/>
  <c r="J42" i="9" s="1"/>
  <c r="I12" i="9"/>
  <c r="H12" i="9"/>
  <c r="G12" i="9"/>
  <c r="F12" i="9"/>
  <c r="F25" i="9" s="1"/>
  <c r="F42" i="9" s="1"/>
  <c r="E12" i="9"/>
  <c r="D12" i="9"/>
  <c r="C12" i="9"/>
  <c r="AA12" i="10"/>
  <c r="Y12" i="10"/>
  <c r="X12" i="10"/>
  <c r="X25" i="10" s="1"/>
  <c r="W12" i="10"/>
  <c r="V12" i="10"/>
  <c r="U12" i="10"/>
  <c r="T12" i="10"/>
  <c r="T25" i="10" s="1"/>
  <c r="T42" i="10" s="1"/>
  <c r="S12" i="10"/>
  <c r="R12" i="10"/>
  <c r="Q12" i="10"/>
  <c r="P12" i="10"/>
  <c r="P25" i="10" s="1"/>
  <c r="P42" i="10" s="1"/>
  <c r="O12" i="10"/>
  <c r="N12" i="10"/>
  <c r="M12" i="10"/>
  <c r="L12" i="10"/>
  <c r="L25" i="10" s="1"/>
  <c r="L42" i="10" s="1"/>
  <c r="K12" i="10"/>
  <c r="J12" i="10"/>
  <c r="I12" i="10"/>
  <c r="H12" i="10"/>
  <c r="H25" i="10" s="1"/>
  <c r="H42" i="10" s="1"/>
  <c r="G12" i="10"/>
  <c r="F12" i="10"/>
  <c r="E12" i="10"/>
  <c r="D12" i="10"/>
  <c r="D25" i="10" s="1"/>
  <c r="D42" i="10" s="1"/>
  <c r="C12" i="10"/>
  <c r="AA12" i="11"/>
  <c r="Y12" i="11"/>
  <c r="X12" i="11"/>
  <c r="Z12" i="11" s="1"/>
  <c r="W12" i="11"/>
  <c r="V12" i="11"/>
  <c r="V25" i="11" s="1"/>
  <c r="V42" i="11" s="1"/>
  <c r="U12" i="11"/>
  <c r="T12" i="11"/>
  <c r="S12" i="11"/>
  <c r="R12" i="11"/>
  <c r="R25" i="11" s="1"/>
  <c r="R42" i="11" s="1"/>
  <c r="Q12" i="11"/>
  <c r="P12" i="11"/>
  <c r="O12" i="11"/>
  <c r="N12" i="11"/>
  <c r="N25" i="11" s="1"/>
  <c r="N42" i="11" s="1"/>
  <c r="M12" i="11"/>
  <c r="L12" i="11"/>
  <c r="K12" i="11"/>
  <c r="J12" i="11"/>
  <c r="J25" i="11" s="1"/>
  <c r="J42" i="11" s="1"/>
  <c r="I12" i="11"/>
  <c r="H12" i="11"/>
  <c r="G12" i="11"/>
  <c r="F12" i="11"/>
  <c r="F25" i="11" s="1"/>
  <c r="F42" i="11" s="1"/>
  <c r="E12" i="11"/>
  <c r="D12" i="11"/>
  <c r="C12" i="11"/>
  <c r="AA12" i="12"/>
  <c r="Y12" i="12"/>
  <c r="X12" i="12"/>
  <c r="W12" i="12"/>
  <c r="V12" i="12"/>
  <c r="U12" i="12"/>
  <c r="T12" i="12"/>
  <c r="T25" i="12" s="1"/>
  <c r="T42" i="12" s="1"/>
  <c r="S12" i="12"/>
  <c r="R12" i="12"/>
  <c r="Q12" i="12"/>
  <c r="P12" i="12"/>
  <c r="P25" i="12" s="1"/>
  <c r="P42" i="12" s="1"/>
  <c r="O12" i="12"/>
  <c r="N12" i="12"/>
  <c r="M12" i="12"/>
  <c r="L12" i="12"/>
  <c r="L25" i="12" s="1"/>
  <c r="L42" i="12" s="1"/>
  <c r="K12" i="12"/>
  <c r="J12" i="12"/>
  <c r="I12" i="12"/>
  <c r="H12" i="12"/>
  <c r="H25" i="12" s="1"/>
  <c r="H42" i="12" s="1"/>
  <c r="G12" i="12"/>
  <c r="F12" i="12"/>
  <c r="E12" i="12"/>
  <c r="D12" i="12"/>
  <c r="D25" i="12" s="1"/>
  <c r="D42" i="12" s="1"/>
  <c r="C12" i="12"/>
  <c r="AA12" i="13"/>
  <c r="Y12" i="13"/>
  <c r="X12" i="13"/>
  <c r="Z12" i="13" s="1"/>
  <c r="W12" i="13"/>
  <c r="V12" i="13"/>
  <c r="V25" i="13" s="1"/>
  <c r="V42" i="13" s="1"/>
  <c r="U12" i="13"/>
  <c r="T12" i="13"/>
  <c r="S12" i="13"/>
  <c r="R12" i="13"/>
  <c r="R25" i="13" s="1"/>
  <c r="R42" i="13" s="1"/>
  <c r="Q12" i="13"/>
  <c r="P12" i="13"/>
  <c r="O12" i="13"/>
  <c r="O25" i="13" s="1"/>
  <c r="N12" i="13"/>
  <c r="N25" i="13" s="1"/>
  <c r="N42" i="13" s="1"/>
  <c r="M12" i="13"/>
  <c r="L12" i="13"/>
  <c r="K12" i="13"/>
  <c r="J12" i="13"/>
  <c r="J25" i="13" s="1"/>
  <c r="J42" i="13" s="1"/>
  <c r="I12" i="13"/>
  <c r="H12" i="13"/>
  <c r="G12" i="13"/>
  <c r="G25" i="13" s="1"/>
  <c r="F12" i="13"/>
  <c r="F25" i="13" s="1"/>
  <c r="F42" i="13" s="1"/>
  <c r="E12" i="13"/>
  <c r="D12" i="13"/>
  <c r="C12" i="13"/>
  <c r="AA12" i="14"/>
  <c r="Y12" i="14"/>
  <c r="Y25" i="14" s="1"/>
  <c r="X12" i="14"/>
  <c r="W12" i="14"/>
  <c r="V12" i="14"/>
  <c r="V25" i="14" s="1"/>
  <c r="V42" i="14" s="1"/>
  <c r="U12" i="14"/>
  <c r="U25" i="14" s="1"/>
  <c r="T12" i="14"/>
  <c r="T25" i="14" s="1"/>
  <c r="T42" i="14" s="1"/>
  <c r="S12" i="14"/>
  <c r="R12" i="14"/>
  <c r="R25" i="14" s="1"/>
  <c r="R42" i="14" s="1"/>
  <c r="Q12" i="14"/>
  <c r="Q25" i="14" s="1"/>
  <c r="P12" i="14"/>
  <c r="P25" i="14" s="1"/>
  <c r="O12" i="14"/>
  <c r="N12" i="14"/>
  <c r="N25" i="14" s="1"/>
  <c r="N42" i="14" s="1"/>
  <c r="M12" i="14"/>
  <c r="M25" i="14" s="1"/>
  <c r="L12" i="14"/>
  <c r="L25" i="14" s="1"/>
  <c r="L42" i="14" s="1"/>
  <c r="K12" i="14"/>
  <c r="J12" i="14"/>
  <c r="J25" i="14" s="1"/>
  <c r="J42" i="14" s="1"/>
  <c r="I12" i="14"/>
  <c r="I25" i="14" s="1"/>
  <c r="H12" i="14"/>
  <c r="H25" i="14" s="1"/>
  <c r="G12" i="14"/>
  <c r="F12" i="14"/>
  <c r="F25" i="14" s="1"/>
  <c r="F42" i="14" s="1"/>
  <c r="E12" i="14"/>
  <c r="E25" i="14" s="1"/>
  <c r="D12" i="14"/>
  <c r="D25" i="14" s="1"/>
  <c r="D42" i="14" s="1"/>
  <c r="C12" i="14"/>
  <c r="AA12" i="15"/>
  <c r="AA25" i="15" s="1"/>
  <c r="Y12" i="15"/>
  <c r="X12" i="15"/>
  <c r="W12" i="15"/>
  <c r="W25" i="15" s="1"/>
  <c r="V12" i="15"/>
  <c r="V25" i="15" s="1"/>
  <c r="V42" i="15" s="1"/>
  <c r="U12" i="15"/>
  <c r="T12" i="15"/>
  <c r="T25" i="15" s="1"/>
  <c r="T42" i="15" s="1"/>
  <c r="S12" i="15"/>
  <c r="S25" i="15" s="1"/>
  <c r="R12" i="15"/>
  <c r="R25" i="15" s="1"/>
  <c r="R42" i="15" s="1"/>
  <c r="Q12" i="15"/>
  <c r="P12" i="15"/>
  <c r="P25" i="15" s="1"/>
  <c r="O12" i="15"/>
  <c r="O25" i="15" s="1"/>
  <c r="N12" i="15"/>
  <c r="N25" i="15" s="1"/>
  <c r="N42" i="15" s="1"/>
  <c r="M12" i="15"/>
  <c r="L12" i="15"/>
  <c r="L25" i="15" s="1"/>
  <c r="L42" i="15" s="1"/>
  <c r="K12" i="15"/>
  <c r="K25" i="15" s="1"/>
  <c r="J12" i="15"/>
  <c r="J25" i="15" s="1"/>
  <c r="J42" i="15" s="1"/>
  <c r="I12" i="15"/>
  <c r="H12" i="15"/>
  <c r="H25" i="15" s="1"/>
  <c r="G12" i="15"/>
  <c r="G25" i="15" s="1"/>
  <c r="F12" i="15"/>
  <c r="F25" i="15" s="1"/>
  <c r="F42" i="15" s="1"/>
  <c r="E12" i="15"/>
  <c r="D12" i="15"/>
  <c r="D25" i="15" s="1"/>
  <c r="D42" i="15" s="1"/>
  <c r="C12" i="15"/>
  <c r="C25" i="15" s="1"/>
  <c r="AA12" i="16"/>
  <c r="Y12" i="16"/>
  <c r="Y25" i="16" s="1"/>
  <c r="X12" i="16"/>
  <c r="W12" i="16"/>
  <c r="V12" i="16"/>
  <c r="V25" i="16" s="1"/>
  <c r="V42" i="16" s="1"/>
  <c r="U12" i="16"/>
  <c r="U25" i="16" s="1"/>
  <c r="T12" i="16"/>
  <c r="T25" i="16" s="1"/>
  <c r="T42" i="16" s="1"/>
  <c r="S12" i="16"/>
  <c r="R12" i="16"/>
  <c r="R25" i="16" s="1"/>
  <c r="R42" i="16" s="1"/>
  <c r="Q12" i="16"/>
  <c r="Q25" i="16" s="1"/>
  <c r="P12" i="16"/>
  <c r="P25" i="16" s="1"/>
  <c r="P42" i="16" s="1"/>
  <c r="O12" i="16"/>
  <c r="N12" i="16"/>
  <c r="N25" i="16" s="1"/>
  <c r="N42" i="16" s="1"/>
  <c r="M12" i="16"/>
  <c r="M25" i="16" s="1"/>
  <c r="L12" i="16"/>
  <c r="L25" i="16" s="1"/>
  <c r="L42" i="16" s="1"/>
  <c r="K12" i="16"/>
  <c r="J12" i="16"/>
  <c r="J25" i="16" s="1"/>
  <c r="J42" i="16" s="1"/>
  <c r="I12" i="16"/>
  <c r="I25" i="16" s="1"/>
  <c r="H12" i="16"/>
  <c r="H25" i="16" s="1"/>
  <c r="H42" i="16" s="1"/>
  <c r="G12" i="16"/>
  <c r="F12" i="16"/>
  <c r="F25" i="16" s="1"/>
  <c r="F42" i="16" s="1"/>
  <c r="E12" i="16"/>
  <c r="E25" i="16" s="1"/>
  <c r="D12" i="16"/>
  <c r="D25" i="16" s="1"/>
  <c r="D42" i="16" s="1"/>
  <c r="C12" i="16"/>
  <c r="AA12" i="17"/>
  <c r="Y12" i="17"/>
  <c r="X12" i="17"/>
  <c r="W12" i="17"/>
  <c r="V12" i="17"/>
  <c r="V25" i="17" s="1"/>
  <c r="V42" i="17" s="1"/>
  <c r="U12" i="17"/>
  <c r="T12" i="17"/>
  <c r="T25" i="17" s="1"/>
  <c r="T42" i="17" s="1"/>
  <c r="S12" i="17"/>
  <c r="R12" i="17"/>
  <c r="R25" i="17" s="1"/>
  <c r="R42" i="17" s="1"/>
  <c r="Q12" i="17"/>
  <c r="P12" i="17"/>
  <c r="P25" i="17" s="1"/>
  <c r="P42" i="17" s="1"/>
  <c r="O12" i="17"/>
  <c r="N12" i="17"/>
  <c r="N25" i="17" s="1"/>
  <c r="N42" i="17" s="1"/>
  <c r="M12" i="17"/>
  <c r="L12" i="17"/>
  <c r="L25" i="17" s="1"/>
  <c r="L42" i="17" s="1"/>
  <c r="K12" i="17"/>
  <c r="J12" i="17"/>
  <c r="J25" i="17" s="1"/>
  <c r="J42" i="17" s="1"/>
  <c r="I12" i="17"/>
  <c r="H12" i="17"/>
  <c r="H25" i="17" s="1"/>
  <c r="H42" i="17" s="1"/>
  <c r="G12" i="17"/>
  <c r="F12" i="17"/>
  <c r="F25" i="17" s="1"/>
  <c r="F42" i="17" s="1"/>
  <c r="E12" i="17"/>
  <c r="D12" i="17"/>
  <c r="D25" i="17" s="1"/>
  <c r="D42" i="17" s="1"/>
  <c r="C12" i="17"/>
  <c r="AA12" i="18"/>
  <c r="Y12" i="18"/>
  <c r="X12" i="18"/>
  <c r="W12" i="18"/>
  <c r="V12" i="18"/>
  <c r="V25" i="18" s="1"/>
  <c r="V42" i="18" s="1"/>
  <c r="U12" i="18"/>
  <c r="T12" i="18"/>
  <c r="T25" i="18" s="1"/>
  <c r="T42" i="18" s="1"/>
  <c r="S12" i="18"/>
  <c r="R12" i="18"/>
  <c r="R25" i="18" s="1"/>
  <c r="Q12" i="18"/>
  <c r="P12" i="18"/>
  <c r="P25" i="18" s="1"/>
  <c r="P42" i="18" s="1"/>
  <c r="O12" i="18"/>
  <c r="N12" i="18"/>
  <c r="N25" i="18" s="1"/>
  <c r="N42" i="18" s="1"/>
  <c r="M12" i="18"/>
  <c r="L12" i="18"/>
  <c r="L25" i="18" s="1"/>
  <c r="L42" i="18" s="1"/>
  <c r="K12" i="18"/>
  <c r="J12" i="18"/>
  <c r="J25" i="18" s="1"/>
  <c r="I12" i="18"/>
  <c r="H12" i="18"/>
  <c r="H25" i="18" s="1"/>
  <c r="H42" i="18" s="1"/>
  <c r="G12" i="18"/>
  <c r="F12" i="18"/>
  <c r="F25" i="18" s="1"/>
  <c r="F42" i="18" s="1"/>
  <c r="E12" i="18"/>
  <c r="D12" i="18"/>
  <c r="D25" i="18" s="1"/>
  <c r="D42" i="18" s="1"/>
  <c r="C12" i="18"/>
  <c r="AA12" i="19"/>
  <c r="Y12" i="19"/>
  <c r="X12" i="19"/>
  <c r="W12" i="19"/>
  <c r="V12" i="19"/>
  <c r="V25" i="19" s="1"/>
  <c r="V42" i="19" s="1"/>
  <c r="U12" i="19"/>
  <c r="T12" i="19"/>
  <c r="T25" i="19" s="1"/>
  <c r="T42" i="19" s="1"/>
  <c r="S12" i="19"/>
  <c r="R12" i="19"/>
  <c r="R25" i="19" s="1"/>
  <c r="Q12" i="19"/>
  <c r="P12" i="19"/>
  <c r="P25" i="19" s="1"/>
  <c r="P42" i="19" s="1"/>
  <c r="O12" i="19"/>
  <c r="N12" i="19"/>
  <c r="N25" i="19" s="1"/>
  <c r="N42" i="19" s="1"/>
  <c r="M12" i="19"/>
  <c r="L12" i="19"/>
  <c r="L25" i="19" s="1"/>
  <c r="L42" i="19" s="1"/>
  <c r="K12" i="19"/>
  <c r="J12" i="19"/>
  <c r="J25" i="19" s="1"/>
  <c r="I12" i="19"/>
  <c r="H12" i="19"/>
  <c r="H25" i="19" s="1"/>
  <c r="H42" i="19" s="1"/>
  <c r="G12" i="19"/>
  <c r="F12" i="19"/>
  <c r="F25" i="19" s="1"/>
  <c r="F42" i="19" s="1"/>
  <c r="E12" i="19"/>
  <c r="D12" i="19"/>
  <c r="D25" i="19" s="1"/>
  <c r="D42" i="19" s="1"/>
  <c r="C12" i="19"/>
  <c r="AA12" i="20"/>
  <c r="Y12" i="20"/>
  <c r="X12" i="20"/>
  <c r="X25" i="20" s="1"/>
  <c r="W12" i="20"/>
  <c r="V12" i="20"/>
  <c r="V25" i="20" s="1"/>
  <c r="V42" i="20" s="1"/>
  <c r="U12" i="20"/>
  <c r="T12" i="20"/>
  <c r="T25" i="20" s="1"/>
  <c r="S12" i="20"/>
  <c r="R12" i="20"/>
  <c r="R25" i="20" s="1"/>
  <c r="Q12" i="20"/>
  <c r="P12" i="20"/>
  <c r="P25" i="20" s="1"/>
  <c r="O12" i="20"/>
  <c r="N12" i="20"/>
  <c r="N25" i="20" s="1"/>
  <c r="N42" i="20" s="1"/>
  <c r="M12" i="20"/>
  <c r="L12" i="20"/>
  <c r="L25" i="20" s="1"/>
  <c r="K12" i="20"/>
  <c r="J12" i="20"/>
  <c r="J25" i="20" s="1"/>
  <c r="I12" i="20"/>
  <c r="H12" i="20"/>
  <c r="H25" i="20" s="1"/>
  <c r="G12" i="20"/>
  <c r="F12" i="20"/>
  <c r="F25" i="20" s="1"/>
  <c r="F42" i="20" s="1"/>
  <c r="E12" i="20"/>
  <c r="D12" i="20"/>
  <c r="D25" i="20" s="1"/>
  <c r="C12" i="20"/>
  <c r="AA12" i="21"/>
  <c r="Y12" i="21"/>
  <c r="X12" i="21"/>
  <c r="W12" i="21"/>
  <c r="V12" i="21"/>
  <c r="V25" i="21" s="1"/>
  <c r="U12" i="21"/>
  <c r="T12" i="21"/>
  <c r="T25" i="21" s="1"/>
  <c r="S12" i="21"/>
  <c r="R12" i="21"/>
  <c r="R25" i="21" s="1"/>
  <c r="Q12" i="21"/>
  <c r="P12" i="21"/>
  <c r="P25" i="21" s="1"/>
  <c r="O12" i="21"/>
  <c r="N12" i="21"/>
  <c r="N25" i="21" s="1"/>
  <c r="M12" i="21"/>
  <c r="L12" i="21"/>
  <c r="L25" i="21" s="1"/>
  <c r="K12" i="21"/>
  <c r="J12" i="21"/>
  <c r="J25" i="21" s="1"/>
  <c r="I12" i="21"/>
  <c r="H12" i="21"/>
  <c r="H25" i="21" s="1"/>
  <c r="G12" i="21"/>
  <c r="F12" i="21"/>
  <c r="F25" i="21" s="1"/>
  <c r="E12" i="21"/>
  <c r="D12" i="21"/>
  <c r="D25" i="21" s="1"/>
  <c r="C12" i="21"/>
  <c r="AA12" i="22"/>
  <c r="Y12" i="22"/>
  <c r="X12" i="22"/>
  <c r="W12" i="22"/>
  <c r="V12" i="22"/>
  <c r="V25" i="22" s="1"/>
  <c r="U12" i="22"/>
  <c r="T12" i="22"/>
  <c r="T25" i="22" s="1"/>
  <c r="S12" i="22"/>
  <c r="R12" i="22"/>
  <c r="R25" i="22" s="1"/>
  <c r="Q12" i="22"/>
  <c r="P12" i="22"/>
  <c r="P25" i="22" s="1"/>
  <c r="O12" i="22"/>
  <c r="N12" i="22"/>
  <c r="N25" i="22" s="1"/>
  <c r="M12" i="22"/>
  <c r="L12" i="22"/>
  <c r="L25" i="22" s="1"/>
  <c r="K12" i="22"/>
  <c r="J12" i="22"/>
  <c r="J25" i="22" s="1"/>
  <c r="I12" i="22"/>
  <c r="H12" i="22"/>
  <c r="H25" i="22" s="1"/>
  <c r="G12" i="22"/>
  <c r="F12" i="22"/>
  <c r="F25" i="22" s="1"/>
  <c r="E12" i="22"/>
  <c r="D12" i="22"/>
  <c r="D25" i="22" s="1"/>
  <c r="C12" i="22"/>
  <c r="AA12" i="23"/>
  <c r="Y12" i="23"/>
  <c r="X12" i="23"/>
  <c r="Z12" i="23" s="1"/>
  <c r="W12" i="23"/>
  <c r="V12" i="23"/>
  <c r="V25" i="23" s="1"/>
  <c r="U12" i="23"/>
  <c r="T12" i="23"/>
  <c r="S12" i="23"/>
  <c r="R12" i="23"/>
  <c r="R25" i="23" s="1"/>
  <c r="Q12" i="23"/>
  <c r="P12" i="23"/>
  <c r="O12" i="23"/>
  <c r="N12" i="23"/>
  <c r="N25" i="23" s="1"/>
  <c r="M12" i="23"/>
  <c r="L12" i="23"/>
  <c r="K12" i="23"/>
  <c r="K25" i="23" s="1"/>
  <c r="J12" i="23"/>
  <c r="J25" i="23" s="1"/>
  <c r="I12" i="23"/>
  <c r="H12" i="23"/>
  <c r="G12" i="23"/>
  <c r="F12" i="23"/>
  <c r="F25" i="23" s="1"/>
  <c r="E12" i="23"/>
  <c r="D12" i="23"/>
  <c r="C12" i="23"/>
  <c r="AA12" i="24"/>
  <c r="Y12" i="24"/>
  <c r="Y25" i="24" s="1"/>
  <c r="X12" i="24"/>
  <c r="W12" i="24"/>
  <c r="V12" i="24"/>
  <c r="U12" i="24"/>
  <c r="T12" i="24"/>
  <c r="T25" i="24" s="1"/>
  <c r="S12" i="24"/>
  <c r="R12" i="24"/>
  <c r="R25" i="24" s="1"/>
  <c r="Q12" i="24"/>
  <c r="P12" i="24"/>
  <c r="P25" i="24" s="1"/>
  <c r="O12" i="24"/>
  <c r="N12" i="24"/>
  <c r="N25" i="24" s="1"/>
  <c r="M12" i="24"/>
  <c r="M25" i="24" s="1"/>
  <c r="L12" i="24"/>
  <c r="L25" i="24" s="1"/>
  <c r="K12" i="24"/>
  <c r="J12" i="24"/>
  <c r="I12" i="24"/>
  <c r="I25" i="24" s="1"/>
  <c r="H12" i="24"/>
  <c r="H25" i="24" s="1"/>
  <c r="G12" i="24"/>
  <c r="F12" i="24"/>
  <c r="E12" i="24"/>
  <c r="D12" i="24"/>
  <c r="D25" i="24" s="1"/>
  <c r="C12" i="24"/>
  <c r="AA12" i="25"/>
  <c r="Y12" i="25"/>
  <c r="X12" i="25"/>
  <c r="W12" i="25"/>
  <c r="W25" i="25" s="1"/>
  <c r="V12" i="25"/>
  <c r="V25" i="25" s="1"/>
  <c r="U12" i="25"/>
  <c r="T12" i="25"/>
  <c r="S12" i="25"/>
  <c r="S25" i="25" s="1"/>
  <c r="R12" i="25"/>
  <c r="R25" i="25" s="1"/>
  <c r="Q12" i="25"/>
  <c r="P12" i="25"/>
  <c r="O12" i="25"/>
  <c r="N12" i="25"/>
  <c r="N25" i="25" s="1"/>
  <c r="M12" i="25"/>
  <c r="L12" i="25"/>
  <c r="K12" i="25"/>
  <c r="J12" i="25"/>
  <c r="I12" i="25"/>
  <c r="H12" i="25"/>
  <c r="G12" i="25"/>
  <c r="G25" i="25" s="1"/>
  <c r="F12" i="25"/>
  <c r="E12" i="25"/>
  <c r="D12" i="25"/>
  <c r="C12" i="25"/>
  <c r="C25" i="25" s="1"/>
  <c r="AA12" i="26"/>
  <c r="Y12" i="26"/>
  <c r="Y25" i="26" s="1"/>
  <c r="X12" i="26"/>
  <c r="Z12" i="26" s="1"/>
  <c r="W12" i="26"/>
  <c r="V12" i="26"/>
  <c r="U12" i="26"/>
  <c r="U25" i="26" s="1"/>
  <c r="T12" i="26"/>
  <c r="S12" i="26"/>
  <c r="R12" i="26"/>
  <c r="Q12" i="26"/>
  <c r="Q25" i="26" s="1"/>
  <c r="P12" i="26"/>
  <c r="O12" i="26"/>
  <c r="N12" i="26"/>
  <c r="M12" i="26"/>
  <c r="M25" i="26" s="1"/>
  <c r="L12" i="26"/>
  <c r="K12" i="26"/>
  <c r="J12" i="26"/>
  <c r="I12" i="26"/>
  <c r="I25" i="26" s="1"/>
  <c r="H12" i="26"/>
  <c r="G12" i="26"/>
  <c r="F12" i="26"/>
  <c r="E12" i="26"/>
  <c r="E25" i="26" s="1"/>
  <c r="D12" i="26"/>
  <c r="C12" i="26"/>
  <c r="AA12" i="27"/>
  <c r="AA25" i="27" s="1"/>
  <c r="Y12" i="27"/>
  <c r="X12" i="27"/>
  <c r="Z12" i="27" s="1"/>
  <c r="W12" i="27"/>
  <c r="W25" i="27" s="1"/>
  <c r="V12" i="27"/>
  <c r="U12" i="27"/>
  <c r="T12" i="27"/>
  <c r="S12" i="27"/>
  <c r="S25" i="27" s="1"/>
  <c r="R12" i="27"/>
  <c r="Q12" i="27"/>
  <c r="P12" i="27"/>
  <c r="O12" i="27"/>
  <c r="O25" i="27" s="1"/>
  <c r="N12" i="27"/>
  <c r="M12" i="27"/>
  <c r="L12" i="27"/>
  <c r="K12" i="27"/>
  <c r="K25" i="27" s="1"/>
  <c r="J12" i="27"/>
  <c r="I12" i="27"/>
  <c r="H12" i="27"/>
  <c r="G12" i="27"/>
  <c r="G25" i="27" s="1"/>
  <c r="F12" i="27"/>
  <c r="E12" i="27"/>
  <c r="D12" i="27"/>
  <c r="C12" i="27"/>
  <c r="C25" i="27" s="1"/>
  <c r="AA12" i="28"/>
  <c r="Y12" i="28"/>
  <c r="Y25" i="28" s="1"/>
  <c r="X12" i="28"/>
  <c r="Z12" i="28" s="1"/>
  <c r="W12" i="28"/>
  <c r="V12" i="28"/>
  <c r="U12" i="28"/>
  <c r="U25" i="28" s="1"/>
  <c r="T12" i="28"/>
  <c r="S12" i="28"/>
  <c r="R12" i="28"/>
  <c r="Q12" i="28"/>
  <c r="Q25" i="28" s="1"/>
  <c r="P12" i="28"/>
  <c r="O12" i="28"/>
  <c r="N12" i="28"/>
  <c r="M12" i="28"/>
  <c r="M25" i="28" s="1"/>
  <c r="L12" i="28"/>
  <c r="K12" i="28"/>
  <c r="J12" i="28"/>
  <c r="I12" i="28"/>
  <c r="I25" i="28" s="1"/>
  <c r="H12" i="28"/>
  <c r="G12" i="28"/>
  <c r="F12" i="28"/>
  <c r="E12" i="28"/>
  <c r="E25" i="28" s="1"/>
  <c r="D12" i="28"/>
  <c r="C12" i="28"/>
  <c r="AA12" i="29"/>
  <c r="AA25" i="29" s="1"/>
  <c r="Y12" i="29"/>
  <c r="X12" i="29"/>
  <c r="Z12" i="29" s="1"/>
  <c r="W12" i="29"/>
  <c r="W25" i="29" s="1"/>
  <c r="V12" i="29"/>
  <c r="U12" i="29"/>
  <c r="T12" i="29"/>
  <c r="S12" i="29"/>
  <c r="S25" i="29" s="1"/>
  <c r="R12" i="29"/>
  <c r="Q12" i="29"/>
  <c r="P12" i="29"/>
  <c r="O12" i="29"/>
  <c r="O25" i="29" s="1"/>
  <c r="N12" i="29"/>
  <c r="M12" i="29"/>
  <c r="L12" i="29"/>
  <c r="K12" i="29"/>
  <c r="K25" i="29" s="1"/>
  <c r="J12" i="29"/>
  <c r="I12" i="29"/>
  <c r="H12" i="29"/>
  <c r="G12" i="29"/>
  <c r="G25" i="29" s="1"/>
  <c r="F12" i="29"/>
  <c r="E12" i="29"/>
  <c r="D12" i="29"/>
  <c r="C12" i="29"/>
  <c r="C25" i="29" s="1"/>
  <c r="AA12" i="30"/>
  <c r="Y12" i="30"/>
  <c r="Y25" i="30" s="1"/>
  <c r="X12" i="30"/>
  <c r="Z12" i="30" s="1"/>
  <c r="W12" i="30"/>
  <c r="V12" i="30"/>
  <c r="U12" i="30"/>
  <c r="U25" i="30" s="1"/>
  <c r="T12" i="30"/>
  <c r="S12" i="30"/>
  <c r="R12" i="30"/>
  <c r="Q12" i="30"/>
  <c r="Q25" i="30" s="1"/>
  <c r="P12" i="30"/>
  <c r="O12" i="30"/>
  <c r="N12" i="30"/>
  <c r="M12" i="30"/>
  <c r="M25" i="30" s="1"/>
  <c r="L12" i="30"/>
  <c r="K12" i="30"/>
  <c r="J12" i="30"/>
  <c r="I12" i="30"/>
  <c r="I25" i="30" s="1"/>
  <c r="H12" i="30"/>
  <c r="G12" i="30"/>
  <c r="F12" i="30"/>
  <c r="E12" i="30"/>
  <c r="E25" i="30" s="1"/>
  <c r="D12" i="30"/>
  <c r="C12" i="30"/>
  <c r="AA12" i="31"/>
  <c r="AA25" i="31" s="1"/>
  <c r="Y12" i="31"/>
  <c r="X12" i="31"/>
  <c r="Z12" i="31" s="1"/>
  <c r="W12" i="31"/>
  <c r="W25" i="31" s="1"/>
  <c r="V12" i="31"/>
  <c r="U12" i="31"/>
  <c r="T12" i="31"/>
  <c r="S12" i="31"/>
  <c r="S25" i="31" s="1"/>
  <c r="R12" i="31"/>
  <c r="Q12" i="31"/>
  <c r="P12" i="31"/>
  <c r="O12" i="31"/>
  <c r="O25" i="31" s="1"/>
  <c r="N12" i="31"/>
  <c r="M12" i="31"/>
  <c r="L12" i="31"/>
  <c r="K12" i="31"/>
  <c r="K25" i="31" s="1"/>
  <c r="J12" i="31"/>
  <c r="I12" i="31"/>
  <c r="H12" i="31"/>
  <c r="G12" i="31"/>
  <c r="G25" i="31" s="1"/>
  <c r="F12" i="31"/>
  <c r="E12" i="31"/>
  <c r="D12" i="31"/>
  <c r="C12" i="31"/>
  <c r="C25" i="31" s="1"/>
  <c r="AA12" i="32"/>
  <c r="Y12" i="32"/>
  <c r="Y25" i="32" s="1"/>
  <c r="X12" i="32"/>
  <c r="Z12" i="32" s="1"/>
  <c r="W12" i="32"/>
  <c r="V12" i="32"/>
  <c r="U12" i="32"/>
  <c r="U25" i="32" s="1"/>
  <c r="T12" i="32"/>
  <c r="S12" i="32"/>
  <c r="R12" i="32"/>
  <c r="Q12" i="32"/>
  <c r="Q25" i="32" s="1"/>
  <c r="P12" i="32"/>
  <c r="O12" i="32"/>
  <c r="N12" i="32"/>
  <c r="M12" i="32"/>
  <c r="M25" i="32" s="1"/>
  <c r="M42" i="32" s="1"/>
  <c r="L12" i="32"/>
  <c r="K12" i="32"/>
  <c r="J12" i="32"/>
  <c r="I12" i="32"/>
  <c r="I25" i="32" s="1"/>
  <c r="I42" i="32" s="1"/>
  <c r="H12" i="32"/>
  <c r="G12" i="32"/>
  <c r="F12" i="32"/>
  <c r="E12" i="32"/>
  <c r="E25" i="32" s="1"/>
  <c r="E42" i="32" s="1"/>
  <c r="D12" i="32"/>
  <c r="C12" i="32"/>
  <c r="AA12" i="33"/>
  <c r="AA25" i="33" s="1"/>
  <c r="Y12" i="33"/>
  <c r="X12" i="33"/>
  <c r="Z12" i="33" s="1"/>
  <c r="W12" i="33"/>
  <c r="W25" i="33" s="1"/>
  <c r="W42" i="33" s="1"/>
  <c r="V12" i="33"/>
  <c r="U12" i="33"/>
  <c r="T12" i="33"/>
  <c r="S12" i="33"/>
  <c r="S25" i="33" s="1"/>
  <c r="S42" i="33" s="1"/>
  <c r="R12" i="33"/>
  <c r="Q12" i="33"/>
  <c r="P12" i="33"/>
  <c r="O12" i="33"/>
  <c r="O25" i="33" s="1"/>
  <c r="O42" i="33" s="1"/>
  <c r="N12" i="33"/>
  <c r="M12" i="33"/>
  <c r="L12" i="33"/>
  <c r="K12" i="33"/>
  <c r="K25" i="33" s="1"/>
  <c r="K42" i="33" s="1"/>
  <c r="J12" i="33"/>
  <c r="I12" i="33"/>
  <c r="H12" i="33"/>
  <c r="G12" i="33"/>
  <c r="G25" i="33" s="1"/>
  <c r="G42" i="33" s="1"/>
  <c r="F12" i="33"/>
  <c r="E12" i="33"/>
  <c r="D12" i="33"/>
  <c r="C12" i="33"/>
  <c r="C25" i="33" s="1"/>
  <c r="C42" i="33" s="1"/>
  <c r="AA12" i="34"/>
  <c r="Y12" i="34"/>
  <c r="Y25" i="34" s="1"/>
  <c r="Y42" i="34" s="1"/>
  <c r="X12" i="34"/>
  <c r="Z12" i="34" s="1"/>
  <c r="W12" i="34"/>
  <c r="V12" i="34"/>
  <c r="U12" i="34"/>
  <c r="U25" i="34" s="1"/>
  <c r="U42" i="34" s="1"/>
  <c r="T12" i="34"/>
  <c r="S12" i="34"/>
  <c r="R12" i="34"/>
  <c r="Q12" i="34"/>
  <c r="Q25" i="34" s="1"/>
  <c r="Q42" i="34" s="1"/>
  <c r="P12" i="34"/>
  <c r="O12" i="34"/>
  <c r="N12" i="34"/>
  <c r="M12" i="34"/>
  <c r="M25" i="34" s="1"/>
  <c r="M42" i="34" s="1"/>
  <c r="L12" i="34"/>
  <c r="K12" i="34"/>
  <c r="J12" i="34"/>
  <c r="I12" i="34"/>
  <c r="I25" i="34" s="1"/>
  <c r="I42" i="34" s="1"/>
  <c r="H12" i="34"/>
  <c r="G12" i="34"/>
  <c r="F12" i="34"/>
  <c r="E12" i="34"/>
  <c r="E25" i="34" s="1"/>
  <c r="E42" i="34" s="1"/>
  <c r="D12" i="34"/>
  <c r="C12" i="34"/>
  <c r="AA12" i="35"/>
  <c r="AA25" i="35" s="1"/>
  <c r="Y12" i="35"/>
  <c r="X12" i="35"/>
  <c r="Z12" i="35" s="1"/>
  <c r="W12" i="35"/>
  <c r="W25" i="35" s="1"/>
  <c r="W42" i="35" s="1"/>
  <c r="V12" i="35"/>
  <c r="U12" i="35"/>
  <c r="T12" i="35"/>
  <c r="S12" i="35"/>
  <c r="S25" i="35" s="1"/>
  <c r="S42" i="35" s="1"/>
  <c r="R12" i="35"/>
  <c r="Q12" i="35"/>
  <c r="P12" i="35"/>
  <c r="O12" i="35"/>
  <c r="O25" i="35" s="1"/>
  <c r="O42" i="35" s="1"/>
  <c r="N12" i="35"/>
  <c r="M12" i="35"/>
  <c r="L12" i="35"/>
  <c r="K12" i="35"/>
  <c r="K25" i="35" s="1"/>
  <c r="K42" i="35" s="1"/>
  <c r="J12" i="35"/>
  <c r="I12" i="35"/>
  <c r="H12" i="35"/>
  <c r="G12" i="35"/>
  <c r="G25" i="35" s="1"/>
  <c r="G42" i="35" s="1"/>
  <c r="F12" i="35"/>
  <c r="E12" i="35"/>
  <c r="D12" i="35"/>
  <c r="C12" i="35"/>
  <c r="C25" i="35" s="1"/>
  <c r="C42" i="35" s="1"/>
  <c r="AA12" i="36"/>
  <c r="Y12" i="36"/>
  <c r="Y25" i="36" s="1"/>
  <c r="Y42" i="36" s="1"/>
  <c r="X12" i="36"/>
  <c r="Z12" i="36" s="1"/>
  <c r="W12" i="36"/>
  <c r="V12" i="36"/>
  <c r="U12" i="36"/>
  <c r="U25" i="36" s="1"/>
  <c r="U42" i="36" s="1"/>
  <c r="T12" i="36"/>
  <c r="S12" i="36"/>
  <c r="R12" i="36"/>
  <c r="Q12" i="36"/>
  <c r="Q25" i="36" s="1"/>
  <c r="Q42" i="36" s="1"/>
  <c r="P12" i="36"/>
  <c r="O12" i="36"/>
  <c r="N12" i="36"/>
  <c r="M12" i="36"/>
  <c r="M25" i="36" s="1"/>
  <c r="M42" i="36" s="1"/>
  <c r="L12" i="36"/>
  <c r="K12" i="36"/>
  <c r="J12" i="36"/>
  <c r="I12" i="36"/>
  <c r="I25" i="36" s="1"/>
  <c r="I42" i="36" s="1"/>
  <c r="H12" i="36"/>
  <c r="G12" i="36"/>
  <c r="F12" i="36"/>
  <c r="E12" i="36"/>
  <c r="E25" i="36" s="1"/>
  <c r="E42" i="36" s="1"/>
  <c r="D12" i="36"/>
  <c r="C12" i="36"/>
  <c r="AA12" i="37"/>
  <c r="AA25" i="37" s="1"/>
  <c r="Y12" i="37"/>
  <c r="X12" i="37"/>
  <c r="Z12" i="37" s="1"/>
  <c r="W12" i="37"/>
  <c r="W25" i="37" s="1"/>
  <c r="W42" i="37" s="1"/>
  <c r="V12" i="37"/>
  <c r="U12" i="37"/>
  <c r="T12" i="37"/>
  <c r="S12" i="37"/>
  <c r="S25" i="37" s="1"/>
  <c r="S42" i="37" s="1"/>
  <c r="R12" i="37"/>
  <c r="Q12" i="37"/>
  <c r="P12" i="37"/>
  <c r="O12" i="37"/>
  <c r="O25" i="37" s="1"/>
  <c r="O42" i="37" s="1"/>
  <c r="N12" i="37"/>
  <c r="M12" i="37"/>
  <c r="L12" i="37"/>
  <c r="K12" i="37"/>
  <c r="K25" i="37" s="1"/>
  <c r="K42" i="37" s="1"/>
  <c r="J12" i="37"/>
  <c r="I12" i="37"/>
  <c r="H12" i="37"/>
  <c r="G12" i="37"/>
  <c r="G25" i="37" s="1"/>
  <c r="G42" i="37" s="1"/>
  <c r="F12" i="37"/>
  <c r="E12" i="37"/>
  <c r="D12" i="37"/>
  <c r="C12" i="37"/>
  <c r="C25" i="37" s="1"/>
  <c r="C42" i="37" s="1"/>
  <c r="AA12" i="38"/>
  <c r="Y12" i="38"/>
  <c r="X12" i="38"/>
  <c r="Z12" i="38" s="1"/>
  <c r="W12" i="38"/>
  <c r="V12" i="38"/>
  <c r="U12" i="38"/>
  <c r="T12" i="38"/>
  <c r="S12" i="38"/>
  <c r="R12" i="38"/>
  <c r="R25" i="38" s="1"/>
  <c r="Q12" i="38"/>
  <c r="P12" i="38"/>
  <c r="O12" i="38"/>
  <c r="N12" i="38"/>
  <c r="N25" i="38" s="1"/>
  <c r="M12" i="38"/>
  <c r="L12" i="38"/>
  <c r="K12" i="38"/>
  <c r="J12" i="38"/>
  <c r="J25" i="38" s="1"/>
  <c r="I12" i="38"/>
  <c r="H12" i="38"/>
  <c r="G12" i="38"/>
  <c r="F12" i="38"/>
  <c r="F25" i="38" s="1"/>
  <c r="E12" i="38"/>
  <c r="D12" i="38"/>
  <c r="C12" i="38"/>
  <c r="AA12" i="39"/>
  <c r="Y12" i="39"/>
  <c r="X12" i="39"/>
  <c r="W12" i="39"/>
  <c r="V12" i="39"/>
  <c r="U12" i="39"/>
  <c r="T12" i="39"/>
  <c r="T25" i="39" s="1"/>
  <c r="S12" i="39"/>
  <c r="R12" i="39"/>
  <c r="Q12" i="39"/>
  <c r="P12" i="39"/>
  <c r="P25" i="39" s="1"/>
  <c r="O12" i="39"/>
  <c r="N12" i="39"/>
  <c r="M12" i="39"/>
  <c r="L12" i="39"/>
  <c r="L25" i="39" s="1"/>
  <c r="K12" i="39"/>
  <c r="J12" i="39"/>
  <c r="I12" i="39"/>
  <c r="H12" i="39"/>
  <c r="H25" i="39" s="1"/>
  <c r="G12" i="39"/>
  <c r="F12" i="39"/>
  <c r="E12" i="39"/>
  <c r="D12" i="39"/>
  <c r="D25" i="39" s="1"/>
  <c r="C12" i="39"/>
  <c r="AA12" i="40"/>
  <c r="Y12" i="40"/>
  <c r="X12" i="40"/>
  <c r="Z12" i="40" s="1"/>
  <c r="W12" i="40"/>
  <c r="V12" i="40"/>
  <c r="V25" i="40" s="1"/>
  <c r="U12" i="40"/>
  <c r="T12" i="40"/>
  <c r="S12" i="40"/>
  <c r="R12" i="40"/>
  <c r="R25" i="40" s="1"/>
  <c r="Q12" i="40"/>
  <c r="P12" i="40"/>
  <c r="O12" i="40"/>
  <c r="N12" i="40"/>
  <c r="N25" i="40" s="1"/>
  <c r="M12" i="40"/>
  <c r="L12" i="40"/>
  <c r="K12" i="40"/>
  <c r="J12" i="40"/>
  <c r="J25" i="40" s="1"/>
  <c r="I12" i="40"/>
  <c r="H12" i="40"/>
  <c r="G12" i="40"/>
  <c r="F12" i="40"/>
  <c r="F25" i="40" s="1"/>
  <c r="E12" i="40"/>
  <c r="D12" i="40"/>
  <c r="C12" i="40"/>
  <c r="AA12" i="41"/>
  <c r="Y12" i="41"/>
  <c r="X12" i="41"/>
  <c r="W12" i="41"/>
  <c r="V12" i="41"/>
  <c r="U12" i="41"/>
  <c r="T12" i="41"/>
  <c r="T25" i="41" s="1"/>
  <c r="S12" i="41"/>
  <c r="R12" i="41"/>
  <c r="Q12" i="41"/>
  <c r="P12" i="41"/>
  <c r="P25" i="41" s="1"/>
  <c r="O12" i="41"/>
  <c r="N12" i="41"/>
  <c r="M12" i="41"/>
  <c r="L12" i="41"/>
  <c r="L25" i="41" s="1"/>
  <c r="K12" i="41"/>
  <c r="J12" i="41"/>
  <c r="I12" i="41"/>
  <c r="H12" i="41"/>
  <c r="H25" i="41" s="1"/>
  <c r="G12" i="41"/>
  <c r="F12" i="41"/>
  <c r="E12" i="41"/>
  <c r="D12" i="41"/>
  <c r="D25" i="41" s="1"/>
  <c r="C12" i="41"/>
  <c r="AA12" i="42"/>
  <c r="Y12" i="42"/>
  <c r="X12" i="42"/>
  <c r="Z12" i="42" s="1"/>
  <c r="W12" i="42"/>
  <c r="V12" i="42"/>
  <c r="V25" i="42" s="1"/>
  <c r="U12" i="42"/>
  <c r="T12" i="42"/>
  <c r="S12" i="42"/>
  <c r="R12" i="42"/>
  <c r="R25" i="42" s="1"/>
  <c r="Q12" i="42"/>
  <c r="P12" i="42"/>
  <c r="O12" i="42"/>
  <c r="N12" i="42"/>
  <c r="N25" i="42" s="1"/>
  <c r="M12" i="42"/>
  <c r="L12" i="42"/>
  <c r="K12" i="42"/>
  <c r="J12" i="42"/>
  <c r="J25" i="42" s="1"/>
  <c r="I12" i="42"/>
  <c r="H12" i="42"/>
  <c r="G12" i="42"/>
  <c r="F12" i="42"/>
  <c r="F25" i="42" s="1"/>
  <c r="E12" i="42"/>
  <c r="D12" i="42"/>
  <c r="C12" i="42"/>
  <c r="AA12" i="43"/>
  <c r="Y12" i="43"/>
  <c r="X12" i="43"/>
  <c r="W12" i="43"/>
  <c r="V12" i="43"/>
  <c r="U12" i="43"/>
  <c r="T12" i="43"/>
  <c r="T25" i="43" s="1"/>
  <c r="S12" i="43"/>
  <c r="R12" i="43"/>
  <c r="Q12" i="43"/>
  <c r="P12" i="43"/>
  <c r="P25" i="43" s="1"/>
  <c r="O12" i="43"/>
  <c r="N12" i="43"/>
  <c r="M12" i="43"/>
  <c r="L12" i="43"/>
  <c r="L25" i="43" s="1"/>
  <c r="K12" i="43"/>
  <c r="J12" i="43"/>
  <c r="I12" i="43"/>
  <c r="H12" i="43"/>
  <c r="H25" i="43" s="1"/>
  <c r="G12" i="43"/>
  <c r="F12" i="43"/>
  <c r="E12" i="43"/>
  <c r="D12" i="43"/>
  <c r="D25" i="43" s="1"/>
  <c r="C12" i="43"/>
  <c r="AA12" i="44"/>
  <c r="Y12" i="44"/>
  <c r="X12" i="44"/>
  <c r="Z12" i="44" s="1"/>
  <c r="W12" i="44"/>
  <c r="V12" i="44"/>
  <c r="V25" i="44" s="1"/>
  <c r="U12" i="44"/>
  <c r="T12" i="44"/>
  <c r="S12" i="44"/>
  <c r="R12" i="44"/>
  <c r="R25" i="44" s="1"/>
  <c r="Q12" i="44"/>
  <c r="P12" i="44"/>
  <c r="O12" i="44"/>
  <c r="N12" i="44"/>
  <c r="N25" i="44" s="1"/>
  <c r="M12" i="44"/>
  <c r="L12" i="44"/>
  <c r="K12" i="44"/>
  <c r="J12" i="44"/>
  <c r="J25" i="44" s="1"/>
  <c r="I12" i="44"/>
  <c r="H12" i="44"/>
  <c r="G12" i="44"/>
  <c r="F12" i="44"/>
  <c r="F25" i="44" s="1"/>
  <c r="E12" i="44"/>
  <c r="D12" i="44"/>
  <c r="C12" i="44"/>
  <c r="AA12" i="45"/>
  <c r="Y12" i="45"/>
  <c r="X12" i="45"/>
  <c r="W12" i="45"/>
  <c r="V12" i="45"/>
  <c r="U12" i="45"/>
  <c r="T12" i="45"/>
  <c r="T25" i="45" s="1"/>
  <c r="S12" i="45"/>
  <c r="R12" i="45"/>
  <c r="Q12" i="45"/>
  <c r="P12" i="45"/>
  <c r="P25" i="45" s="1"/>
  <c r="O12" i="45"/>
  <c r="N12" i="45"/>
  <c r="M12" i="45"/>
  <c r="L12" i="45"/>
  <c r="L25" i="45" s="1"/>
  <c r="K12" i="45"/>
  <c r="J12" i="45"/>
  <c r="I12" i="45"/>
  <c r="H12" i="45"/>
  <c r="H25" i="45" s="1"/>
  <c r="G12" i="45"/>
  <c r="F12" i="45"/>
  <c r="E12" i="45"/>
  <c r="D12" i="45"/>
  <c r="D25" i="45" s="1"/>
  <c r="C12" i="45"/>
  <c r="AA12" i="46"/>
  <c r="Y12" i="46"/>
  <c r="X12" i="46"/>
  <c r="Z12" i="46" s="1"/>
  <c r="W12" i="46"/>
  <c r="V12" i="46"/>
  <c r="V25" i="46" s="1"/>
  <c r="U12" i="46"/>
  <c r="T12" i="46"/>
  <c r="S12" i="46"/>
  <c r="R12" i="46"/>
  <c r="R25" i="46" s="1"/>
  <c r="Q12" i="46"/>
  <c r="P12" i="46"/>
  <c r="O12" i="46"/>
  <c r="N12" i="46"/>
  <c r="N25" i="46" s="1"/>
  <c r="M12" i="46"/>
  <c r="L12" i="46"/>
  <c r="K12" i="46"/>
  <c r="J12" i="46"/>
  <c r="J25" i="46" s="1"/>
  <c r="I12" i="46"/>
  <c r="H12" i="46"/>
  <c r="G12" i="46"/>
  <c r="F12" i="46"/>
  <c r="F25" i="46" s="1"/>
  <c r="E12" i="46"/>
  <c r="D12" i="46"/>
  <c r="C12" i="46"/>
  <c r="AA12" i="47"/>
  <c r="Y12" i="47"/>
  <c r="X12" i="47"/>
  <c r="W12" i="47"/>
  <c r="V12" i="47"/>
  <c r="U12" i="47"/>
  <c r="T12" i="47"/>
  <c r="T25" i="47" s="1"/>
  <c r="S12" i="47"/>
  <c r="R12" i="47"/>
  <c r="Q12" i="47"/>
  <c r="P12" i="47"/>
  <c r="P25" i="47" s="1"/>
  <c r="O12" i="47"/>
  <c r="N12" i="47"/>
  <c r="M12" i="47"/>
  <c r="L12" i="47"/>
  <c r="L25" i="47" s="1"/>
  <c r="K12" i="47"/>
  <c r="J12" i="47"/>
  <c r="I12" i="47"/>
  <c r="H12" i="47"/>
  <c r="H25" i="47" s="1"/>
  <c r="G12" i="47"/>
  <c r="F12" i="47"/>
  <c r="E12" i="47"/>
  <c r="D12" i="47"/>
  <c r="D25" i="47" s="1"/>
  <c r="C12" i="47"/>
  <c r="AA12" i="48"/>
  <c r="Y12" i="48"/>
  <c r="X12" i="48"/>
  <c r="Z12" i="48" s="1"/>
  <c r="W12" i="48"/>
  <c r="V12" i="48"/>
  <c r="V25" i="48" s="1"/>
  <c r="U12" i="48"/>
  <c r="T12" i="48"/>
  <c r="S12" i="48"/>
  <c r="R12" i="48"/>
  <c r="R25" i="48" s="1"/>
  <c r="Q12" i="48"/>
  <c r="P12" i="48"/>
  <c r="O12" i="48"/>
  <c r="N12" i="48"/>
  <c r="N25" i="48" s="1"/>
  <c r="M12" i="48"/>
  <c r="L12" i="48"/>
  <c r="K12" i="48"/>
  <c r="J12" i="48"/>
  <c r="J25" i="48" s="1"/>
  <c r="I12" i="48"/>
  <c r="H12" i="48"/>
  <c r="G12" i="48"/>
  <c r="F12" i="48"/>
  <c r="F25" i="48" s="1"/>
  <c r="E12" i="48"/>
  <c r="D12" i="48"/>
  <c r="C12" i="48"/>
  <c r="AA12" i="49"/>
  <c r="Y12" i="49"/>
  <c r="X12" i="49"/>
  <c r="W12" i="49"/>
  <c r="V12" i="49"/>
  <c r="U12" i="49"/>
  <c r="T12" i="49"/>
  <c r="T25" i="49" s="1"/>
  <c r="S12" i="49"/>
  <c r="R12" i="49"/>
  <c r="Q12" i="49"/>
  <c r="P12" i="49"/>
  <c r="P25" i="49" s="1"/>
  <c r="O12" i="49"/>
  <c r="N12" i="49"/>
  <c r="M12" i="49"/>
  <c r="L12" i="49"/>
  <c r="L25" i="49" s="1"/>
  <c r="K12" i="49"/>
  <c r="J12" i="49"/>
  <c r="I12" i="49"/>
  <c r="H12" i="49"/>
  <c r="H25" i="49" s="1"/>
  <c r="G12" i="49"/>
  <c r="F12" i="49"/>
  <c r="E12" i="49"/>
  <c r="D12" i="49"/>
  <c r="D25" i="49" s="1"/>
  <c r="C12" i="49"/>
  <c r="AA12" i="50"/>
  <c r="Y12" i="50"/>
  <c r="X12" i="50"/>
  <c r="Z12" i="50" s="1"/>
  <c r="W12" i="50"/>
  <c r="V12" i="50"/>
  <c r="V25" i="50" s="1"/>
  <c r="U12" i="50"/>
  <c r="T12" i="50"/>
  <c r="S12" i="50"/>
  <c r="R12" i="50"/>
  <c r="R25" i="50" s="1"/>
  <c r="Q12" i="50"/>
  <c r="P12" i="50"/>
  <c r="O12" i="50"/>
  <c r="N12" i="50"/>
  <c r="N25" i="50" s="1"/>
  <c r="M12" i="50"/>
  <c r="L12" i="50"/>
  <c r="K12" i="50"/>
  <c r="J12" i="50"/>
  <c r="J25" i="50" s="1"/>
  <c r="I12" i="50"/>
  <c r="H12" i="50"/>
  <c r="G12" i="50"/>
  <c r="F12" i="50"/>
  <c r="F25" i="50" s="1"/>
  <c r="E12" i="50"/>
  <c r="D12" i="50"/>
  <c r="C12" i="50"/>
  <c r="AA12" i="51"/>
  <c r="Y12" i="51"/>
  <c r="X12" i="51"/>
  <c r="X25" i="51" s="1"/>
  <c r="W12" i="51"/>
  <c r="V12" i="51"/>
  <c r="U12" i="51"/>
  <c r="T12" i="51"/>
  <c r="T25" i="51" s="1"/>
  <c r="S12" i="51"/>
  <c r="R12" i="51"/>
  <c r="Q12" i="51"/>
  <c r="P12" i="51"/>
  <c r="P25" i="51" s="1"/>
  <c r="O12" i="51"/>
  <c r="N12" i="51"/>
  <c r="M12" i="51"/>
  <c r="L12" i="51"/>
  <c r="L25" i="51" s="1"/>
  <c r="K12" i="51"/>
  <c r="J12" i="51"/>
  <c r="I12" i="51"/>
  <c r="H12" i="51"/>
  <c r="H25" i="51" s="1"/>
  <c r="G12" i="51"/>
  <c r="F12" i="51"/>
  <c r="E12" i="51"/>
  <c r="D12" i="51"/>
  <c r="D25" i="51" s="1"/>
  <c r="C12" i="51"/>
  <c r="AA12" i="52"/>
  <c r="Y12" i="52"/>
  <c r="X12" i="52"/>
  <c r="W12" i="52"/>
  <c r="V12" i="52"/>
  <c r="V25" i="52" s="1"/>
  <c r="U12" i="52"/>
  <c r="T12" i="52"/>
  <c r="S12" i="52"/>
  <c r="R12" i="52"/>
  <c r="R25" i="52" s="1"/>
  <c r="Q12" i="52"/>
  <c r="P12" i="52"/>
  <c r="O12" i="52"/>
  <c r="N12" i="52"/>
  <c r="N25" i="52" s="1"/>
  <c r="M12" i="52"/>
  <c r="L12" i="52"/>
  <c r="K12" i="52"/>
  <c r="J12" i="52"/>
  <c r="J25" i="52" s="1"/>
  <c r="I12" i="52"/>
  <c r="H12" i="52"/>
  <c r="G12" i="52"/>
  <c r="F12" i="52"/>
  <c r="F25" i="52" s="1"/>
  <c r="E12" i="52"/>
  <c r="D12" i="52"/>
  <c r="C12" i="52"/>
  <c r="AA12" i="53"/>
  <c r="Y12" i="53"/>
  <c r="Y25" i="53" s="1"/>
  <c r="X12" i="53"/>
  <c r="W12" i="53"/>
  <c r="V12" i="53"/>
  <c r="U12" i="53"/>
  <c r="T12" i="53"/>
  <c r="T25" i="53" s="1"/>
  <c r="S12" i="53"/>
  <c r="R12" i="53"/>
  <c r="Q12" i="53"/>
  <c r="Q25" i="53" s="1"/>
  <c r="Q42" i="53" s="1"/>
  <c r="P12" i="53"/>
  <c r="P25" i="53" s="1"/>
  <c r="O12" i="53"/>
  <c r="N12" i="53"/>
  <c r="M12" i="53"/>
  <c r="M25" i="53" s="1"/>
  <c r="M42" i="53" s="1"/>
  <c r="L12" i="53"/>
  <c r="L25" i="53" s="1"/>
  <c r="K12" i="53"/>
  <c r="J12" i="53"/>
  <c r="I12" i="53"/>
  <c r="I25" i="53" s="1"/>
  <c r="I42" i="53" s="1"/>
  <c r="H12" i="53"/>
  <c r="H25" i="53" s="1"/>
  <c r="G12" i="53"/>
  <c r="F12" i="53"/>
  <c r="E12" i="53"/>
  <c r="D12" i="53"/>
  <c r="D25" i="53" s="1"/>
  <c r="C12" i="53"/>
  <c r="AA12" i="54"/>
  <c r="Y12" i="54"/>
  <c r="X12" i="54"/>
  <c r="W12" i="54"/>
  <c r="W25" i="54" s="1"/>
  <c r="V12" i="54"/>
  <c r="V25" i="54" s="1"/>
  <c r="U12" i="54"/>
  <c r="T12" i="54"/>
  <c r="S12" i="54"/>
  <c r="R12" i="54"/>
  <c r="R25" i="54" s="1"/>
  <c r="Q12" i="54"/>
  <c r="P12" i="54"/>
  <c r="P25" i="54" s="1"/>
  <c r="O12" i="54"/>
  <c r="N12" i="54"/>
  <c r="N25" i="54" s="1"/>
  <c r="M12" i="54"/>
  <c r="L12" i="54"/>
  <c r="L25" i="54" s="1"/>
  <c r="K12" i="54"/>
  <c r="K25" i="54" s="1"/>
  <c r="J12" i="54"/>
  <c r="J25" i="54" s="1"/>
  <c r="I12" i="54"/>
  <c r="H12" i="54"/>
  <c r="H25" i="54" s="1"/>
  <c r="G12" i="54"/>
  <c r="G25" i="54" s="1"/>
  <c r="F12" i="54"/>
  <c r="F25" i="54" s="1"/>
  <c r="E12" i="54"/>
  <c r="D12" i="54"/>
  <c r="C12" i="54"/>
  <c r="AA12" i="55"/>
  <c r="Y12" i="55"/>
  <c r="Y25" i="55" s="1"/>
  <c r="X12" i="55"/>
  <c r="W12" i="55"/>
  <c r="V12" i="55"/>
  <c r="U12" i="55"/>
  <c r="U25" i="55" s="1"/>
  <c r="T12" i="55"/>
  <c r="S12" i="55"/>
  <c r="R12" i="55"/>
  <c r="Q12" i="55"/>
  <c r="Q25" i="55" s="1"/>
  <c r="P12" i="55"/>
  <c r="O12" i="55"/>
  <c r="N12" i="55"/>
  <c r="M12" i="55"/>
  <c r="M25" i="55" s="1"/>
  <c r="L12" i="55"/>
  <c r="K12" i="55"/>
  <c r="J12" i="55"/>
  <c r="I12" i="55"/>
  <c r="I25" i="55" s="1"/>
  <c r="H12" i="55"/>
  <c r="G12" i="55"/>
  <c r="F12" i="55"/>
  <c r="E12" i="55"/>
  <c r="E25" i="55" s="1"/>
  <c r="D12" i="55"/>
  <c r="C12" i="55"/>
  <c r="AA12" i="56"/>
  <c r="AA25" i="56" s="1"/>
  <c r="Y12" i="56"/>
  <c r="X12" i="56"/>
  <c r="W12" i="56"/>
  <c r="W25" i="56" s="1"/>
  <c r="V12" i="56"/>
  <c r="U12" i="56"/>
  <c r="T12" i="56"/>
  <c r="S12" i="56"/>
  <c r="S25" i="56" s="1"/>
  <c r="R12" i="56"/>
  <c r="Q12" i="56"/>
  <c r="P12" i="56"/>
  <c r="O12" i="56"/>
  <c r="O25" i="56" s="1"/>
  <c r="N12" i="56"/>
  <c r="M12" i="56"/>
  <c r="L12" i="56"/>
  <c r="K12" i="56"/>
  <c r="K25" i="56" s="1"/>
  <c r="J12" i="56"/>
  <c r="I12" i="56"/>
  <c r="H12" i="56"/>
  <c r="G12" i="56"/>
  <c r="G25" i="56" s="1"/>
  <c r="F12" i="56"/>
  <c r="E12" i="56"/>
  <c r="D12" i="56"/>
  <c r="C12" i="56"/>
  <c r="C25" i="56" s="1"/>
  <c r="AA12" i="57"/>
  <c r="Y12" i="57"/>
  <c r="Y25" i="57" s="1"/>
  <c r="X12" i="57"/>
  <c r="Z12" i="57" s="1"/>
  <c r="W12" i="57"/>
  <c r="V12" i="57"/>
  <c r="U12" i="57"/>
  <c r="U25" i="57" s="1"/>
  <c r="T12" i="57"/>
  <c r="S12" i="57"/>
  <c r="R12" i="57"/>
  <c r="Q12" i="57"/>
  <c r="Q25" i="57" s="1"/>
  <c r="P12" i="57"/>
  <c r="O12" i="57"/>
  <c r="N12" i="57"/>
  <c r="M12" i="57"/>
  <c r="M25" i="57" s="1"/>
  <c r="L12" i="57"/>
  <c r="K12" i="57"/>
  <c r="J12" i="57"/>
  <c r="I12" i="57"/>
  <c r="I25" i="57" s="1"/>
  <c r="H12" i="57"/>
  <c r="G12" i="57"/>
  <c r="F12" i="57"/>
  <c r="E12" i="57"/>
  <c r="E25" i="57" s="1"/>
  <c r="D12" i="57"/>
  <c r="C12" i="57"/>
  <c r="AA12" i="58"/>
  <c r="AA25" i="58" s="1"/>
  <c r="Y12" i="58"/>
  <c r="X12" i="58"/>
  <c r="W12" i="58"/>
  <c r="W25" i="58" s="1"/>
  <c r="V12" i="58"/>
  <c r="U12" i="58"/>
  <c r="T12" i="58"/>
  <c r="S12" i="58"/>
  <c r="S25" i="58" s="1"/>
  <c r="R12" i="58"/>
  <c r="Q12" i="58"/>
  <c r="P12" i="58"/>
  <c r="O12" i="58"/>
  <c r="O25" i="58" s="1"/>
  <c r="N12" i="58"/>
  <c r="M12" i="58"/>
  <c r="L12" i="58"/>
  <c r="K12" i="58"/>
  <c r="K25" i="58" s="1"/>
  <c r="J12" i="58"/>
  <c r="I12" i="58"/>
  <c r="H12" i="58"/>
  <c r="G12" i="58"/>
  <c r="G25" i="58" s="1"/>
  <c r="F12" i="58"/>
  <c r="E12" i="58"/>
  <c r="D12" i="58"/>
  <c r="C12" i="58"/>
  <c r="C25" i="58" s="1"/>
  <c r="AA12" i="59"/>
  <c r="Y12" i="59"/>
  <c r="Y25" i="59" s="1"/>
  <c r="X12" i="59"/>
  <c r="Z12" i="59" s="1"/>
  <c r="W12" i="59"/>
  <c r="V12" i="59"/>
  <c r="U12" i="59"/>
  <c r="U25" i="59" s="1"/>
  <c r="T12" i="59"/>
  <c r="S12" i="59"/>
  <c r="R12" i="59"/>
  <c r="Q12" i="59"/>
  <c r="Q25" i="59" s="1"/>
  <c r="P12" i="59"/>
  <c r="O12" i="59"/>
  <c r="N12" i="59"/>
  <c r="M12" i="59"/>
  <c r="M25" i="59" s="1"/>
  <c r="L12" i="59"/>
  <c r="K12" i="59"/>
  <c r="J12" i="59"/>
  <c r="I12" i="59"/>
  <c r="I25" i="59" s="1"/>
  <c r="H12" i="59"/>
  <c r="G12" i="59"/>
  <c r="F12" i="59"/>
  <c r="E12" i="59"/>
  <c r="E25" i="59" s="1"/>
  <c r="D12" i="59"/>
  <c r="C12" i="59"/>
  <c r="AA12" i="60"/>
  <c r="AA25" i="60" s="1"/>
  <c r="Y12" i="60"/>
  <c r="X12" i="60"/>
  <c r="W12" i="60"/>
  <c r="W25" i="60" s="1"/>
  <c r="V12" i="60"/>
  <c r="U12" i="60"/>
  <c r="T12" i="60"/>
  <c r="S12" i="60"/>
  <c r="S25" i="60" s="1"/>
  <c r="R12" i="60"/>
  <c r="Q12" i="60"/>
  <c r="P12" i="60"/>
  <c r="O12" i="60"/>
  <c r="O25" i="60" s="1"/>
  <c r="N12" i="60"/>
  <c r="M12" i="60"/>
  <c r="L12" i="60"/>
  <c r="K12" i="60"/>
  <c r="K25" i="60" s="1"/>
  <c r="J12" i="60"/>
  <c r="I12" i="60"/>
  <c r="H12" i="60"/>
  <c r="G12" i="60"/>
  <c r="G25" i="60" s="1"/>
  <c r="F12" i="60"/>
  <c r="E12" i="60"/>
  <c r="D12" i="60"/>
  <c r="C12" i="60"/>
  <c r="C25" i="60" s="1"/>
  <c r="AA12" i="61"/>
  <c r="Y12" i="61"/>
  <c r="Y25" i="61" s="1"/>
  <c r="X12" i="61"/>
  <c r="W12" i="61"/>
  <c r="V12" i="61"/>
  <c r="U12" i="61"/>
  <c r="U25" i="61" s="1"/>
  <c r="T12" i="61"/>
  <c r="S12" i="61"/>
  <c r="R12" i="61"/>
  <c r="Q12" i="61"/>
  <c r="Q25" i="61" s="1"/>
  <c r="P12" i="61"/>
  <c r="O12" i="61"/>
  <c r="N12" i="61"/>
  <c r="M12" i="61"/>
  <c r="M25" i="61" s="1"/>
  <c r="L12" i="61"/>
  <c r="K12" i="61"/>
  <c r="J12" i="61"/>
  <c r="I12" i="61"/>
  <c r="I25" i="61" s="1"/>
  <c r="H12" i="61"/>
  <c r="G12" i="61"/>
  <c r="F12" i="61"/>
  <c r="E12" i="61"/>
  <c r="E25" i="61" s="1"/>
  <c r="D12" i="61"/>
  <c r="C12" i="61"/>
  <c r="AA12" i="62"/>
  <c r="AA25" i="62" s="1"/>
  <c r="Y12" i="62"/>
  <c r="X12" i="62"/>
  <c r="Z12" i="62" s="1"/>
  <c r="W12" i="62"/>
  <c r="W25" i="62" s="1"/>
  <c r="V12" i="62"/>
  <c r="U12" i="62"/>
  <c r="T12" i="62"/>
  <c r="S12" i="62"/>
  <c r="S25" i="62" s="1"/>
  <c r="R12" i="62"/>
  <c r="Q12" i="62"/>
  <c r="P12" i="62"/>
  <c r="O12" i="62"/>
  <c r="O25" i="62" s="1"/>
  <c r="N12" i="62"/>
  <c r="M12" i="62"/>
  <c r="L12" i="62"/>
  <c r="K12" i="62"/>
  <c r="K25" i="62" s="1"/>
  <c r="J12" i="62"/>
  <c r="I12" i="62"/>
  <c r="H12" i="62"/>
  <c r="G12" i="62"/>
  <c r="G25" i="62" s="1"/>
  <c r="F12" i="62"/>
  <c r="E12" i="62"/>
  <c r="D12" i="62"/>
  <c r="C12" i="62"/>
  <c r="C25" i="62" s="1"/>
  <c r="AA12" i="63"/>
  <c r="Y12" i="63"/>
  <c r="Y25" i="63" s="1"/>
  <c r="X12" i="63"/>
  <c r="W12" i="63"/>
  <c r="V12" i="63"/>
  <c r="U12" i="63"/>
  <c r="U25" i="63" s="1"/>
  <c r="T12" i="63"/>
  <c r="S12" i="63"/>
  <c r="R12" i="63"/>
  <c r="Q12" i="63"/>
  <c r="Q25" i="63" s="1"/>
  <c r="P12" i="63"/>
  <c r="O12" i="63"/>
  <c r="N12" i="63"/>
  <c r="M12" i="63"/>
  <c r="M25" i="63" s="1"/>
  <c r="L12" i="63"/>
  <c r="K12" i="63"/>
  <c r="J12" i="63"/>
  <c r="I12" i="63"/>
  <c r="I25" i="63" s="1"/>
  <c r="H12" i="63"/>
  <c r="G12" i="63"/>
  <c r="F12" i="63"/>
  <c r="E12" i="63"/>
  <c r="E25" i="63" s="1"/>
  <c r="D12" i="63"/>
  <c r="C12" i="63"/>
  <c r="AA12" i="64"/>
  <c r="AA25" i="64" s="1"/>
  <c r="Y12" i="64"/>
  <c r="X12" i="64"/>
  <c r="Z12" i="64" s="1"/>
  <c r="W12" i="64"/>
  <c r="W25" i="64" s="1"/>
  <c r="V12" i="64"/>
  <c r="U12" i="64"/>
  <c r="T12" i="64"/>
  <c r="S12" i="64"/>
  <c r="S25" i="64" s="1"/>
  <c r="R12" i="64"/>
  <c r="Q12" i="64"/>
  <c r="P12" i="64"/>
  <c r="O12" i="64"/>
  <c r="O25" i="64" s="1"/>
  <c r="N12" i="64"/>
  <c r="M12" i="64"/>
  <c r="L12" i="64"/>
  <c r="K12" i="64"/>
  <c r="K25" i="64" s="1"/>
  <c r="J12" i="64"/>
  <c r="I12" i="64"/>
  <c r="H12" i="64"/>
  <c r="G12" i="64"/>
  <c r="G25" i="64" s="1"/>
  <c r="F12" i="64"/>
  <c r="E12" i="64"/>
  <c r="D12" i="64"/>
  <c r="C12" i="64"/>
  <c r="C25" i="64" s="1"/>
  <c r="AA12" i="65"/>
  <c r="Y12" i="65"/>
  <c r="Y25" i="65" s="1"/>
  <c r="X12" i="65"/>
  <c r="W12" i="65"/>
  <c r="V12" i="65"/>
  <c r="U12" i="65"/>
  <c r="U25" i="65" s="1"/>
  <c r="T12" i="65"/>
  <c r="S12" i="65"/>
  <c r="R12" i="65"/>
  <c r="Q12" i="65"/>
  <c r="Q25" i="65" s="1"/>
  <c r="P12" i="65"/>
  <c r="O12" i="65"/>
  <c r="N12" i="65"/>
  <c r="M12" i="65"/>
  <c r="M25" i="65" s="1"/>
  <c r="L12" i="65"/>
  <c r="K12" i="65"/>
  <c r="J12" i="65"/>
  <c r="I12" i="65"/>
  <c r="I25" i="65" s="1"/>
  <c r="H12" i="65"/>
  <c r="G12" i="65"/>
  <c r="F12" i="65"/>
  <c r="E12" i="65"/>
  <c r="E25" i="65" s="1"/>
  <c r="D12" i="65"/>
  <c r="C12" i="65"/>
  <c r="AA12" i="66"/>
  <c r="AA25" i="66" s="1"/>
  <c r="Y12" i="66"/>
  <c r="X12" i="66"/>
  <c r="W12" i="66"/>
  <c r="W25" i="66" s="1"/>
  <c r="V12" i="66"/>
  <c r="U12" i="66"/>
  <c r="T12" i="66"/>
  <c r="S12" i="66"/>
  <c r="S25" i="66" s="1"/>
  <c r="R12" i="66"/>
  <c r="Q12" i="66"/>
  <c r="P12" i="66"/>
  <c r="O12" i="66"/>
  <c r="O25" i="66" s="1"/>
  <c r="N12" i="66"/>
  <c r="M12" i="66"/>
  <c r="L12" i="66"/>
  <c r="K12" i="66"/>
  <c r="K25" i="66" s="1"/>
  <c r="J12" i="66"/>
  <c r="I12" i="66"/>
  <c r="H12" i="66"/>
  <c r="G12" i="66"/>
  <c r="G25" i="66" s="1"/>
  <c r="F12" i="66"/>
  <c r="E12" i="66"/>
  <c r="D12" i="66"/>
  <c r="C12" i="66"/>
  <c r="C25" i="66" s="1"/>
  <c r="AA12" i="67"/>
  <c r="Y12" i="67"/>
  <c r="Y25" i="67" s="1"/>
  <c r="X12" i="67"/>
  <c r="W12" i="67"/>
  <c r="V12" i="67"/>
  <c r="U12" i="67"/>
  <c r="U25" i="67" s="1"/>
  <c r="T12" i="67"/>
  <c r="S12" i="67"/>
  <c r="R12" i="67"/>
  <c r="Q12" i="67"/>
  <c r="Q25" i="67" s="1"/>
  <c r="P12" i="67"/>
  <c r="O12" i="67"/>
  <c r="N12" i="67"/>
  <c r="M12" i="67"/>
  <c r="M25" i="67" s="1"/>
  <c r="L12" i="67"/>
  <c r="K12" i="67"/>
  <c r="J12" i="67"/>
  <c r="I12" i="67"/>
  <c r="I25" i="67" s="1"/>
  <c r="H12" i="67"/>
  <c r="G12" i="67"/>
  <c r="F12" i="67"/>
  <c r="E12" i="67"/>
  <c r="E25" i="67" s="1"/>
  <c r="D12" i="67"/>
  <c r="C12" i="67"/>
  <c r="AA12" i="68"/>
  <c r="AA25" i="68" s="1"/>
  <c r="Y12" i="68"/>
  <c r="X12" i="68"/>
  <c r="W12" i="68"/>
  <c r="W25" i="68" s="1"/>
  <c r="V12" i="68"/>
  <c r="U12" i="68"/>
  <c r="T12" i="68"/>
  <c r="S12" i="68"/>
  <c r="S25" i="68" s="1"/>
  <c r="R12" i="68"/>
  <c r="Q12" i="68"/>
  <c r="P12" i="68"/>
  <c r="O12" i="68"/>
  <c r="O25" i="68" s="1"/>
  <c r="N12" i="68"/>
  <c r="M12" i="68"/>
  <c r="L12" i="68"/>
  <c r="K12" i="68"/>
  <c r="K25" i="68" s="1"/>
  <c r="J12" i="68"/>
  <c r="I12" i="68"/>
  <c r="H12" i="68"/>
  <c r="G12" i="68"/>
  <c r="G25" i="68" s="1"/>
  <c r="F12" i="68"/>
  <c r="E12" i="68"/>
  <c r="D12" i="68"/>
  <c r="C12" i="68"/>
  <c r="C25" i="68" s="1"/>
  <c r="AA12" i="69"/>
  <c r="Y12" i="69"/>
  <c r="Y25" i="69" s="1"/>
  <c r="X12" i="69"/>
  <c r="Z12" i="69" s="1"/>
  <c r="W12" i="69"/>
  <c r="V12" i="69"/>
  <c r="U12" i="69"/>
  <c r="U25" i="69" s="1"/>
  <c r="T12" i="69"/>
  <c r="S12" i="69"/>
  <c r="R12" i="69"/>
  <c r="Q12" i="69"/>
  <c r="Q25" i="69" s="1"/>
  <c r="P12" i="69"/>
  <c r="O12" i="69"/>
  <c r="N12" i="69"/>
  <c r="M12" i="69"/>
  <c r="M25" i="69" s="1"/>
  <c r="L12" i="69"/>
  <c r="K12" i="69"/>
  <c r="J12" i="69"/>
  <c r="I12" i="69"/>
  <c r="I25" i="69" s="1"/>
  <c r="H12" i="69"/>
  <c r="G12" i="69"/>
  <c r="F12" i="69"/>
  <c r="E12" i="69"/>
  <c r="E25" i="69" s="1"/>
  <c r="D12" i="69"/>
  <c r="C12" i="69"/>
  <c r="AA12" i="70"/>
  <c r="AA25" i="70" s="1"/>
  <c r="Y12" i="70"/>
  <c r="X12" i="70"/>
  <c r="Z12" i="70" s="1"/>
  <c r="W12" i="70"/>
  <c r="W25" i="70" s="1"/>
  <c r="V12" i="70"/>
  <c r="U12" i="70"/>
  <c r="T12" i="70"/>
  <c r="S12" i="70"/>
  <c r="S25" i="70" s="1"/>
  <c r="R12" i="70"/>
  <c r="Q12" i="70"/>
  <c r="P12" i="70"/>
  <c r="O12" i="70"/>
  <c r="O25" i="70" s="1"/>
  <c r="N12" i="70"/>
  <c r="M12" i="70"/>
  <c r="L12" i="70"/>
  <c r="K12" i="70"/>
  <c r="K25" i="70" s="1"/>
  <c r="J12" i="70"/>
  <c r="I12" i="70"/>
  <c r="H12" i="70"/>
  <c r="G12" i="70"/>
  <c r="G25" i="70" s="1"/>
  <c r="F12" i="70"/>
  <c r="E12" i="70"/>
  <c r="D12" i="70"/>
  <c r="C12" i="70"/>
  <c r="C25" i="70" s="1"/>
  <c r="AA12" i="71"/>
  <c r="Y12" i="71"/>
  <c r="Y25" i="71" s="1"/>
  <c r="X12" i="71"/>
  <c r="Z12" i="71" s="1"/>
  <c r="W12" i="71"/>
  <c r="V12" i="71"/>
  <c r="U12" i="71"/>
  <c r="U25" i="71" s="1"/>
  <c r="T12" i="71"/>
  <c r="S12" i="71"/>
  <c r="R12" i="71"/>
  <c r="Q12" i="71"/>
  <c r="Q25" i="71" s="1"/>
  <c r="P12" i="71"/>
  <c r="O12" i="71"/>
  <c r="N12" i="71"/>
  <c r="M12" i="71"/>
  <c r="M25" i="71" s="1"/>
  <c r="L12" i="71"/>
  <c r="K12" i="71"/>
  <c r="J12" i="71"/>
  <c r="I12" i="71"/>
  <c r="I25" i="71" s="1"/>
  <c r="H12" i="71"/>
  <c r="G12" i="71"/>
  <c r="F12" i="71"/>
  <c r="E12" i="71"/>
  <c r="E25" i="71" s="1"/>
  <c r="D12" i="71"/>
  <c r="C12" i="71"/>
  <c r="AA12" i="72"/>
  <c r="AA25" i="72" s="1"/>
  <c r="Y12" i="72"/>
  <c r="X12" i="72"/>
  <c r="Z12" i="72" s="1"/>
  <c r="W12" i="72"/>
  <c r="W25" i="72" s="1"/>
  <c r="V12" i="72"/>
  <c r="U12" i="72"/>
  <c r="T12" i="72"/>
  <c r="S12" i="72"/>
  <c r="S25" i="72" s="1"/>
  <c r="R12" i="72"/>
  <c r="Q12" i="72"/>
  <c r="P12" i="72"/>
  <c r="O12" i="72"/>
  <c r="O25" i="72" s="1"/>
  <c r="N12" i="72"/>
  <c r="M12" i="72"/>
  <c r="L12" i="72"/>
  <c r="K12" i="72"/>
  <c r="K25" i="72" s="1"/>
  <c r="J12" i="72"/>
  <c r="I12" i="72"/>
  <c r="H12" i="72"/>
  <c r="G12" i="72"/>
  <c r="G25" i="72" s="1"/>
  <c r="F12" i="72"/>
  <c r="E12" i="72"/>
  <c r="D12" i="72"/>
  <c r="C12" i="72"/>
  <c r="C25" i="72" s="1"/>
  <c r="AA12" i="73"/>
  <c r="Y12" i="73"/>
  <c r="Y25" i="73" s="1"/>
  <c r="X12" i="73"/>
  <c r="Z12" i="73" s="1"/>
  <c r="W12" i="73"/>
  <c r="V12" i="73"/>
  <c r="U12" i="73"/>
  <c r="U25" i="73" s="1"/>
  <c r="T12" i="73"/>
  <c r="S12" i="73"/>
  <c r="R12" i="73"/>
  <c r="Q12" i="73"/>
  <c r="Q25" i="73" s="1"/>
  <c r="P12" i="73"/>
  <c r="O12" i="73"/>
  <c r="N12" i="73"/>
  <c r="M12" i="73"/>
  <c r="M25" i="73" s="1"/>
  <c r="L12" i="73"/>
  <c r="K12" i="73"/>
  <c r="J12" i="73"/>
  <c r="I12" i="73"/>
  <c r="I25" i="73" s="1"/>
  <c r="H12" i="73"/>
  <c r="G12" i="73"/>
  <c r="F12" i="73"/>
  <c r="E12" i="73"/>
  <c r="E25" i="73" s="1"/>
  <c r="D12" i="73"/>
  <c r="C12" i="73"/>
  <c r="AA12" i="74"/>
  <c r="AA25" i="74" s="1"/>
  <c r="Y12" i="74"/>
  <c r="X12" i="74"/>
  <c r="W12" i="74"/>
  <c r="W25" i="74" s="1"/>
  <c r="V12" i="74"/>
  <c r="U12" i="74"/>
  <c r="T12" i="74"/>
  <c r="S12" i="74"/>
  <c r="S25" i="74" s="1"/>
  <c r="R12" i="74"/>
  <c r="Q12" i="74"/>
  <c r="P12" i="74"/>
  <c r="O12" i="74"/>
  <c r="O25" i="74" s="1"/>
  <c r="N12" i="74"/>
  <c r="M12" i="74"/>
  <c r="L12" i="74"/>
  <c r="K12" i="74"/>
  <c r="K25" i="74" s="1"/>
  <c r="J12" i="74"/>
  <c r="I12" i="74"/>
  <c r="H12" i="74"/>
  <c r="G12" i="74"/>
  <c r="G25" i="74" s="1"/>
  <c r="F12" i="74"/>
  <c r="E12" i="74"/>
  <c r="D12" i="74"/>
  <c r="C12" i="74"/>
  <c r="C25" i="74" s="1"/>
  <c r="AA12" i="75"/>
  <c r="Y12" i="75"/>
  <c r="Z12" i="75" s="1"/>
  <c r="X12" i="75"/>
  <c r="W12" i="75"/>
  <c r="V12" i="75"/>
  <c r="U12" i="75"/>
  <c r="U25" i="75" s="1"/>
  <c r="T12" i="75"/>
  <c r="S12" i="75"/>
  <c r="R12" i="75"/>
  <c r="Q12" i="75"/>
  <c r="Q25" i="75" s="1"/>
  <c r="P12" i="75"/>
  <c r="O12" i="75"/>
  <c r="N12" i="75"/>
  <c r="M12" i="75"/>
  <c r="M25" i="75" s="1"/>
  <c r="L12" i="75"/>
  <c r="K12" i="75"/>
  <c r="J12" i="75"/>
  <c r="I12" i="75"/>
  <c r="I25" i="75" s="1"/>
  <c r="H12" i="75"/>
  <c r="G12" i="75"/>
  <c r="F12" i="75"/>
  <c r="E12" i="75"/>
  <c r="E25" i="75" s="1"/>
  <c r="D12" i="75"/>
  <c r="C12" i="75"/>
  <c r="AA12" i="76"/>
  <c r="AA25" i="76" s="1"/>
  <c r="Y12" i="76"/>
  <c r="X12" i="76"/>
  <c r="Z12" i="76" s="1"/>
  <c r="W12" i="76"/>
  <c r="W25" i="76" s="1"/>
  <c r="W42" i="76" s="1"/>
  <c r="V12" i="76"/>
  <c r="U12" i="76"/>
  <c r="T12" i="76"/>
  <c r="S12" i="76"/>
  <c r="S25" i="76" s="1"/>
  <c r="R12" i="76"/>
  <c r="Q12" i="76"/>
  <c r="P12" i="76"/>
  <c r="O12" i="76"/>
  <c r="O25" i="76" s="1"/>
  <c r="O42" i="76" s="1"/>
  <c r="N12" i="76"/>
  <c r="M12" i="76"/>
  <c r="L12" i="76"/>
  <c r="K12" i="76"/>
  <c r="K25" i="76" s="1"/>
  <c r="K42" i="76" s="1"/>
  <c r="J12" i="76"/>
  <c r="I12" i="76"/>
  <c r="H12" i="76"/>
  <c r="G12" i="76"/>
  <c r="G25" i="76" s="1"/>
  <c r="G42" i="76" s="1"/>
  <c r="F12" i="76"/>
  <c r="E12" i="76"/>
  <c r="D12" i="76"/>
  <c r="C12" i="76"/>
  <c r="C25" i="76" s="1"/>
  <c r="AA12" i="77"/>
  <c r="Y12" i="77"/>
  <c r="Y25" i="77" s="1"/>
  <c r="X12" i="77"/>
  <c r="Z12" i="77" s="1"/>
  <c r="W12" i="77"/>
  <c r="V12" i="77"/>
  <c r="U12" i="77"/>
  <c r="U25" i="77" s="1"/>
  <c r="T12" i="77"/>
  <c r="S12" i="77"/>
  <c r="R12" i="77"/>
  <c r="Q12" i="77"/>
  <c r="Q25" i="77" s="1"/>
  <c r="P12" i="77"/>
  <c r="O12" i="77"/>
  <c r="N12" i="77"/>
  <c r="M12" i="77"/>
  <c r="M25" i="77" s="1"/>
  <c r="L12" i="77"/>
  <c r="K12" i="77"/>
  <c r="J12" i="77"/>
  <c r="I12" i="77"/>
  <c r="I25" i="77" s="1"/>
  <c r="H12" i="77"/>
  <c r="G12" i="77"/>
  <c r="F12" i="77"/>
  <c r="E12" i="77"/>
  <c r="E25" i="77" s="1"/>
  <c r="D12" i="77"/>
  <c r="C12" i="77"/>
  <c r="AA12" i="78"/>
  <c r="AA25" i="78" s="1"/>
  <c r="Y12" i="78"/>
  <c r="X12" i="78"/>
  <c r="Z12" i="78" s="1"/>
  <c r="W12" i="78"/>
  <c r="W25" i="78" s="1"/>
  <c r="V12" i="78"/>
  <c r="U12" i="78"/>
  <c r="T12" i="78"/>
  <c r="S12" i="78"/>
  <c r="S25" i="78" s="1"/>
  <c r="R12" i="78"/>
  <c r="Q12" i="78"/>
  <c r="P12" i="78"/>
  <c r="O12" i="78"/>
  <c r="O25" i="78" s="1"/>
  <c r="N12" i="78"/>
  <c r="M12" i="78"/>
  <c r="L12" i="78"/>
  <c r="K12" i="78"/>
  <c r="K25" i="78" s="1"/>
  <c r="J12" i="78"/>
  <c r="I12" i="78"/>
  <c r="H12" i="78"/>
  <c r="G12" i="78"/>
  <c r="G25" i="78" s="1"/>
  <c r="F12" i="78"/>
  <c r="E12" i="78"/>
  <c r="D12" i="78"/>
  <c r="C12" i="78"/>
  <c r="AA12" i="79"/>
  <c r="AA25" i="79" s="1"/>
  <c r="Y12" i="79"/>
  <c r="Y25" i="79" s="1"/>
  <c r="X12" i="79"/>
  <c r="Z12" i="79" s="1"/>
  <c r="W12" i="79"/>
  <c r="W25" i="79" s="1"/>
  <c r="V12" i="79"/>
  <c r="U12" i="79"/>
  <c r="U25" i="79" s="1"/>
  <c r="T12" i="79"/>
  <c r="S12" i="79"/>
  <c r="S25" i="79" s="1"/>
  <c r="R12" i="79"/>
  <c r="Q12" i="79"/>
  <c r="Q25" i="79" s="1"/>
  <c r="P12" i="79"/>
  <c r="O12" i="79"/>
  <c r="O25" i="79" s="1"/>
  <c r="N12" i="79"/>
  <c r="M12" i="79"/>
  <c r="M25" i="79" s="1"/>
  <c r="L12" i="79"/>
  <c r="K12" i="79"/>
  <c r="K25" i="79" s="1"/>
  <c r="J12" i="79"/>
  <c r="I12" i="79"/>
  <c r="I25" i="79" s="1"/>
  <c r="H12" i="79"/>
  <c r="G12" i="79"/>
  <c r="G25" i="79" s="1"/>
  <c r="F12" i="79"/>
  <c r="E12" i="79"/>
  <c r="E25" i="79" s="1"/>
  <c r="D12" i="79"/>
  <c r="C12" i="79"/>
  <c r="C25" i="79" s="1"/>
  <c r="AA12" i="80"/>
  <c r="AA25" i="80" s="1"/>
  <c r="Y12" i="80"/>
  <c r="X12" i="80"/>
  <c r="Z12" i="80" s="1"/>
  <c r="W12" i="80"/>
  <c r="W25" i="80" s="1"/>
  <c r="V12" i="80"/>
  <c r="U12" i="80"/>
  <c r="U25" i="80" s="1"/>
  <c r="T12" i="80"/>
  <c r="S12" i="80"/>
  <c r="S25" i="80" s="1"/>
  <c r="R12" i="80"/>
  <c r="Q12" i="80"/>
  <c r="P12" i="80"/>
  <c r="O12" i="80"/>
  <c r="O25" i="80" s="1"/>
  <c r="N12" i="80"/>
  <c r="M12" i="80"/>
  <c r="M25" i="80" s="1"/>
  <c r="L12" i="80"/>
  <c r="K12" i="80"/>
  <c r="K25" i="80" s="1"/>
  <c r="J12" i="80"/>
  <c r="I12" i="80"/>
  <c r="H12" i="80"/>
  <c r="G12" i="80"/>
  <c r="G25" i="80" s="1"/>
  <c r="F12" i="80"/>
  <c r="E12" i="80"/>
  <c r="E25" i="80" s="1"/>
  <c r="D12" i="80"/>
  <c r="C12" i="80"/>
  <c r="C25" i="80" s="1"/>
  <c r="AA12" i="81"/>
  <c r="AA25" i="81" s="1"/>
  <c r="Y12" i="81"/>
  <c r="Y25" i="81" s="1"/>
  <c r="X12" i="81"/>
  <c r="Z12" i="81" s="1"/>
  <c r="W12" i="81"/>
  <c r="W25" i="81" s="1"/>
  <c r="V12" i="81"/>
  <c r="U12" i="81"/>
  <c r="U25" i="81" s="1"/>
  <c r="T12" i="81"/>
  <c r="S12" i="81"/>
  <c r="S25" i="81" s="1"/>
  <c r="R12" i="81"/>
  <c r="Q12" i="81"/>
  <c r="Q25" i="81" s="1"/>
  <c r="P12" i="81"/>
  <c r="O12" i="81"/>
  <c r="O25" i="81" s="1"/>
  <c r="N12" i="81"/>
  <c r="M12" i="81"/>
  <c r="M25" i="81" s="1"/>
  <c r="L12" i="81"/>
  <c r="K12" i="81"/>
  <c r="K25" i="81" s="1"/>
  <c r="J12" i="81"/>
  <c r="I12" i="81"/>
  <c r="I25" i="81" s="1"/>
  <c r="H12" i="81"/>
  <c r="G12" i="81"/>
  <c r="G25" i="81" s="1"/>
  <c r="F12" i="81"/>
  <c r="E12" i="81"/>
  <c r="E25" i="81" s="1"/>
  <c r="D12" i="81"/>
  <c r="C12" i="81"/>
  <c r="C25" i="81" s="1"/>
  <c r="AA12" i="82"/>
  <c r="AA25" i="82" s="1"/>
  <c r="Y12" i="82"/>
  <c r="Y25" i="82" s="1"/>
  <c r="X12" i="82"/>
  <c r="W12" i="82"/>
  <c r="W25" i="82" s="1"/>
  <c r="V12" i="82"/>
  <c r="U12" i="82"/>
  <c r="U25" i="82" s="1"/>
  <c r="T12" i="82"/>
  <c r="S12" i="82"/>
  <c r="S25" i="82" s="1"/>
  <c r="R12" i="82"/>
  <c r="Q12" i="82"/>
  <c r="Q25" i="82" s="1"/>
  <c r="P12" i="82"/>
  <c r="O12" i="82"/>
  <c r="O25" i="82" s="1"/>
  <c r="N12" i="82"/>
  <c r="M12" i="82"/>
  <c r="M25" i="82" s="1"/>
  <c r="L12" i="82"/>
  <c r="K12" i="82"/>
  <c r="K25" i="82" s="1"/>
  <c r="J12" i="82"/>
  <c r="I12" i="82"/>
  <c r="I25" i="82" s="1"/>
  <c r="H12" i="82"/>
  <c r="G12" i="82"/>
  <c r="F12" i="82"/>
  <c r="E12" i="82"/>
  <c r="E25" i="82" s="1"/>
  <c r="D12" i="82"/>
  <c r="C12" i="82"/>
  <c r="C25" i="82" s="1"/>
  <c r="AA12" i="83"/>
  <c r="AA25" i="83" s="1"/>
  <c r="Y12" i="83"/>
  <c r="Y25" i="83" s="1"/>
  <c r="X12" i="83"/>
  <c r="Z12" i="83" s="1"/>
  <c r="W12" i="83"/>
  <c r="W25" i="83" s="1"/>
  <c r="V12" i="83"/>
  <c r="U12" i="83"/>
  <c r="U25" i="83" s="1"/>
  <c r="T12" i="83"/>
  <c r="S12" i="83"/>
  <c r="S25" i="83" s="1"/>
  <c r="R12" i="83"/>
  <c r="Q12" i="83"/>
  <c r="Q25" i="83" s="1"/>
  <c r="P12" i="83"/>
  <c r="O12" i="83"/>
  <c r="O25" i="83" s="1"/>
  <c r="N12" i="83"/>
  <c r="M12" i="83"/>
  <c r="M25" i="83" s="1"/>
  <c r="L12" i="83"/>
  <c r="K12" i="83"/>
  <c r="K25" i="83" s="1"/>
  <c r="J12" i="83"/>
  <c r="I12" i="83"/>
  <c r="I25" i="83" s="1"/>
  <c r="H12" i="83"/>
  <c r="G12" i="83"/>
  <c r="G25" i="83" s="1"/>
  <c r="F12" i="83"/>
  <c r="E12" i="83"/>
  <c r="D12" i="83"/>
  <c r="C12" i="83"/>
  <c r="C25" i="83" s="1"/>
  <c r="AA12" i="84"/>
  <c r="Y12" i="84"/>
  <c r="Y25" i="84" s="1"/>
  <c r="X12" i="84"/>
  <c r="W12" i="84"/>
  <c r="V12" i="84"/>
  <c r="U12" i="84"/>
  <c r="U25" i="84" s="1"/>
  <c r="T12" i="84"/>
  <c r="S12" i="84"/>
  <c r="R12" i="84"/>
  <c r="Q12" i="84"/>
  <c r="Q25" i="84" s="1"/>
  <c r="P12" i="84"/>
  <c r="O12" i="84"/>
  <c r="N12" i="84"/>
  <c r="M12" i="84"/>
  <c r="M25" i="84" s="1"/>
  <c r="L12" i="84"/>
  <c r="K12" i="84"/>
  <c r="J12" i="84"/>
  <c r="I12" i="84"/>
  <c r="I25" i="84" s="1"/>
  <c r="H12" i="84"/>
  <c r="G12" i="84"/>
  <c r="F12" i="84"/>
  <c r="E12" i="84"/>
  <c r="E25" i="84" s="1"/>
  <c r="D12" i="84"/>
  <c r="C12" i="84"/>
  <c r="AA12" i="85"/>
  <c r="AA25" i="85" s="1"/>
  <c r="Y12" i="85"/>
  <c r="X12" i="85"/>
  <c r="Z12" i="85" s="1"/>
  <c r="W12" i="85"/>
  <c r="W25" i="85" s="1"/>
  <c r="V12" i="85"/>
  <c r="U12" i="85"/>
  <c r="T12" i="85"/>
  <c r="S12" i="85"/>
  <c r="S25" i="85" s="1"/>
  <c r="R12" i="85"/>
  <c r="Q12" i="85"/>
  <c r="P12" i="85"/>
  <c r="O12" i="85"/>
  <c r="O25" i="85" s="1"/>
  <c r="N12" i="85"/>
  <c r="M12" i="85"/>
  <c r="L12" i="85"/>
  <c r="K12" i="85"/>
  <c r="K25" i="85" s="1"/>
  <c r="J12" i="85"/>
  <c r="I12" i="85"/>
  <c r="H12" i="85"/>
  <c r="G12" i="85"/>
  <c r="G25" i="85" s="1"/>
  <c r="F12" i="85"/>
  <c r="E12" i="85"/>
  <c r="D12" i="85"/>
  <c r="C12" i="85"/>
  <c r="C25" i="85" s="1"/>
  <c r="AA12" i="86"/>
  <c r="Y12" i="86"/>
  <c r="Y25" i="86" s="1"/>
  <c r="X12" i="86"/>
  <c r="W12" i="86"/>
  <c r="V12" i="86"/>
  <c r="U12" i="86"/>
  <c r="U25" i="86" s="1"/>
  <c r="T12" i="86"/>
  <c r="S12" i="86"/>
  <c r="R12" i="86"/>
  <c r="Q12" i="86"/>
  <c r="Q25" i="86" s="1"/>
  <c r="P12" i="86"/>
  <c r="O12" i="86"/>
  <c r="N12" i="86"/>
  <c r="M12" i="86"/>
  <c r="M25" i="86" s="1"/>
  <c r="L12" i="86"/>
  <c r="K12" i="86"/>
  <c r="J12" i="86"/>
  <c r="I12" i="86"/>
  <c r="I25" i="86" s="1"/>
  <c r="H12" i="86"/>
  <c r="G12" i="86"/>
  <c r="F12" i="86"/>
  <c r="E12" i="86"/>
  <c r="E25" i="86" s="1"/>
  <c r="D12" i="86"/>
  <c r="C12" i="86"/>
  <c r="AA12" i="87"/>
  <c r="AA25" i="87" s="1"/>
  <c r="Y12" i="87"/>
  <c r="X12" i="87"/>
  <c r="Z12" i="87" s="1"/>
  <c r="W12" i="87"/>
  <c r="W25" i="87" s="1"/>
  <c r="V12" i="87"/>
  <c r="U12" i="87"/>
  <c r="T12" i="87"/>
  <c r="S12" i="87"/>
  <c r="S25" i="87" s="1"/>
  <c r="R12" i="87"/>
  <c r="Q12" i="87"/>
  <c r="P12" i="87"/>
  <c r="O12" i="87"/>
  <c r="O25" i="87" s="1"/>
  <c r="N12" i="87"/>
  <c r="M12" i="87"/>
  <c r="L12" i="87"/>
  <c r="K12" i="87"/>
  <c r="K25" i="87" s="1"/>
  <c r="J12" i="87"/>
  <c r="I12" i="87"/>
  <c r="H12" i="87"/>
  <c r="G12" i="87"/>
  <c r="G25" i="87" s="1"/>
  <c r="F12" i="87"/>
  <c r="E12" i="87"/>
  <c r="D12" i="87"/>
  <c r="C12" i="87"/>
  <c r="C25" i="87" s="1"/>
  <c r="AA12" i="88"/>
  <c r="Y12" i="88"/>
  <c r="Y25" i="88" s="1"/>
  <c r="X12" i="88"/>
  <c r="Z12" i="88" s="1"/>
  <c r="W12" i="88"/>
  <c r="V12" i="88"/>
  <c r="U12" i="88"/>
  <c r="U25" i="88" s="1"/>
  <c r="T12" i="88"/>
  <c r="S12" i="88"/>
  <c r="R12" i="88"/>
  <c r="Q12" i="88"/>
  <c r="Q25" i="88" s="1"/>
  <c r="P12" i="88"/>
  <c r="O12" i="88"/>
  <c r="N12" i="88"/>
  <c r="M12" i="88"/>
  <c r="M25" i="88" s="1"/>
  <c r="L12" i="88"/>
  <c r="K12" i="88"/>
  <c r="J12" i="88"/>
  <c r="I12" i="88"/>
  <c r="I25" i="88" s="1"/>
  <c r="H12" i="88"/>
  <c r="G12" i="88"/>
  <c r="F12" i="88"/>
  <c r="E12" i="88"/>
  <c r="E25" i="88" s="1"/>
  <c r="D12" i="88"/>
  <c r="C12" i="88"/>
  <c r="AA12" i="89"/>
  <c r="AA25" i="89" s="1"/>
  <c r="Y12" i="89"/>
  <c r="X12" i="89"/>
  <c r="Z12" i="89" s="1"/>
  <c r="W12" i="89"/>
  <c r="W25" i="89" s="1"/>
  <c r="V12" i="89"/>
  <c r="U12" i="89"/>
  <c r="T12" i="89"/>
  <c r="S12" i="89"/>
  <c r="S25" i="89" s="1"/>
  <c r="R12" i="89"/>
  <c r="Q12" i="89"/>
  <c r="P12" i="89"/>
  <c r="O12" i="89"/>
  <c r="O25" i="89" s="1"/>
  <c r="N12" i="89"/>
  <c r="M12" i="89"/>
  <c r="L12" i="89"/>
  <c r="K12" i="89"/>
  <c r="K25" i="89" s="1"/>
  <c r="J12" i="89"/>
  <c r="I12" i="89"/>
  <c r="H12" i="89"/>
  <c r="G12" i="89"/>
  <c r="G25" i="89" s="1"/>
  <c r="F12" i="89"/>
  <c r="E12" i="89"/>
  <c r="D12" i="89"/>
  <c r="C12" i="89"/>
  <c r="C25" i="89" s="1"/>
  <c r="AA12" i="90"/>
  <c r="Y12" i="90"/>
  <c r="Y25" i="90" s="1"/>
  <c r="X12" i="90"/>
  <c r="Z12" i="90" s="1"/>
  <c r="W12" i="90"/>
  <c r="V12" i="90"/>
  <c r="U12" i="90"/>
  <c r="U25" i="90" s="1"/>
  <c r="T12" i="90"/>
  <c r="S12" i="90"/>
  <c r="R12" i="90"/>
  <c r="Q12" i="90"/>
  <c r="Q25" i="90" s="1"/>
  <c r="P12" i="90"/>
  <c r="O12" i="90"/>
  <c r="N12" i="90"/>
  <c r="M12" i="90"/>
  <c r="M25" i="90" s="1"/>
  <c r="L12" i="90"/>
  <c r="K12" i="90"/>
  <c r="J12" i="90"/>
  <c r="I12" i="90"/>
  <c r="I25" i="90" s="1"/>
  <c r="H12" i="90"/>
  <c r="G12" i="90"/>
  <c r="F12" i="90"/>
  <c r="E12" i="90"/>
  <c r="E25" i="90" s="1"/>
  <c r="D12" i="90"/>
  <c r="C12" i="90"/>
  <c r="AA12" i="91"/>
  <c r="AA25" i="91" s="1"/>
  <c r="Y12" i="91"/>
  <c r="X12" i="91"/>
  <c r="Z12" i="91" s="1"/>
  <c r="W12" i="91"/>
  <c r="W25" i="91" s="1"/>
  <c r="V12" i="91"/>
  <c r="U12" i="91"/>
  <c r="T12" i="91"/>
  <c r="S12" i="91"/>
  <c r="S25" i="91" s="1"/>
  <c r="R12" i="91"/>
  <c r="Q12" i="91"/>
  <c r="P12" i="91"/>
  <c r="O12" i="91"/>
  <c r="O25" i="91" s="1"/>
  <c r="N12" i="91"/>
  <c r="M12" i="91"/>
  <c r="L12" i="91"/>
  <c r="K12" i="91"/>
  <c r="K25" i="91" s="1"/>
  <c r="J12" i="91"/>
  <c r="I12" i="91"/>
  <c r="H12" i="91"/>
  <c r="G12" i="91"/>
  <c r="G25" i="91" s="1"/>
  <c r="F12" i="91"/>
  <c r="E12" i="91"/>
  <c r="D12" i="91"/>
  <c r="C12" i="91"/>
  <c r="C25" i="91" s="1"/>
  <c r="AA12" i="92"/>
  <c r="Y12" i="92"/>
  <c r="Y25" i="92" s="1"/>
  <c r="X12" i="92"/>
  <c r="Z12" i="92" s="1"/>
  <c r="W12" i="92"/>
  <c r="V12" i="92"/>
  <c r="U12" i="92"/>
  <c r="U25" i="92" s="1"/>
  <c r="T12" i="92"/>
  <c r="S12" i="92"/>
  <c r="R12" i="92"/>
  <c r="Q12" i="92"/>
  <c r="Q25" i="92" s="1"/>
  <c r="P12" i="92"/>
  <c r="O12" i="92"/>
  <c r="N12" i="92"/>
  <c r="M12" i="92"/>
  <c r="M25" i="92" s="1"/>
  <c r="L12" i="92"/>
  <c r="K12" i="92"/>
  <c r="J12" i="92"/>
  <c r="I12" i="92"/>
  <c r="I25" i="92" s="1"/>
  <c r="H12" i="92"/>
  <c r="G12" i="92"/>
  <c r="F12" i="92"/>
  <c r="E12" i="92"/>
  <c r="E25" i="92" s="1"/>
  <c r="D12" i="92"/>
  <c r="C12" i="92"/>
  <c r="AA12" i="93"/>
  <c r="AA25" i="93" s="1"/>
  <c r="Y12" i="93"/>
  <c r="X12" i="93"/>
  <c r="Z12" i="93" s="1"/>
  <c r="W12" i="93"/>
  <c r="W25" i="93" s="1"/>
  <c r="V12" i="93"/>
  <c r="U12" i="93"/>
  <c r="T12" i="93"/>
  <c r="S12" i="93"/>
  <c r="S25" i="93" s="1"/>
  <c r="R12" i="93"/>
  <c r="Q12" i="93"/>
  <c r="P12" i="93"/>
  <c r="O12" i="93"/>
  <c r="O25" i="93" s="1"/>
  <c r="N12" i="93"/>
  <c r="M12" i="93"/>
  <c r="L12" i="93"/>
  <c r="K12" i="93"/>
  <c r="K25" i="93" s="1"/>
  <c r="J12" i="93"/>
  <c r="I12" i="93"/>
  <c r="H12" i="93"/>
  <c r="G12" i="93"/>
  <c r="G25" i="93" s="1"/>
  <c r="F12" i="93"/>
  <c r="E12" i="93"/>
  <c r="D12" i="93"/>
  <c r="C12" i="93"/>
  <c r="C25" i="93" s="1"/>
  <c r="AA12" i="94"/>
  <c r="Y12" i="94"/>
  <c r="Y25" i="94" s="1"/>
  <c r="X12" i="94"/>
  <c r="Z12" i="94" s="1"/>
  <c r="W12" i="94"/>
  <c r="V12" i="94"/>
  <c r="U12" i="94"/>
  <c r="U25" i="94" s="1"/>
  <c r="T12" i="94"/>
  <c r="S12" i="94"/>
  <c r="R12" i="94"/>
  <c r="Q12" i="94"/>
  <c r="Q25" i="94" s="1"/>
  <c r="P12" i="94"/>
  <c r="O12" i="94"/>
  <c r="N12" i="94"/>
  <c r="M12" i="94"/>
  <c r="M25" i="94" s="1"/>
  <c r="L12" i="94"/>
  <c r="K12" i="94"/>
  <c r="J12" i="94"/>
  <c r="I12" i="94"/>
  <c r="I25" i="94" s="1"/>
  <c r="H12" i="94"/>
  <c r="G12" i="94"/>
  <c r="F12" i="94"/>
  <c r="E12" i="94"/>
  <c r="E25" i="94" s="1"/>
  <c r="D12" i="94"/>
  <c r="C12" i="94"/>
  <c r="AA12" i="95"/>
  <c r="AA25" i="95" s="1"/>
  <c r="Y12" i="95"/>
  <c r="X12" i="95"/>
  <c r="Z12" i="95" s="1"/>
  <c r="W12" i="95"/>
  <c r="W25" i="95" s="1"/>
  <c r="V12" i="95"/>
  <c r="U12" i="95"/>
  <c r="T12" i="95"/>
  <c r="S12" i="95"/>
  <c r="S25" i="95" s="1"/>
  <c r="R12" i="95"/>
  <c r="Q12" i="95"/>
  <c r="P12" i="95"/>
  <c r="O12" i="95"/>
  <c r="O25" i="95" s="1"/>
  <c r="N12" i="95"/>
  <c r="M12" i="95"/>
  <c r="L12" i="95"/>
  <c r="K12" i="95"/>
  <c r="K25" i="95" s="1"/>
  <c r="J12" i="95"/>
  <c r="I12" i="95"/>
  <c r="H12" i="95"/>
  <c r="G12" i="95"/>
  <c r="G25" i="95" s="1"/>
  <c r="F12" i="95"/>
  <c r="E12" i="95"/>
  <c r="D12" i="95"/>
  <c r="C12" i="95"/>
  <c r="C25" i="95" s="1"/>
  <c r="AA12" i="96"/>
  <c r="Y12" i="96"/>
  <c r="Y25" i="96" s="1"/>
  <c r="X12" i="96"/>
  <c r="Z12" i="96" s="1"/>
  <c r="W12" i="96"/>
  <c r="V12" i="96"/>
  <c r="U12" i="96"/>
  <c r="U25" i="96" s="1"/>
  <c r="T12" i="96"/>
  <c r="S12" i="96"/>
  <c r="R12" i="96"/>
  <c r="Q12" i="96"/>
  <c r="Q25" i="96" s="1"/>
  <c r="P12" i="96"/>
  <c r="O12" i="96"/>
  <c r="N12" i="96"/>
  <c r="M12" i="96"/>
  <c r="M25" i="96" s="1"/>
  <c r="L12" i="96"/>
  <c r="K12" i="96"/>
  <c r="J12" i="96"/>
  <c r="I12" i="96"/>
  <c r="I25" i="96" s="1"/>
  <c r="H12" i="96"/>
  <c r="G12" i="96"/>
  <c r="F12" i="96"/>
  <c r="E12" i="96"/>
  <c r="E25" i="96" s="1"/>
  <c r="D12" i="96"/>
  <c r="C12" i="96"/>
  <c r="AA12" i="97"/>
  <c r="AA25" i="97" s="1"/>
  <c r="Y12" i="97"/>
  <c r="X12" i="97"/>
  <c r="W12" i="97"/>
  <c r="W25" i="97" s="1"/>
  <c r="V12" i="97"/>
  <c r="U12" i="97"/>
  <c r="T12" i="97"/>
  <c r="S12" i="97"/>
  <c r="S25" i="97" s="1"/>
  <c r="R12" i="97"/>
  <c r="Q12" i="97"/>
  <c r="P12" i="97"/>
  <c r="O12" i="97"/>
  <c r="O25" i="97" s="1"/>
  <c r="N12" i="97"/>
  <c r="M12" i="97"/>
  <c r="L12" i="97"/>
  <c r="K12" i="97"/>
  <c r="K25" i="97" s="1"/>
  <c r="J12" i="97"/>
  <c r="I12" i="97"/>
  <c r="H12" i="97"/>
  <c r="G12" i="97"/>
  <c r="G25" i="97" s="1"/>
  <c r="F12" i="97"/>
  <c r="E12" i="97"/>
  <c r="D12" i="97"/>
  <c r="C12" i="97"/>
  <c r="C25" i="97" s="1"/>
  <c r="AA12" i="98"/>
  <c r="Y12" i="98"/>
  <c r="Y25" i="98" s="1"/>
  <c r="X12" i="98"/>
  <c r="Z12" i="98" s="1"/>
  <c r="W12" i="98"/>
  <c r="V12" i="98"/>
  <c r="U12" i="98"/>
  <c r="U25" i="98" s="1"/>
  <c r="T12" i="98"/>
  <c r="S12" i="98"/>
  <c r="R12" i="98"/>
  <c r="Q12" i="98"/>
  <c r="Q25" i="98" s="1"/>
  <c r="P12" i="98"/>
  <c r="O12" i="98"/>
  <c r="N12" i="98"/>
  <c r="M12" i="98"/>
  <c r="M25" i="98" s="1"/>
  <c r="L12" i="98"/>
  <c r="K12" i="98"/>
  <c r="J12" i="98"/>
  <c r="I12" i="98"/>
  <c r="I25" i="98" s="1"/>
  <c r="H12" i="98"/>
  <c r="G12" i="98"/>
  <c r="F12" i="98"/>
  <c r="E12" i="98"/>
  <c r="E25" i="98" s="1"/>
  <c r="D12" i="98"/>
  <c r="C12" i="98"/>
  <c r="AA12" i="99"/>
  <c r="Y12" i="99"/>
  <c r="X12" i="99"/>
  <c r="Z12" i="99" s="1"/>
  <c r="W12" i="99"/>
  <c r="W25" i="99" s="1"/>
  <c r="V12" i="99"/>
  <c r="U12" i="99"/>
  <c r="T12" i="99"/>
  <c r="S12" i="99"/>
  <c r="S25" i="99" s="1"/>
  <c r="R12" i="99"/>
  <c r="Q12" i="99"/>
  <c r="P12" i="99"/>
  <c r="O12" i="99"/>
  <c r="N12" i="99"/>
  <c r="M12" i="99"/>
  <c r="L12" i="99"/>
  <c r="K12" i="99"/>
  <c r="J12" i="99"/>
  <c r="I12" i="99"/>
  <c r="H12" i="99"/>
  <c r="G12" i="99"/>
  <c r="F12" i="99"/>
  <c r="E12" i="99"/>
  <c r="D12" i="99"/>
  <c r="C12" i="99"/>
  <c r="AA12" i="100"/>
  <c r="Y12" i="100"/>
  <c r="X12" i="100"/>
  <c r="Z12" i="100" s="1"/>
  <c r="W12" i="100"/>
  <c r="V12" i="100"/>
  <c r="U12" i="100"/>
  <c r="T12" i="100"/>
  <c r="S12" i="100"/>
  <c r="R12" i="100"/>
  <c r="Q12" i="100"/>
  <c r="P12" i="100"/>
  <c r="O12" i="100"/>
  <c r="N12" i="100"/>
  <c r="M12" i="100"/>
  <c r="L12" i="100"/>
  <c r="K12" i="100"/>
  <c r="J12" i="100"/>
  <c r="I12" i="100"/>
  <c r="H12" i="100"/>
  <c r="G12" i="100"/>
  <c r="F12" i="100"/>
  <c r="E12" i="100"/>
  <c r="D12" i="100"/>
  <c r="C12" i="100"/>
  <c r="AA12" i="101"/>
  <c r="Y12" i="101"/>
  <c r="X12" i="101"/>
  <c r="Z12" i="101" s="1"/>
  <c r="W12" i="101"/>
  <c r="V12" i="101"/>
  <c r="U12" i="101"/>
  <c r="T12" i="101"/>
  <c r="S12" i="101"/>
  <c r="R12" i="101"/>
  <c r="Q12" i="101"/>
  <c r="P12" i="101"/>
  <c r="O12" i="101"/>
  <c r="N12" i="101"/>
  <c r="M12" i="101"/>
  <c r="L12" i="101"/>
  <c r="K12" i="101"/>
  <c r="J12" i="101"/>
  <c r="I12" i="101"/>
  <c r="H12" i="101"/>
  <c r="G12" i="101"/>
  <c r="F12" i="101"/>
  <c r="E12" i="101"/>
  <c r="D12" i="101"/>
  <c r="C12" i="101"/>
  <c r="AA12" i="102"/>
  <c r="Y12" i="102"/>
  <c r="X12" i="102"/>
  <c r="Z12" i="102" s="1"/>
  <c r="W12" i="102"/>
  <c r="V12" i="102"/>
  <c r="U12" i="102"/>
  <c r="T12" i="102"/>
  <c r="S12" i="102"/>
  <c r="R12" i="102"/>
  <c r="Q12" i="102"/>
  <c r="P12" i="102"/>
  <c r="O12" i="102"/>
  <c r="N12" i="102"/>
  <c r="M12" i="102"/>
  <c r="L12" i="102"/>
  <c r="K12" i="102"/>
  <c r="J12" i="102"/>
  <c r="I12" i="102"/>
  <c r="H12" i="102"/>
  <c r="G12" i="102"/>
  <c r="F12" i="102"/>
  <c r="E12" i="102"/>
  <c r="D12" i="102"/>
  <c r="C12" i="102"/>
  <c r="AA12" i="103"/>
  <c r="Y12" i="103"/>
  <c r="X12" i="103"/>
  <c r="Z12" i="103" s="1"/>
  <c r="W12" i="103"/>
  <c r="V12" i="103"/>
  <c r="U12" i="103"/>
  <c r="T12" i="103"/>
  <c r="S12" i="103"/>
  <c r="R12" i="103"/>
  <c r="Q12" i="103"/>
  <c r="P12" i="103"/>
  <c r="O12" i="103"/>
  <c r="N12" i="103"/>
  <c r="M12" i="103"/>
  <c r="L12" i="103"/>
  <c r="K12" i="103"/>
  <c r="J12" i="103"/>
  <c r="I12" i="103"/>
  <c r="H12" i="103"/>
  <c r="G12" i="103"/>
  <c r="F12" i="103"/>
  <c r="E12" i="103"/>
  <c r="D12" i="103"/>
  <c r="C12" i="103"/>
  <c r="AA12" i="104"/>
  <c r="Y12" i="104"/>
  <c r="X12" i="104"/>
  <c r="Z12" i="104" s="1"/>
  <c r="W12" i="104"/>
  <c r="V12" i="104"/>
  <c r="U12" i="104"/>
  <c r="T12" i="104"/>
  <c r="S12" i="104"/>
  <c r="R12" i="104"/>
  <c r="Q12" i="104"/>
  <c r="P12" i="104"/>
  <c r="O12" i="104"/>
  <c r="N12" i="104"/>
  <c r="M12" i="104"/>
  <c r="L12" i="104"/>
  <c r="K12" i="104"/>
  <c r="J12" i="104"/>
  <c r="I12" i="104"/>
  <c r="H12" i="104"/>
  <c r="G12" i="104"/>
  <c r="F12" i="104"/>
  <c r="E12" i="104"/>
  <c r="D12" i="104"/>
  <c r="C12" i="104"/>
  <c r="AA12" i="105"/>
  <c r="Y12" i="105"/>
  <c r="X12" i="105"/>
  <c r="Z12" i="105" s="1"/>
  <c r="W12" i="105"/>
  <c r="V12" i="105"/>
  <c r="U12" i="105"/>
  <c r="T12" i="105"/>
  <c r="S12" i="105"/>
  <c r="R12" i="105"/>
  <c r="Q12" i="105"/>
  <c r="P12" i="105"/>
  <c r="O12" i="105"/>
  <c r="N12" i="105"/>
  <c r="M12" i="105"/>
  <c r="L12" i="105"/>
  <c r="K12" i="105"/>
  <c r="J12" i="105"/>
  <c r="I12" i="105"/>
  <c r="H12" i="105"/>
  <c r="G12" i="105"/>
  <c r="F12" i="105"/>
  <c r="E12" i="105"/>
  <c r="D12" i="105"/>
  <c r="C12" i="105"/>
  <c r="AA12" i="106"/>
  <c r="Y12" i="106"/>
  <c r="X12" i="106"/>
  <c r="W12" i="106"/>
  <c r="V12" i="106"/>
  <c r="U12" i="106"/>
  <c r="T12" i="106"/>
  <c r="S12" i="106"/>
  <c r="R12" i="106"/>
  <c r="Q12" i="106"/>
  <c r="Q25" i="106" s="1"/>
  <c r="Q42" i="106" s="1"/>
  <c r="P12" i="106"/>
  <c r="O12" i="106"/>
  <c r="N12" i="106"/>
  <c r="M12" i="106"/>
  <c r="L12" i="106"/>
  <c r="K12" i="106"/>
  <c r="J12" i="106"/>
  <c r="I12" i="106"/>
  <c r="H12" i="106"/>
  <c r="G12" i="106"/>
  <c r="G25" i="106" s="1"/>
  <c r="F12" i="106"/>
  <c r="F25" i="106" s="1"/>
  <c r="E12" i="106"/>
  <c r="D12" i="106"/>
  <c r="C12" i="106"/>
  <c r="C25" i="106" s="1"/>
  <c r="AA12" i="107"/>
  <c r="Y12" i="107"/>
  <c r="Y25" i="107" s="1"/>
  <c r="X12" i="107"/>
  <c r="W12" i="107"/>
  <c r="V12" i="107"/>
  <c r="U12" i="107"/>
  <c r="U25" i="107" s="1"/>
  <c r="T12" i="107"/>
  <c r="T25" i="107" s="1"/>
  <c r="S12" i="107"/>
  <c r="R12" i="107"/>
  <c r="Q12" i="107"/>
  <c r="Q25" i="107" s="1"/>
  <c r="P12" i="107"/>
  <c r="P25" i="107" s="1"/>
  <c r="O12" i="107"/>
  <c r="N12" i="107"/>
  <c r="M12" i="107"/>
  <c r="M25" i="107" s="1"/>
  <c r="L12" i="107"/>
  <c r="L25" i="107" s="1"/>
  <c r="K12" i="107"/>
  <c r="J12" i="107"/>
  <c r="I12" i="107"/>
  <c r="I25" i="107" s="1"/>
  <c r="H12" i="107"/>
  <c r="H25" i="107" s="1"/>
  <c r="G12" i="107"/>
  <c r="F12" i="107"/>
  <c r="E12" i="107"/>
  <c r="E25" i="107" s="1"/>
  <c r="D12" i="107"/>
  <c r="D25" i="107" s="1"/>
  <c r="C12" i="107"/>
  <c r="AA12" i="108"/>
  <c r="AA25" i="108" s="1"/>
  <c r="Y12" i="108"/>
  <c r="X12" i="108"/>
  <c r="Z12" i="108" s="1"/>
  <c r="W12" i="108"/>
  <c r="W25" i="108" s="1"/>
  <c r="V12" i="108"/>
  <c r="V25" i="108" s="1"/>
  <c r="U12" i="108"/>
  <c r="T12" i="108"/>
  <c r="S12" i="108"/>
  <c r="S25" i="108" s="1"/>
  <c r="R12" i="108"/>
  <c r="R25" i="108" s="1"/>
  <c r="Q12" i="108"/>
  <c r="P12" i="108"/>
  <c r="O12" i="108"/>
  <c r="O25" i="108" s="1"/>
  <c r="N12" i="108"/>
  <c r="N25" i="108" s="1"/>
  <c r="M12" i="108"/>
  <c r="L12" i="108"/>
  <c r="K12" i="108"/>
  <c r="K25" i="108" s="1"/>
  <c r="J12" i="108"/>
  <c r="J25" i="108" s="1"/>
  <c r="I12" i="108"/>
  <c r="H12" i="108"/>
  <c r="G12" i="108"/>
  <c r="G25" i="108" s="1"/>
  <c r="F12" i="108"/>
  <c r="F25" i="108" s="1"/>
  <c r="E12" i="108"/>
  <c r="D12" i="108"/>
  <c r="C12" i="108"/>
  <c r="C25" i="108" s="1"/>
  <c r="AA12" i="109"/>
  <c r="Y12" i="109"/>
  <c r="Y25" i="109" s="1"/>
  <c r="X12" i="109"/>
  <c r="W12" i="109"/>
  <c r="V12" i="109"/>
  <c r="U12" i="109"/>
  <c r="U25" i="109" s="1"/>
  <c r="T12" i="109"/>
  <c r="T25" i="109" s="1"/>
  <c r="S12" i="109"/>
  <c r="R12" i="109"/>
  <c r="Q12" i="109"/>
  <c r="Q25" i="109" s="1"/>
  <c r="P12" i="109"/>
  <c r="P25" i="109" s="1"/>
  <c r="O12" i="109"/>
  <c r="N12" i="109"/>
  <c r="M12" i="109"/>
  <c r="M25" i="109" s="1"/>
  <c r="L12" i="109"/>
  <c r="L25" i="109" s="1"/>
  <c r="K12" i="109"/>
  <c r="J12" i="109"/>
  <c r="I12" i="109"/>
  <c r="I25" i="109" s="1"/>
  <c r="H12" i="109"/>
  <c r="H25" i="109" s="1"/>
  <c r="G12" i="109"/>
  <c r="F12" i="109"/>
  <c r="E12" i="109"/>
  <c r="E25" i="109" s="1"/>
  <c r="D12" i="109"/>
  <c r="D25" i="109" s="1"/>
  <c r="C12" i="109"/>
  <c r="AA12" i="110"/>
  <c r="AA25" i="110" s="1"/>
  <c r="Z12" i="110"/>
  <c r="Y12" i="110"/>
  <c r="X12" i="110"/>
  <c r="W12" i="110"/>
  <c r="W25" i="110" s="1"/>
  <c r="V12" i="110"/>
  <c r="V25" i="110" s="1"/>
  <c r="U12" i="110"/>
  <c r="T12" i="110"/>
  <c r="S12" i="110"/>
  <c r="S25" i="110" s="1"/>
  <c r="R12" i="110"/>
  <c r="R25" i="110" s="1"/>
  <c r="Q12" i="110"/>
  <c r="P12" i="110"/>
  <c r="O12" i="110"/>
  <c r="O25" i="110" s="1"/>
  <c r="N12" i="110"/>
  <c r="N25" i="110" s="1"/>
  <c r="M12" i="110"/>
  <c r="L12" i="110"/>
  <c r="K12" i="110"/>
  <c r="K25" i="110" s="1"/>
  <c r="J12" i="110"/>
  <c r="J25" i="110" s="1"/>
  <c r="I12" i="110"/>
  <c r="H12" i="110"/>
  <c r="G12" i="110"/>
  <c r="G25" i="110" s="1"/>
  <c r="F12" i="110"/>
  <c r="F25" i="110" s="1"/>
  <c r="E12" i="110"/>
  <c r="D12" i="110"/>
  <c r="C12" i="110"/>
  <c r="C25" i="110" s="1"/>
  <c r="AA12" i="111"/>
  <c r="Y12" i="111"/>
  <c r="Y25" i="111" s="1"/>
  <c r="X12" i="111"/>
  <c r="W12" i="111"/>
  <c r="V12" i="111"/>
  <c r="U12" i="111"/>
  <c r="U25" i="111" s="1"/>
  <c r="T12" i="111"/>
  <c r="T25" i="111" s="1"/>
  <c r="S12" i="111"/>
  <c r="R12" i="111"/>
  <c r="Q12" i="111"/>
  <c r="Q25" i="111" s="1"/>
  <c r="P12" i="111"/>
  <c r="P25" i="111" s="1"/>
  <c r="O12" i="111"/>
  <c r="N12" i="111"/>
  <c r="M12" i="111"/>
  <c r="M25" i="111" s="1"/>
  <c r="L12" i="111"/>
  <c r="L25" i="111" s="1"/>
  <c r="K12" i="111"/>
  <c r="J12" i="111"/>
  <c r="I12" i="111"/>
  <c r="I25" i="111" s="1"/>
  <c r="H12" i="111"/>
  <c r="H25" i="111" s="1"/>
  <c r="G12" i="111"/>
  <c r="F12" i="111"/>
  <c r="E12" i="111"/>
  <c r="E25" i="111" s="1"/>
  <c r="D12" i="111"/>
  <c r="D25" i="111" s="1"/>
  <c r="C12" i="111"/>
  <c r="AA12" i="112"/>
  <c r="AA25" i="112" s="1"/>
  <c r="Y12" i="112"/>
  <c r="X12" i="112"/>
  <c r="Z12" i="112" s="1"/>
  <c r="W12" i="112"/>
  <c r="W25" i="112" s="1"/>
  <c r="V12" i="112"/>
  <c r="V25" i="112" s="1"/>
  <c r="U12" i="112"/>
  <c r="T12" i="112"/>
  <c r="S12" i="112"/>
  <c r="S25" i="112" s="1"/>
  <c r="R12" i="112"/>
  <c r="R25" i="112" s="1"/>
  <c r="Q12" i="112"/>
  <c r="P12" i="112"/>
  <c r="O12" i="112"/>
  <c r="O25" i="112" s="1"/>
  <c r="N12" i="112"/>
  <c r="N25" i="112" s="1"/>
  <c r="M12" i="112"/>
  <c r="L12" i="112"/>
  <c r="K12" i="112"/>
  <c r="K25" i="112" s="1"/>
  <c r="J12" i="112"/>
  <c r="J25" i="112" s="1"/>
  <c r="I12" i="112"/>
  <c r="H12" i="112"/>
  <c r="G12" i="112"/>
  <c r="G25" i="112" s="1"/>
  <c r="F12" i="112"/>
  <c r="F25" i="112" s="1"/>
  <c r="E12" i="112"/>
  <c r="D12" i="112"/>
  <c r="C12" i="112"/>
  <c r="C25" i="112" s="1"/>
  <c r="AA12" i="113"/>
  <c r="Y12" i="113"/>
  <c r="Y25" i="113" s="1"/>
  <c r="X12" i="113"/>
  <c r="W12" i="113"/>
  <c r="V12" i="113"/>
  <c r="U12" i="113"/>
  <c r="U25" i="113" s="1"/>
  <c r="T12" i="113"/>
  <c r="T25" i="113" s="1"/>
  <c r="S12" i="113"/>
  <c r="R12" i="113"/>
  <c r="Q12" i="113"/>
  <c r="Q25" i="113" s="1"/>
  <c r="P12" i="113"/>
  <c r="P25" i="113" s="1"/>
  <c r="O12" i="113"/>
  <c r="N12" i="113"/>
  <c r="M12" i="113"/>
  <c r="M25" i="113" s="1"/>
  <c r="L12" i="113"/>
  <c r="L25" i="113" s="1"/>
  <c r="K12" i="113"/>
  <c r="J12" i="113"/>
  <c r="I12" i="113"/>
  <c r="I25" i="113" s="1"/>
  <c r="H12" i="113"/>
  <c r="H25" i="113" s="1"/>
  <c r="G12" i="113"/>
  <c r="F12" i="113"/>
  <c r="E12" i="113"/>
  <c r="E25" i="113" s="1"/>
  <c r="D12" i="113"/>
  <c r="D25" i="113" s="1"/>
  <c r="C12" i="113"/>
  <c r="AA12" i="114"/>
  <c r="AA25" i="114" s="1"/>
  <c r="Y12" i="114"/>
  <c r="X12" i="114"/>
  <c r="W12" i="114"/>
  <c r="V12" i="114"/>
  <c r="V25" i="114" s="1"/>
  <c r="U12" i="114"/>
  <c r="T12" i="114"/>
  <c r="S12" i="114"/>
  <c r="R12" i="114"/>
  <c r="R25" i="114" s="1"/>
  <c r="Q12" i="114"/>
  <c r="P12" i="114"/>
  <c r="O12" i="114"/>
  <c r="N12" i="114"/>
  <c r="N25" i="114" s="1"/>
  <c r="M12" i="114"/>
  <c r="L12" i="114"/>
  <c r="K12" i="114"/>
  <c r="J12" i="114"/>
  <c r="J25" i="114" s="1"/>
  <c r="I12" i="114"/>
  <c r="H12" i="114"/>
  <c r="G12" i="114"/>
  <c r="G25" i="114" s="1"/>
  <c r="F12" i="114"/>
  <c r="F25" i="114" s="1"/>
  <c r="E12" i="114"/>
  <c r="D12" i="114"/>
  <c r="C12" i="114"/>
  <c r="C25" i="114" s="1"/>
  <c r="AA12" i="115"/>
  <c r="Y12" i="115"/>
  <c r="Y25" i="115" s="1"/>
  <c r="X12" i="115"/>
  <c r="X25" i="115" s="1"/>
  <c r="W12" i="115"/>
  <c r="V12" i="115"/>
  <c r="U12" i="115"/>
  <c r="U25" i="115" s="1"/>
  <c r="T12" i="115"/>
  <c r="T25" i="115" s="1"/>
  <c r="S12" i="115"/>
  <c r="R12" i="115"/>
  <c r="Q12" i="115"/>
  <c r="Q25" i="115" s="1"/>
  <c r="P12" i="115"/>
  <c r="P25" i="115" s="1"/>
  <c r="O12" i="115"/>
  <c r="N12" i="115"/>
  <c r="M12" i="115"/>
  <c r="M25" i="115" s="1"/>
  <c r="L12" i="115"/>
  <c r="L25" i="115" s="1"/>
  <c r="K12" i="115"/>
  <c r="J12" i="115"/>
  <c r="I12" i="115"/>
  <c r="I25" i="115" s="1"/>
  <c r="H12" i="115"/>
  <c r="H25" i="115" s="1"/>
  <c r="G12" i="115"/>
  <c r="F12" i="115"/>
  <c r="E12" i="115"/>
  <c r="E25" i="115" s="1"/>
  <c r="D12" i="115"/>
  <c r="D25" i="115" s="1"/>
  <c r="C12" i="115"/>
  <c r="AA12" i="116"/>
  <c r="Y12" i="116"/>
  <c r="X12" i="116"/>
  <c r="Z12" i="116" s="1"/>
  <c r="W12" i="116"/>
  <c r="V12" i="116"/>
  <c r="V25" i="116" s="1"/>
  <c r="U12" i="116"/>
  <c r="T12" i="116"/>
  <c r="S12" i="116"/>
  <c r="R12" i="116"/>
  <c r="R25" i="116" s="1"/>
  <c r="Q12" i="116"/>
  <c r="P12" i="116"/>
  <c r="O12" i="116"/>
  <c r="N12" i="116"/>
  <c r="N25" i="116" s="1"/>
  <c r="M12" i="116"/>
  <c r="L12" i="116"/>
  <c r="K12" i="116"/>
  <c r="J12" i="116"/>
  <c r="J25" i="116" s="1"/>
  <c r="I12" i="116"/>
  <c r="H12" i="116"/>
  <c r="G12" i="116"/>
  <c r="F12" i="116"/>
  <c r="F25" i="116" s="1"/>
  <c r="E12" i="116"/>
  <c r="D12" i="116"/>
  <c r="C12" i="116"/>
  <c r="AA12" i="117"/>
  <c r="Y12" i="117"/>
  <c r="X12" i="117"/>
  <c r="W12" i="117"/>
  <c r="V12" i="117"/>
  <c r="U12" i="117"/>
  <c r="T12" i="117"/>
  <c r="T25" i="117" s="1"/>
  <c r="S12" i="117"/>
  <c r="R12" i="117"/>
  <c r="Q12" i="117"/>
  <c r="P12" i="117"/>
  <c r="P25" i="117" s="1"/>
  <c r="O12" i="117"/>
  <c r="N12" i="117"/>
  <c r="M12" i="117"/>
  <c r="L12" i="117"/>
  <c r="L25" i="117" s="1"/>
  <c r="K12" i="117"/>
  <c r="J12" i="117"/>
  <c r="I12" i="117"/>
  <c r="H12" i="117"/>
  <c r="H25" i="117" s="1"/>
  <c r="G12" i="117"/>
  <c r="F12" i="117"/>
  <c r="E12" i="117"/>
  <c r="D12" i="117"/>
  <c r="D25" i="117" s="1"/>
  <c r="C12" i="117"/>
  <c r="AA12" i="118"/>
  <c r="Y12" i="118"/>
  <c r="X12" i="118"/>
  <c r="Z12" i="118" s="1"/>
  <c r="W12" i="118"/>
  <c r="V12" i="118"/>
  <c r="V25" i="118" s="1"/>
  <c r="U12" i="118"/>
  <c r="T12" i="118"/>
  <c r="S12" i="118"/>
  <c r="R12" i="118"/>
  <c r="R25" i="118" s="1"/>
  <c r="Q12" i="118"/>
  <c r="P12" i="118"/>
  <c r="O12" i="118"/>
  <c r="N12" i="118"/>
  <c r="N25" i="118" s="1"/>
  <c r="M12" i="118"/>
  <c r="L12" i="118"/>
  <c r="K12" i="118"/>
  <c r="J12" i="118"/>
  <c r="J25" i="118" s="1"/>
  <c r="I12" i="118"/>
  <c r="H12" i="118"/>
  <c r="G12" i="118"/>
  <c r="F12" i="118"/>
  <c r="F25" i="118" s="1"/>
  <c r="E12" i="118"/>
  <c r="D12" i="118"/>
  <c r="C12" i="118"/>
  <c r="AA12" i="119"/>
  <c r="Y12" i="119"/>
  <c r="X12" i="119"/>
  <c r="X25" i="119" s="1"/>
  <c r="W12" i="119"/>
  <c r="V12" i="119"/>
  <c r="U12" i="119"/>
  <c r="T12" i="119"/>
  <c r="T25" i="119" s="1"/>
  <c r="S12" i="119"/>
  <c r="R12" i="119"/>
  <c r="Q12" i="119"/>
  <c r="P12" i="119"/>
  <c r="P25" i="119" s="1"/>
  <c r="O12" i="119"/>
  <c r="N12" i="119"/>
  <c r="M12" i="119"/>
  <c r="L12" i="119"/>
  <c r="L25" i="119" s="1"/>
  <c r="K12" i="119"/>
  <c r="J12" i="119"/>
  <c r="I12" i="119"/>
  <c r="H12" i="119"/>
  <c r="H25" i="119" s="1"/>
  <c r="G12" i="119"/>
  <c r="F12" i="119"/>
  <c r="E12" i="119"/>
  <c r="D12" i="119"/>
  <c r="D25" i="119" s="1"/>
  <c r="C12" i="119"/>
  <c r="AA12" i="120"/>
  <c r="Y12" i="120"/>
  <c r="X12" i="120"/>
  <c r="Z12" i="120" s="1"/>
  <c r="W12" i="120"/>
  <c r="V12" i="120"/>
  <c r="V25" i="120" s="1"/>
  <c r="U12" i="120"/>
  <c r="T12" i="120"/>
  <c r="S12" i="120"/>
  <c r="R12" i="120"/>
  <c r="R25" i="120" s="1"/>
  <c r="Q12" i="120"/>
  <c r="P12" i="120"/>
  <c r="O12" i="120"/>
  <c r="N12" i="120"/>
  <c r="N25" i="120" s="1"/>
  <c r="M12" i="120"/>
  <c r="L12" i="120"/>
  <c r="K12" i="120"/>
  <c r="J12" i="120"/>
  <c r="J25" i="120" s="1"/>
  <c r="I12" i="120"/>
  <c r="H12" i="120"/>
  <c r="G12" i="120"/>
  <c r="F12" i="120"/>
  <c r="F25" i="120" s="1"/>
  <c r="E12" i="120"/>
  <c r="D12" i="120"/>
  <c r="C12" i="120"/>
  <c r="AA12" i="121"/>
  <c r="Y12" i="121"/>
  <c r="X12" i="121"/>
  <c r="W12" i="121"/>
  <c r="V12" i="121"/>
  <c r="U12" i="121"/>
  <c r="T12" i="121"/>
  <c r="T25" i="121" s="1"/>
  <c r="S12" i="121"/>
  <c r="R12" i="121"/>
  <c r="Q12" i="121"/>
  <c r="P12" i="121"/>
  <c r="P25" i="121" s="1"/>
  <c r="O12" i="121"/>
  <c r="N12" i="121"/>
  <c r="M12" i="121"/>
  <c r="L12" i="121"/>
  <c r="L25" i="121" s="1"/>
  <c r="K12" i="121"/>
  <c r="J12" i="121"/>
  <c r="I12" i="121"/>
  <c r="H12" i="121"/>
  <c r="H25" i="121" s="1"/>
  <c r="G12" i="121"/>
  <c r="F12" i="121"/>
  <c r="E12" i="121"/>
  <c r="D12" i="121"/>
  <c r="D25" i="121" s="1"/>
  <c r="C12" i="121"/>
  <c r="AA12" i="122"/>
  <c r="Y12" i="122"/>
  <c r="X12" i="122"/>
  <c r="Z12" i="122" s="1"/>
  <c r="W12" i="122"/>
  <c r="V12" i="122"/>
  <c r="V25" i="122" s="1"/>
  <c r="U12" i="122"/>
  <c r="T12" i="122"/>
  <c r="S12" i="122"/>
  <c r="R12" i="122"/>
  <c r="R25" i="122" s="1"/>
  <c r="Q12" i="122"/>
  <c r="P12" i="122"/>
  <c r="O12" i="122"/>
  <c r="N12" i="122"/>
  <c r="N25" i="122" s="1"/>
  <c r="M12" i="122"/>
  <c r="L12" i="122"/>
  <c r="K12" i="122"/>
  <c r="J12" i="122"/>
  <c r="J25" i="122" s="1"/>
  <c r="I12" i="122"/>
  <c r="H12" i="122"/>
  <c r="G12" i="122"/>
  <c r="F12" i="122"/>
  <c r="F25" i="122" s="1"/>
  <c r="E12" i="122"/>
  <c r="D12" i="122"/>
  <c r="C12" i="122"/>
  <c r="AA12" i="123"/>
  <c r="Y12" i="123"/>
  <c r="X12" i="123"/>
  <c r="X25" i="123" s="1"/>
  <c r="W12" i="123"/>
  <c r="V12" i="123"/>
  <c r="U12" i="123"/>
  <c r="T12" i="123"/>
  <c r="T25" i="123" s="1"/>
  <c r="S12" i="123"/>
  <c r="R12" i="123"/>
  <c r="Q12" i="123"/>
  <c r="P12" i="123"/>
  <c r="P25" i="123" s="1"/>
  <c r="O12" i="123"/>
  <c r="N12" i="123"/>
  <c r="M12" i="123"/>
  <c r="L12" i="123"/>
  <c r="L25" i="123" s="1"/>
  <c r="K12" i="123"/>
  <c r="J12" i="123"/>
  <c r="I12" i="123"/>
  <c r="H12" i="123"/>
  <c r="H25" i="123" s="1"/>
  <c r="G12" i="123"/>
  <c r="F12" i="123"/>
  <c r="E12" i="123"/>
  <c r="D12" i="123"/>
  <c r="D25" i="123" s="1"/>
  <c r="C12" i="123"/>
  <c r="AA12" i="124"/>
  <c r="Y12" i="124"/>
  <c r="X12" i="124"/>
  <c r="Z12" i="124" s="1"/>
  <c r="W12" i="124"/>
  <c r="V12" i="124"/>
  <c r="V25" i="124" s="1"/>
  <c r="U12" i="124"/>
  <c r="T12" i="124"/>
  <c r="S12" i="124"/>
  <c r="R12" i="124"/>
  <c r="R25" i="124" s="1"/>
  <c r="Q12" i="124"/>
  <c r="P12" i="124"/>
  <c r="O12" i="124"/>
  <c r="N12" i="124"/>
  <c r="N25" i="124" s="1"/>
  <c r="M12" i="124"/>
  <c r="L12" i="124"/>
  <c r="K12" i="124"/>
  <c r="J12" i="124"/>
  <c r="J25" i="124" s="1"/>
  <c r="I12" i="124"/>
  <c r="H12" i="124"/>
  <c r="G12" i="124"/>
  <c r="F12" i="124"/>
  <c r="F25" i="124" s="1"/>
  <c r="E12" i="124"/>
  <c r="D12" i="124"/>
  <c r="C12" i="124"/>
  <c r="AA12" i="125"/>
  <c r="Y12" i="125"/>
  <c r="X12" i="125"/>
  <c r="W12" i="125"/>
  <c r="V12" i="125"/>
  <c r="U12" i="125"/>
  <c r="T12" i="125"/>
  <c r="T25" i="125" s="1"/>
  <c r="S12" i="125"/>
  <c r="R12" i="125"/>
  <c r="Q12" i="125"/>
  <c r="P12" i="125"/>
  <c r="P25" i="125" s="1"/>
  <c r="O12" i="125"/>
  <c r="N12" i="125"/>
  <c r="M12" i="125"/>
  <c r="L12" i="125"/>
  <c r="L25" i="125" s="1"/>
  <c r="K12" i="125"/>
  <c r="J12" i="125"/>
  <c r="I12" i="125"/>
  <c r="H12" i="125"/>
  <c r="H25" i="125" s="1"/>
  <c r="G12" i="125"/>
  <c r="F12" i="125"/>
  <c r="E12" i="125"/>
  <c r="D12" i="125"/>
  <c r="D25" i="125" s="1"/>
  <c r="C12" i="125"/>
  <c r="AA12" i="126"/>
  <c r="Y12" i="126"/>
  <c r="X12" i="126"/>
  <c r="Z12" i="126" s="1"/>
  <c r="W12" i="126"/>
  <c r="V12" i="126"/>
  <c r="V25" i="126" s="1"/>
  <c r="U12" i="126"/>
  <c r="T12" i="126"/>
  <c r="S12" i="126"/>
  <c r="R12" i="126"/>
  <c r="R25" i="126" s="1"/>
  <c r="Q12" i="126"/>
  <c r="P12" i="126"/>
  <c r="O12" i="126"/>
  <c r="N12" i="126"/>
  <c r="N25" i="126" s="1"/>
  <c r="M12" i="126"/>
  <c r="L12" i="126"/>
  <c r="K12" i="126"/>
  <c r="J12" i="126"/>
  <c r="J25" i="126" s="1"/>
  <c r="I12" i="126"/>
  <c r="H12" i="126"/>
  <c r="G12" i="126"/>
  <c r="F12" i="126"/>
  <c r="F25" i="126" s="1"/>
  <c r="E12" i="126"/>
  <c r="D12" i="126"/>
  <c r="C12" i="126"/>
  <c r="AA12" i="127"/>
  <c r="Y12" i="127"/>
  <c r="X12" i="127"/>
  <c r="W12" i="127"/>
  <c r="V12" i="127"/>
  <c r="U12" i="127"/>
  <c r="T12" i="127"/>
  <c r="T25" i="127" s="1"/>
  <c r="S12" i="127"/>
  <c r="R12" i="127"/>
  <c r="Q12" i="127"/>
  <c r="P12" i="127"/>
  <c r="P25" i="127" s="1"/>
  <c r="O12" i="127"/>
  <c r="N12" i="127"/>
  <c r="M12" i="127"/>
  <c r="L12" i="127"/>
  <c r="L25" i="127" s="1"/>
  <c r="K12" i="127"/>
  <c r="J12" i="127"/>
  <c r="I12" i="127"/>
  <c r="H12" i="127"/>
  <c r="H25" i="127" s="1"/>
  <c r="G12" i="127"/>
  <c r="F12" i="127"/>
  <c r="E12" i="127"/>
  <c r="D12" i="127"/>
  <c r="D25" i="127" s="1"/>
  <c r="C12" i="127"/>
  <c r="AA12" i="128"/>
  <c r="Y12" i="128"/>
  <c r="X12" i="128"/>
  <c r="Z12" i="128" s="1"/>
  <c r="W12" i="128"/>
  <c r="V12" i="128"/>
  <c r="V25" i="128" s="1"/>
  <c r="U12" i="128"/>
  <c r="T12" i="128"/>
  <c r="S12" i="128"/>
  <c r="R12" i="128"/>
  <c r="R25" i="128" s="1"/>
  <c r="Q12" i="128"/>
  <c r="P12" i="128"/>
  <c r="O12" i="128"/>
  <c r="N12" i="128"/>
  <c r="N25" i="128" s="1"/>
  <c r="M12" i="128"/>
  <c r="L12" i="128"/>
  <c r="K12" i="128"/>
  <c r="J12" i="128"/>
  <c r="J25" i="128" s="1"/>
  <c r="I12" i="128"/>
  <c r="H12" i="128"/>
  <c r="G12" i="128"/>
  <c r="F12" i="128"/>
  <c r="F25" i="128" s="1"/>
  <c r="E12" i="128"/>
  <c r="D12" i="128"/>
  <c r="C12" i="128"/>
  <c r="AA12" i="129"/>
  <c r="Y12" i="129"/>
  <c r="X12" i="129"/>
  <c r="W12" i="129"/>
  <c r="V12" i="129"/>
  <c r="U12" i="129"/>
  <c r="T12" i="129"/>
  <c r="T25" i="129" s="1"/>
  <c r="S12" i="129"/>
  <c r="R12" i="129"/>
  <c r="Q12" i="129"/>
  <c r="P12" i="129"/>
  <c r="P25" i="129" s="1"/>
  <c r="O12" i="129"/>
  <c r="N12" i="129"/>
  <c r="M12" i="129"/>
  <c r="L12" i="129"/>
  <c r="L25" i="129" s="1"/>
  <c r="K12" i="129"/>
  <c r="J12" i="129"/>
  <c r="I12" i="129"/>
  <c r="H12" i="129"/>
  <c r="H25" i="129" s="1"/>
  <c r="G12" i="129"/>
  <c r="F12" i="129"/>
  <c r="E12" i="129"/>
  <c r="D12" i="129"/>
  <c r="D25" i="129" s="1"/>
  <c r="C12" i="129"/>
  <c r="AA12" i="130"/>
  <c r="Y12" i="130"/>
  <c r="X12" i="130"/>
  <c r="Z12" i="130" s="1"/>
  <c r="W12" i="130"/>
  <c r="V12" i="130"/>
  <c r="V25" i="130" s="1"/>
  <c r="U12" i="130"/>
  <c r="T12" i="130"/>
  <c r="S12" i="130"/>
  <c r="R12" i="130"/>
  <c r="R25" i="130" s="1"/>
  <c r="Q12" i="130"/>
  <c r="P12" i="130"/>
  <c r="O12" i="130"/>
  <c r="N12" i="130"/>
  <c r="N25" i="130" s="1"/>
  <c r="M12" i="130"/>
  <c r="L12" i="130"/>
  <c r="K12" i="130"/>
  <c r="J12" i="130"/>
  <c r="J25" i="130" s="1"/>
  <c r="I12" i="130"/>
  <c r="H12" i="130"/>
  <c r="G12" i="130"/>
  <c r="F12" i="130"/>
  <c r="F25" i="130" s="1"/>
  <c r="E12" i="130"/>
  <c r="D12" i="130"/>
  <c r="C12" i="130"/>
  <c r="AA12" i="131"/>
  <c r="Y12" i="131"/>
  <c r="X12" i="131"/>
  <c r="W12" i="131"/>
  <c r="V12" i="131"/>
  <c r="U12" i="131"/>
  <c r="T12" i="131"/>
  <c r="T25" i="131" s="1"/>
  <c r="S12" i="131"/>
  <c r="R12" i="131"/>
  <c r="Q12" i="131"/>
  <c r="P12" i="131"/>
  <c r="P25" i="131" s="1"/>
  <c r="O12" i="131"/>
  <c r="N12" i="131"/>
  <c r="M12" i="131"/>
  <c r="L12" i="131"/>
  <c r="L25" i="131" s="1"/>
  <c r="K12" i="131"/>
  <c r="J12" i="131"/>
  <c r="I12" i="131"/>
  <c r="H12" i="131"/>
  <c r="H25" i="131" s="1"/>
  <c r="G12" i="131"/>
  <c r="F12" i="131"/>
  <c r="E12" i="131"/>
  <c r="D12" i="131"/>
  <c r="D25" i="131" s="1"/>
  <c r="C12" i="131"/>
  <c r="AA12" i="132"/>
  <c r="Y12" i="132"/>
  <c r="X12" i="132"/>
  <c r="Z12" i="132" s="1"/>
  <c r="W12" i="132"/>
  <c r="V12" i="132"/>
  <c r="V25" i="132" s="1"/>
  <c r="U12" i="132"/>
  <c r="T12" i="132"/>
  <c r="S12" i="132"/>
  <c r="R12" i="132"/>
  <c r="R25" i="132" s="1"/>
  <c r="Q12" i="132"/>
  <c r="P12" i="132"/>
  <c r="O12" i="132"/>
  <c r="N12" i="132"/>
  <c r="N25" i="132" s="1"/>
  <c r="M12" i="132"/>
  <c r="L12" i="132"/>
  <c r="K12" i="132"/>
  <c r="J12" i="132"/>
  <c r="J25" i="132" s="1"/>
  <c r="I12" i="132"/>
  <c r="H12" i="132"/>
  <c r="G12" i="132"/>
  <c r="F12" i="132"/>
  <c r="F25" i="132" s="1"/>
  <c r="E12" i="132"/>
  <c r="D12" i="132"/>
  <c r="C12" i="132"/>
  <c r="AA12" i="133"/>
  <c r="Y12" i="133"/>
  <c r="X12" i="133"/>
  <c r="W12" i="133"/>
  <c r="V12" i="133"/>
  <c r="U12" i="133"/>
  <c r="T12" i="133"/>
  <c r="T25" i="133" s="1"/>
  <c r="S12" i="133"/>
  <c r="R12" i="133"/>
  <c r="Q12" i="133"/>
  <c r="P12" i="133"/>
  <c r="P25" i="133" s="1"/>
  <c r="O12" i="133"/>
  <c r="N12" i="133"/>
  <c r="M12" i="133"/>
  <c r="L12" i="133"/>
  <c r="L25" i="133" s="1"/>
  <c r="K12" i="133"/>
  <c r="J12" i="133"/>
  <c r="I12" i="133"/>
  <c r="H12" i="133"/>
  <c r="H25" i="133" s="1"/>
  <c r="G12" i="133"/>
  <c r="F12" i="133"/>
  <c r="E12" i="133"/>
  <c r="D12" i="133"/>
  <c r="D25" i="133" s="1"/>
  <c r="C12" i="133"/>
  <c r="AA12" i="134"/>
  <c r="Y12" i="134"/>
  <c r="X12" i="134"/>
  <c r="Z12" i="134" s="1"/>
  <c r="W12" i="134"/>
  <c r="V12" i="134"/>
  <c r="V25" i="134" s="1"/>
  <c r="U12" i="134"/>
  <c r="T12" i="134"/>
  <c r="S12" i="134"/>
  <c r="R12" i="134"/>
  <c r="R25" i="134" s="1"/>
  <c r="Q12" i="134"/>
  <c r="P12" i="134"/>
  <c r="O12" i="134"/>
  <c r="N12" i="134"/>
  <c r="N25" i="134" s="1"/>
  <c r="M12" i="134"/>
  <c r="L12" i="134"/>
  <c r="K12" i="134"/>
  <c r="J12" i="134"/>
  <c r="J25" i="134" s="1"/>
  <c r="I12" i="134"/>
  <c r="H12" i="134"/>
  <c r="G12" i="134"/>
  <c r="F12" i="134"/>
  <c r="F25" i="134" s="1"/>
  <c r="E12" i="134"/>
  <c r="D12" i="134"/>
  <c r="C12" i="134"/>
  <c r="AA12" i="135"/>
  <c r="Y12" i="135"/>
  <c r="X12" i="135"/>
  <c r="W12" i="135"/>
  <c r="V12" i="135"/>
  <c r="U12" i="135"/>
  <c r="T12" i="135"/>
  <c r="T25" i="135" s="1"/>
  <c r="S12" i="135"/>
  <c r="R12" i="135"/>
  <c r="Q12" i="135"/>
  <c r="P12" i="135"/>
  <c r="P25" i="135" s="1"/>
  <c r="O12" i="135"/>
  <c r="N12" i="135"/>
  <c r="M12" i="135"/>
  <c r="L12" i="135"/>
  <c r="L25" i="135" s="1"/>
  <c r="K12" i="135"/>
  <c r="J12" i="135"/>
  <c r="J25" i="135" s="1"/>
  <c r="I12" i="135"/>
  <c r="H12" i="135"/>
  <c r="H25" i="135" s="1"/>
  <c r="G12" i="135"/>
  <c r="F12" i="135"/>
  <c r="E12" i="135"/>
  <c r="D12" i="135"/>
  <c r="D25" i="135" s="1"/>
  <c r="C12" i="135"/>
  <c r="AA12" i="136"/>
  <c r="Y12" i="136"/>
  <c r="X12" i="136"/>
  <c r="Z12" i="136" s="1"/>
  <c r="W12" i="136"/>
  <c r="V12" i="136"/>
  <c r="V25" i="136" s="1"/>
  <c r="U12" i="136"/>
  <c r="T12" i="136"/>
  <c r="S12" i="136"/>
  <c r="R12" i="136"/>
  <c r="Q12" i="136"/>
  <c r="P12" i="136"/>
  <c r="O12" i="136"/>
  <c r="O25" i="136" s="1"/>
  <c r="O42" i="136" s="1"/>
  <c r="N12" i="136"/>
  <c r="N25" i="136" s="1"/>
  <c r="M12" i="136"/>
  <c r="L12" i="136"/>
  <c r="K12" i="136"/>
  <c r="J12" i="136"/>
  <c r="J25" i="136" s="1"/>
  <c r="I12" i="136"/>
  <c r="H12" i="136"/>
  <c r="G12" i="136"/>
  <c r="F12" i="136"/>
  <c r="E12" i="136"/>
  <c r="D12" i="136"/>
  <c r="C12" i="136"/>
  <c r="AA12" i="137"/>
  <c r="Y12" i="137"/>
  <c r="Y25" i="137" s="1"/>
  <c r="Y42" i="137" s="1"/>
  <c r="X12" i="137"/>
  <c r="Z12" i="137" s="1"/>
  <c r="W12" i="137"/>
  <c r="V12" i="137"/>
  <c r="U12" i="137"/>
  <c r="U25" i="137" s="1"/>
  <c r="U42" i="137" s="1"/>
  <c r="T12" i="137"/>
  <c r="S12" i="137"/>
  <c r="R12" i="137"/>
  <c r="Q12" i="137"/>
  <c r="Q25" i="137" s="1"/>
  <c r="Q42" i="137" s="1"/>
  <c r="P12" i="137"/>
  <c r="O12" i="137"/>
  <c r="N12" i="137"/>
  <c r="M12" i="137"/>
  <c r="M25" i="137" s="1"/>
  <c r="M42" i="137" s="1"/>
  <c r="L12" i="137"/>
  <c r="K12" i="137"/>
  <c r="J12" i="137"/>
  <c r="I12" i="137"/>
  <c r="I25" i="137" s="1"/>
  <c r="I42" i="137" s="1"/>
  <c r="H12" i="137"/>
  <c r="G12" i="137"/>
  <c r="F12" i="137"/>
  <c r="E12" i="137"/>
  <c r="E25" i="137" s="1"/>
  <c r="E42" i="137" s="1"/>
  <c r="D12" i="137"/>
  <c r="C12" i="137"/>
  <c r="AA12" i="138"/>
  <c r="AA25" i="138" s="1"/>
  <c r="AA42" i="138" s="1"/>
  <c r="Y12" i="138"/>
  <c r="X12" i="138"/>
  <c r="W12" i="138"/>
  <c r="W25" i="138" s="1"/>
  <c r="W42" i="138" s="1"/>
  <c r="V12" i="138"/>
  <c r="U12" i="138"/>
  <c r="T12" i="138"/>
  <c r="S12" i="138"/>
  <c r="S25" i="138" s="1"/>
  <c r="S42" i="138" s="1"/>
  <c r="R12" i="138"/>
  <c r="Q12" i="138"/>
  <c r="P12" i="138"/>
  <c r="O12" i="138"/>
  <c r="O25" i="138" s="1"/>
  <c r="O42" i="138" s="1"/>
  <c r="N12" i="138"/>
  <c r="M12" i="138"/>
  <c r="L12" i="138"/>
  <c r="K12" i="138"/>
  <c r="K25" i="138" s="1"/>
  <c r="K42" i="138" s="1"/>
  <c r="J12" i="138"/>
  <c r="I12" i="138"/>
  <c r="H12" i="138"/>
  <c r="G12" i="138"/>
  <c r="G25" i="138" s="1"/>
  <c r="G42" i="138" s="1"/>
  <c r="F12" i="138"/>
  <c r="E12" i="138"/>
  <c r="D12" i="138"/>
  <c r="C12" i="138"/>
  <c r="C25" i="138" s="1"/>
  <c r="C42" i="138" s="1"/>
  <c r="AA12" i="139"/>
  <c r="Y12" i="139"/>
  <c r="Y25" i="139" s="1"/>
  <c r="Y42" i="139" s="1"/>
  <c r="X12" i="139"/>
  <c r="Z12" i="139" s="1"/>
  <c r="W12" i="139"/>
  <c r="V12" i="139"/>
  <c r="U12" i="139"/>
  <c r="U25" i="139" s="1"/>
  <c r="U42" i="139" s="1"/>
  <c r="T12" i="139"/>
  <c r="S12" i="139"/>
  <c r="R12" i="139"/>
  <c r="Q12" i="139"/>
  <c r="Q25" i="139" s="1"/>
  <c r="Q42" i="139" s="1"/>
  <c r="P12" i="139"/>
  <c r="O12" i="139"/>
  <c r="N12" i="139"/>
  <c r="M12" i="139"/>
  <c r="M25" i="139" s="1"/>
  <c r="M42" i="139" s="1"/>
  <c r="L12" i="139"/>
  <c r="K12" i="139"/>
  <c r="J12" i="139"/>
  <c r="I12" i="139"/>
  <c r="I25" i="139" s="1"/>
  <c r="I42" i="139" s="1"/>
  <c r="H12" i="139"/>
  <c r="G12" i="139"/>
  <c r="F12" i="139"/>
  <c r="E12" i="139"/>
  <c r="E25" i="139" s="1"/>
  <c r="E42" i="139" s="1"/>
  <c r="D12" i="139"/>
  <c r="C12" i="139"/>
  <c r="AA12" i="140"/>
  <c r="AA25" i="140" s="1"/>
  <c r="AA42" i="140" s="1"/>
  <c r="Y12" i="140"/>
  <c r="X12" i="140"/>
  <c r="W12" i="140"/>
  <c r="W25" i="140" s="1"/>
  <c r="W42" i="140" s="1"/>
  <c r="V12" i="140"/>
  <c r="U12" i="140"/>
  <c r="T12" i="140"/>
  <c r="S12" i="140"/>
  <c r="S25" i="140" s="1"/>
  <c r="S42" i="140" s="1"/>
  <c r="R12" i="140"/>
  <c r="Q12" i="140"/>
  <c r="P12" i="140"/>
  <c r="O12" i="140"/>
  <c r="O25" i="140" s="1"/>
  <c r="O42" i="140" s="1"/>
  <c r="N12" i="140"/>
  <c r="M12" i="140"/>
  <c r="L12" i="140"/>
  <c r="K12" i="140"/>
  <c r="K25" i="140" s="1"/>
  <c r="K42" i="140" s="1"/>
  <c r="J12" i="140"/>
  <c r="I12" i="140"/>
  <c r="H12" i="140"/>
  <c r="G12" i="140"/>
  <c r="G25" i="140" s="1"/>
  <c r="G42" i="140" s="1"/>
  <c r="F12" i="140"/>
  <c r="E12" i="140"/>
  <c r="D12" i="140"/>
  <c r="C12" i="140"/>
  <c r="C25" i="140" s="1"/>
  <c r="C42" i="140" s="1"/>
  <c r="AA12" i="141"/>
  <c r="Y12" i="141"/>
  <c r="Y25" i="141" s="1"/>
  <c r="Y42" i="141" s="1"/>
  <c r="X12" i="141"/>
  <c r="W12" i="141"/>
  <c r="V12" i="141"/>
  <c r="U12" i="141"/>
  <c r="U25" i="141" s="1"/>
  <c r="U42" i="141" s="1"/>
  <c r="T12" i="141"/>
  <c r="S12" i="141"/>
  <c r="R12" i="141"/>
  <c r="Q12" i="141"/>
  <c r="Q25" i="141" s="1"/>
  <c r="Q42" i="141" s="1"/>
  <c r="P12" i="141"/>
  <c r="O12" i="141"/>
  <c r="N12" i="141"/>
  <c r="M12" i="141"/>
  <c r="M25" i="141" s="1"/>
  <c r="M42" i="141" s="1"/>
  <c r="L12" i="141"/>
  <c r="K12" i="141"/>
  <c r="J12" i="141"/>
  <c r="I12" i="141"/>
  <c r="I25" i="141" s="1"/>
  <c r="I42" i="141" s="1"/>
  <c r="H12" i="141"/>
  <c r="G12" i="141"/>
  <c r="F12" i="141"/>
  <c r="E12" i="141"/>
  <c r="E25" i="141" s="1"/>
  <c r="E42" i="141" s="1"/>
  <c r="D12" i="141"/>
  <c r="C12" i="141"/>
  <c r="AA12" i="142"/>
  <c r="AA25" i="142" s="1"/>
  <c r="AA42" i="142" s="1"/>
  <c r="Y12" i="142"/>
  <c r="X12" i="142"/>
  <c r="Z12" i="142" s="1"/>
  <c r="W12" i="142"/>
  <c r="W25" i="142" s="1"/>
  <c r="W42" i="142" s="1"/>
  <c r="V12" i="142"/>
  <c r="U12" i="142"/>
  <c r="T12" i="142"/>
  <c r="S12" i="142"/>
  <c r="S25" i="142" s="1"/>
  <c r="S42" i="142" s="1"/>
  <c r="R12" i="142"/>
  <c r="Q12" i="142"/>
  <c r="P12" i="142"/>
  <c r="O12" i="142"/>
  <c r="O25" i="142" s="1"/>
  <c r="O42" i="142" s="1"/>
  <c r="N12" i="142"/>
  <c r="M12" i="142"/>
  <c r="L12" i="142"/>
  <c r="K12" i="142"/>
  <c r="K25" i="142" s="1"/>
  <c r="K42" i="142" s="1"/>
  <c r="J12" i="142"/>
  <c r="I12" i="142"/>
  <c r="H12" i="142"/>
  <c r="G12" i="142"/>
  <c r="G25" i="142" s="1"/>
  <c r="G42" i="142" s="1"/>
  <c r="F12" i="142"/>
  <c r="E12" i="142"/>
  <c r="D12" i="142"/>
  <c r="C12" i="142"/>
  <c r="C25" i="142" s="1"/>
  <c r="C42" i="142" s="1"/>
  <c r="AA12" i="143"/>
  <c r="Y12" i="143"/>
  <c r="Y25" i="143" s="1"/>
  <c r="Y42" i="143" s="1"/>
  <c r="X12" i="143"/>
  <c r="W12" i="143"/>
  <c r="V12" i="143"/>
  <c r="U12" i="143"/>
  <c r="U25" i="143" s="1"/>
  <c r="U42" i="143" s="1"/>
  <c r="T12" i="143"/>
  <c r="S12" i="143"/>
  <c r="R12" i="143"/>
  <c r="Q12" i="143"/>
  <c r="Q25" i="143" s="1"/>
  <c r="Q42" i="143" s="1"/>
  <c r="P12" i="143"/>
  <c r="O12" i="143"/>
  <c r="N12" i="143"/>
  <c r="M12" i="143"/>
  <c r="M25" i="143" s="1"/>
  <c r="M42" i="143" s="1"/>
  <c r="L12" i="143"/>
  <c r="K12" i="143"/>
  <c r="J12" i="143"/>
  <c r="I12" i="143"/>
  <c r="I25" i="143" s="1"/>
  <c r="I42" i="143" s="1"/>
  <c r="H12" i="143"/>
  <c r="G12" i="143"/>
  <c r="F12" i="143"/>
  <c r="E12" i="143"/>
  <c r="E25" i="143" s="1"/>
  <c r="E42" i="143" s="1"/>
  <c r="D12" i="143"/>
  <c r="C12" i="143"/>
  <c r="AA12" i="144"/>
  <c r="AA25" i="144" s="1"/>
  <c r="AA42" i="144" s="1"/>
  <c r="Y12" i="144"/>
  <c r="Z12" i="144" s="1"/>
  <c r="X12" i="144"/>
  <c r="W12" i="144"/>
  <c r="W25" i="144" s="1"/>
  <c r="W42" i="144" s="1"/>
  <c r="V12" i="144"/>
  <c r="U12" i="144"/>
  <c r="T12" i="144"/>
  <c r="S12" i="144"/>
  <c r="S25" i="144" s="1"/>
  <c r="S42" i="144" s="1"/>
  <c r="R12" i="144"/>
  <c r="Q12" i="144"/>
  <c r="P12" i="144"/>
  <c r="O12" i="144"/>
  <c r="O25" i="144" s="1"/>
  <c r="O42" i="144" s="1"/>
  <c r="N12" i="144"/>
  <c r="M12" i="144"/>
  <c r="L12" i="144"/>
  <c r="K12" i="144"/>
  <c r="K25" i="144" s="1"/>
  <c r="K42" i="144" s="1"/>
  <c r="J12" i="144"/>
  <c r="I12" i="144"/>
  <c r="H12" i="144"/>
  <c r="G12" i="144"/>
  <c r="G25" i="144" s="1"/>
  <c r="G42" i="144" s="1"/>
  <c r="F12" i="144"/>
  <c r="E12" i="144"/>
  <c r="D12" i="144"/>
  <c r="C12" i="144"/>
  <c r="C25" i="144" s="1"/>
  <c r="C42" i="144" s="1"/>
  <c r="AA12" i="145"/>
  <c r="Y12" i="145"/>
  <c r="Y25" i="145" s="1"/>
  <c r="X12" i="145"/>
  <c r="Z12" i="145" s="1"/>
  <c r="W12" i="145"/>
  <c r="V12" i="145"/>
  <c r="U12" i="145"/>
  <c r="U25" i="145" s="1"/>
  <c r="U42" i="145" s="1"/>
  <c r="T12" i="145"/>
  <c r="S12" i="145"/>
  <c r="R12" i="145"/>
  <c r="Q12" i="145"/>
  <c r="Q25" i="145" s="1"/>
  <c r="P12" i="145"/>
  <c r="O12" i="145"/>
  <c r="N12" i="145"/>
  <c r="M12" i="145"/>
  <c r="M25" i="145" s="1"/>
  <c r="M42" i="145" s="1"/>
  <c r="L12" i="145"/>
  <c r="K12" i="145"/>
  <c r="J12" i="145"/>
  <c r="I12" i="145"/>
  <c r="I25" i="145" s="1"/>
  <c r="H12" i="145"/>
  <c r="G12" i="145"/>
  <c r="F12" i="145"/>
  <c r="E12" i="145"/>
  <c r="E25" i="145" s="1"/>
  <c r="E42" i="145" s="1"/>
  <c r="D12" i="145"/>
  <c r="C12" i="145"/>
  <c r="AA12" i="146"/>
  <c r="AA25" i="146" s="1"/>
  <c r="AA42" i="146" s="1"/>
  <c r="Y12" i="146"/>
  <c r="X12" i="146"/>
  <c r="W12" i="146"/>
  <c r="W25" i="146" s="1"/>
  <c r="W42" i="146" s="1"/>
  <c r="V12" i="146"/>
  <c r="U12" i="146"/>
  <c r="T12" i="146"/>
  <c r="S12" i="146"/>
  <c r="S25" i="146" s="1"/>
  <c r="S42" i="146" s="1"/>
  <c r="R12" i="146"/>
  <c r="Q12" i="146"/>
  <c r="P12" i="146"/>
  <c r="O12" i="146"/>
  <c r="O25" i="146" s="1"/>
  <c r="O42" i="146" s="1"/>
  <c r="N12" i="146"/>
  <c r="M12" i="146"/>
  <c r="L12" i="146"/>
  <c r="K12" i="146"/>
  <c r="K25" i="146" s="1"/>
  <c r="K42" i="146" s="1"/>
  <c r="J12" i="146"/>
  <c r="I12" i="146"/>
  <c r="H12" i="146"/>
  <c r="G12" i="146"/>
  <c r="G25" i="146" s="1"/>
  <c r="G42" i="146" s="1"/>
  <c r="F12" i="146"/>
  <c r="E12" i="146"/>
  <c r="D12" i="146"/>
  <c r="C12" i="146"/>
  <c r="C25" i="146" s="1"/>
  <c r="C42" i="146" s="1"/>
  <c r="AA12" i="147"/>
  <c r="Y12" i="147"/>
  <c r="Y25" i="147" s="1"/>
  <c r="X12" i="147"/>
  <c r="W12" i="147"/>
  <c r="V12" i="147"/>
  <c r="U12" i="147"/>
  <c r="U25" i="147" s="1"/>
  <c r="U42" i="147" s="1"/>
  <c r="T12" i="147"/>
  <c r="S12" i="147"/>
  <c r="R12" i="147"/>
  <c r="Q12" i="147"/>
  <c r="P12" i="147"/>
  <c r="O12" i="147"/>
  <c r="N12" i="147"/>
  <c r="M12" i="147"/>
  <c r="L12" i="147"/>
  <c r="K12" i="147"/>
  <c r="J12" i="147"/>
  <c r="I12" i="147"/>
  <c r="H12" i="147"/>
  <c r="G12" i="147"/>
  <c r="F12" i="147"/>
  <c r="E12" i="147"/>
  <c r="D12" i="147"/>
  <c r="C12" i="147"/>
  <c r="AA12" i="148"/>
  <c r="Y12" i="148"/>
  <c r="X12" i="148"/>
  <c r="W12" i="148"/>
  <c r="V12" i="148"/>
  <c r="U12" i="148"/>
  <c r="T12" i="148"/>
  <c r="S12" i="148"/>
  <c r="R12" i="148"/>
  <c r="Q12" i="148"/>
  <c r="P12" i="148"/>
  <c r="O12" i="148"/>
  <c r="N12" i="148"/>
  <c r="M12" i="148"/>
  <c r="L12" i="148"/>
  <c r="K12" i="148"/>
  <c r="J12" i="148"/>
  <c r="I12" i="148"/>
  <c r="H12" i="148"/>
  <c r="G12" i="148"/>
  <c r="F12" i="148"/>
  <c r="E12" i="148"/>
  <c r="D12" i="148"/>
  <c r="C12" i="148"/>
  <c r="AA12" i="149"/>
  <c r="Y12" i="149"/>
  <c r="X12" i="149"/>
  <c r="Z12" i="149" s="1"/>
  <c r="W12" i="149"/>
  <c r="V12" i="149"/>
  <c r="U12" i="149"/>
  <c r="T12" i="149"/>
  <c r="S12" i="149"/>
  <c r="R12" i="149"/>
  <c r="Q12" i="149"/>
  <c r="P12" i="149"/>
  <c r="O12" i="149"/>
  <c r="N12" i="149"/>
  <c r="M12" i="149"/>
  <c r="L12" i="149"/>
  <c r="K12" i="149"/>
  <c r="J12" i="149"/>
  <c r="I12" i="149"/>
  <c r="H12" i="149"/>
  <c r="G12" i="149"/>
  <c r="F12" i="149"/>
  <c r="E12" i="149"/>
  <c r="D12" i="149"/>
  <c r="C12" i="149"/>
  <c r="AA12" i="150"/>
  <c r="Y12" i="150"/>
  <c r="X12" i="150"/>
  <c r="Z12" i="150" s="1"/>
  <c r="W12" i="150"/>
  <c r="V12" i="150"/>
  <c r="U12" i="150"/>
  <c r="T12" i="150"/>
  <c r="S12" i="150"/>
  <c r="R12" i="150"/>
  <c r="Q12" i="150"/>
  <c r="P12" i="150"/>
  <c r="O12" i="150"/>
  <c r="N12" i="150"/>
  <c r="M12" i="150"/>
  <c r="L12" i="150"/>
  <c r="K12" i="150"/>
  <c r="J12" i="150"/>
  <c r="I12" i="150"/>
  <c r="H12" i="150"/>
  <c r="G12" i="150"/>
  <c r="F12" i="150"/>
  <c r="E12" i="150"/>
  <c r="D12" i="150"/>
  <c r="C12" i="150"/>
  <c r="AA12" i="151"/>
  <c r="Y12" i="151"/>
  <c r="X12" i="151"/>
  <c r="Z12" i="151" s="1"/>
  <c r="W12" i="151"/>
  <c r="V12" i="151"/>
  <c r="U12" i="151"/>
  <c r="T12" i="151"/>
  <c r="S12" i="151"/>
  <c r="R12" i="151"/>
  <c r="Q12" i="151"/>
  <c r="P12" i="151"/>
  <c r="O12" i="151"/>
  <c r="N12" i="151"/>
  <c r="M12" i="151"/>
  <c r="L12" i="151"/>
  <c r="K12" i="151"/>
  <c r="J12" i="151"/>
  <c r="I12" i="151"/>
  <c r="H12" i="151"/>
  <c r="G12" i="151"/>
  <c r="F12" i="151"/>
  <c r="E12" i="151"/>
  <c r="D12" i="151"/>
  <c r="C12" i="151"/>
  <c r="AA12" i="152"/>
  <c r="Y12" i="152"/>
  <c r="X12" i="152"/>
  <c r="Z12" i="152" s="1"/>
  <c r="W12" i="152"/>
  <c r="V12" i="152"/>
  <c r="U12" i="152"/>
  <c r="T12" i="152"/>
  <c r="S12" i="152"/>
  <c r="R12" i="152"/>
  <c r="Q12" i="152"/>
  <c r="P12" i="152"/>
  <c r="O12" i="152"/>
  <c r="N12" i="152"/>
  <c r="M12" i="152"/>
  <c r="L12" i="152"/>
  <c r="K12" i="152"/>
  <c r="J12" i="152"/>
  <c r="I12" i="152"/>
  <c r="H12" i="152"/>
  <c r="G12" i="152"/>
  <c r="F12" i="152"/>
  <c r="E12" i="152"/>
  <c r="D12" i="152"/>
  <c r="C12" i="152"/>
  <c r="AA12" i="153"/>
  <c r="Y12" i="153"/>
  <c r="X12" i="153"/>
  <c r="Z12" i="153" s="1"/>
  <c r="W12" i="153"/>
  <c r="V12" i="153"/>
  <c r="U12" i="153"/>
  <c r="T12" i="153"/>
  <c r="S12" i="153"/>
  <c r="R12" i="153"/>
  <c r="Q12" i="153"/>
  <c r="P12" i="153"/>
  <c r="O12" i="153"/>
  <c r="N12" i="153"/>
  <c r="M12" i="153"/>
  <c r="L12" i="153"/>
  <c r="K12" i="153"/>
  <c r="J12" i="153"/>
  <c r="I12" i="153"/>
  <c r="H12" i="153"/>
  <c r="G12" i="153"/>
  <c r="F12" i="153"/>
  <c r="E12" i="153"/>
  <c r="D12" i="153"/>
  <c r="C12" i="153"/>
  <c r="AA12" i="154"/>
  <c r="Y12" i="154"/>
  <c r="X12" i="154"/>
  <c r="W12" i="154"/>
  <c r="V12" i="154"/>
  <c r="U12" i="154"/>
  <c r="T12" i="154"/>
  <c r="S12" i="154"/>
  <c r="R12" i="154"/>
  <c r="Q12" i="154"/>
  <c r="P12" i="154"/>
  <c r="O12" i="154"/>
  <c r="N12" i="154"/>
  <c r="M12" i="154"/>
  <c r="L12" i="154"/>
  <c r="K12" i="154"/>
  <c r="J12" i="154"/>
  <c r="I12" i="154"/>
  <c r="H12" i="154"/>
  <c r="G12" i="154"/>
  <c r="F12" i="154"/>
  <c r="E12" i="154"/>
  <c r="D12" i="154"/>
  <c r="C12" i="154"/>
  <c r="AA12" i="155"/>
  <c r="Y12" i="155"/>
  <c r="X12" i="155"/>
  <c r="Z12" i="155" s="1"/>
  <c r="W12" i="155"/>
  <c r="V12" i="155"/>
  <c r="U12" i="155"/>
  <c r="T12" i="155"/>
  <c r="S12" i="155"/>
  <c r="R12" i="155"/>
  <c r="Q12" i="155"/>
  <c r="P12" i="155"/>
  <c r="O12" i="155"/>
  <c r="N12" i="155"/>
  <c r="M12" i="155"/>
  <c r="L12" i="155"/>
  <c r="K12" i="155"/>
  <c r="J12" i="155"/>
  <c r="I12" i="155"/>
  <c r="H12" i="155"/>
  <c r="G12" i="155"/>
  <c r="F12" i="155"/>
  <c r="E12" i="155"/>
  <c r="D12" i="155"/>
  <c r="C12" i="155"/>
  <c r="AA12" i="156"/>
  <c r="Y12" i="156"/>
  <c r="X12" i="156"/>
  <c r="Z12" i="156" s="1"/>
  <c r="W12" i="156"/>
  <c r="V12" i="156"/>
  <c r="U12" i="156"/>
  <c r="T12" i="156"/>
  <c r="S12" i="156"/>
  <c r="R12" i="156"/>
  <c r="Q12" i="156"/>
  <c r="P12" i="156"/>
  <c r="O12" i="156"/>
  <c r="N12" i="156"/>
  <c r="M12" i="156"/>
  <c r="L12" i="156"/>
  <c r="K12" i="156"/>
  <c r="J12" i="156"/>
  <c r="I12" i="156"/>
  <c r="H12" i="156"/>
  <c r="G12" i="156"/>
  <c r="F12" i="156"/>
  <c r="E12" i="156"/>
  <c r="D12" i="156"/>
  <c r="C12" i="156"/>
  <c r="AA12" i="157"/>
  <c r="Y12" i="157"/>
  <c r="X12" i="157"/>
  <c r="Z12" i="157" s="1"/>
  <c r="W12" i="157"/>
  <c r="V12" i="157"/>
  <c r="U12" i="157"/>
  <c r="T12" i="157"/>
  <c r="S12" i="157"/>
  <c r="R12" i="157"/>
  <c r="Q12" i="157"/>
  <c r="P12" i="157"/>
  <c r="O12" i="157"/>
  <c r="N12" i="157"/>
  <c r="M12" i="157"/>
  <c r="L12" i="157"/>
  <c r="K12" i="157"/>
  <c r="J12" i="157"/>
  <c r="I12" i="157"/>
  <c r="H12" i="157"/>
  <c r="G12" i="157"/>
  <c r="F12" i="157"/>
  <c r="E12" i="157"/>
  <c r="D12" i="157"/>
  <c r="C12" i="157"/>
  <c r="AA12" i="158"/>
  <c r="Y12" i="158"/>
  <c r="X12" i="158"/>
  <c r="Z12" i="158" s="1"/>
  <c r="W12" i="158"/>
  <c r="V12" i="158"/>
  <c r="U12" i="158"/>
  <c r="T12" i="158"/>
  <c r="S12" i="158"/>
  <c r="R12" i="158"/>
  <c r="Q12" i="158"/>
  <c r="P12" i="158"/>
  <c r="O12" i="158"/>
  <c r="N12" i="158"/>
  <c r="M12" i="158"/>
  <c r="L12" i="158"/>
  <c r="K12" i="158"/>
  <c r="J12" i="158"/>
  <c r="I12" i="158"/>
  <c r="H12" i="158"/>
  <c r="G12" i="158"/>
  <c r="F12" i="158"/>
  <c r="E12" i="158"/>
  <c r="D12" i="158"/>
  <c r="C12" i="158"/>
  <c r="AA12" i="159"/>
  <c r="Y12" i="159"/>
  <c r="X12" i="159"/>
  <c r="Z12" i="159" s="1"/>
  <c r="W12" i="159"/>
  <c r="V12" i="159"/>
  <c r="U12" i="159"/>
  <c r="T12" i="159"/>
  <c r="S12" i="159"/>
  <c r="R12" i="159"/>
  <c r="Q12" i="159"/>
  <c r="P12" i="159"/>
  <c r="O12" i="159"/>
  <c r="N12" i="159"/>
  <c r="M12" i="159"/>
  <c r="L12" i="159"/>
  <c r="K12" i="159"/>
  <c r="J12" i="159"/>
  <c r="I12" i="159"/>
  <c r="H12" i="159"/>
  <c r="G12" i="159"/>
  <c r="F12" i="159"/>
  <c r="E12" i="159"/>
  <c r="D12" i="159"/>
  <c r="C12" i="159"/>
  <c r="AA12" i="160"/>
  <c r="Y12" i="160"/>
  <c r="X12" i="160"/>
  <c r="Z12" i="160" s="1"/>
  <c r="W12" i="160"/>
  <c r="V12" i="160"/>
  <c r="U12" i="160"/>
  <c r="T12" i="160"/>
  <c r="S12" i="160"/>
  <c r="R12" i="160"/>
  <c r="Q12" i="160"/>
  <c r="P12" i="160"/>
  <c r="O12" i="160"/>
  <c r="N12" i="160"/>
  <c r="M12" i="160"/>
  <c r="L12" i="160"/>
  <c r="K12" i="160"/>
  <c r="J12" i="160"/>
  <c r="I12" i="160"/>
  <c r="H12" i="160"/>
  <c r="G12" i="160"/>
  <c r="F12" i="160"/>
  <c r="E12" i="160"/>
  <c r="D12" i="160"/>
  <c r="C12" i="160"/>
  <c r="AA12" i="161"/>
  <c r="Y12" i="161"/>
  <c r="X12" i="161"/>
  <c r="Z12" i="161" s="1"/>
  <c r="W12" i="161"/>
  <c r="V12" i="161"/>
  <c r="U12" i="161"/>
  <c r="T12" i="161"/>
  <c r="S12" i="161"/>
  <c r="R12" i="161"/>
  <c r="Q12" i="161"/>
  <c r="P12" i="161"/>
  <c r="O12" i="161"/>
  <c r="N12" i="161"/>
  <c r="M12" i="161"/>
  <c r="L12" i="161"/>
  <c r="K12" i="161"/>
  <c r="J12" i="161"/>
  <c r="I12" i="161"/>
  <c r="H12" i="161"/>
  <c r="G12" i="161"/>
  <c r="F12" i="161"/>
  <c r="E12" i="161"/>
  <c r="D12" i="161"/>
  <c r="C12" i="161"/>
  <c r="AA12" i="162"/>
  <c r="Y12" i="162"/>
  <c r="X12" i="162"/>
  <c r="Z12" i="162" s="1"/>
  <c r="W12" i="162"/>
  <c r="V12" i="162"/>
  <c r="U12" i="162"/>
  <c r="T12" i="162"/>
  <c r="S12" i="162"/>
  <c r="R12" i="162"/>
  <c r="Q12" i="162"/>
  <c r="P12" i="162"/>
  <c r="O12" i="162"/>
  <c r="N12" i="162"/>
  <c r="M12" i="162"/>
  <c r="L12" i="162"/>
  <c r="K12" i="162"/>
  <c r="J12" i="162"/>
  <c r="I12" i="162"/>
  <c r="H12" i="162"/>
  <c r="G12" i="162"/>
  <c r="F12" i="162"/>
  <c r="E12" i="162"/>
  <c r="D12" i="162"/>
  <c r="C12" i="162"/>
  <c r="AA12" i="163"/>
  <c r="Y12" i="163"/>
  <c r="X12" i="163"/>
  <c r="Z12" i="163" s="1"/>
  <c r="W12" i="163"/>
  <c r="V12" i="163"/>
  <c r="U12" i="163"/>
  <c r="T12" i="163"/>
  <c r="S12" i="163"/>
  <c r="R12" i="163"/>
  <c r="Q12" i="163"/>
  <c r="P12" i="163"/>
  <c r="O12" i="163"/>
  <c r="N12" i="163"/>
  <c r="M12" i="163"/>
  <c r="L12" i="163"/>
  <c r="K12" i="163"/>
  <c r="J12" i="163"/>
  <c r="I12" i="163"/>
  <c r="H12" i="163"/>
  <c r="G12" i="163"/>
  <c r="F12" i="163"/>
  <c r="E12" i="163"/>
  <c r="D12" i="163"/>
  <c r="C12" i="163"/>
  <c r="AA12" i="164"/>
  <c r="Y12" i="164"/>
  <c r="X12" i="164"/>
  <c r="Z12" i="164" s="1"/>
  <c r="W12" i="164"/>
  <c r="V12" i="164"/>
  <c r="U12" i="164"/>
  <c r="T12" i="164"/>
  <c r="S12" i="164"/>
  <c r="R12" i="164"/>
  <c r="R25" i="164" s="1"/>
  <c r="Q12" i="164"/>
  <c r="Q25" i="164" s="1"/>
  <c r="P12" i="164"/>
  <c r="O12" i="164"/>
  <c r="N12" i="164"/>
  <c r="N25" i="164" s="1"/>
  <c r="M12" i="164"/>
  <c r="M25" i="164" s="1"/>
  <c r="M42" i="164" s="1"/>
  <c r="L12" i="164"/>
  <c r="K12" i="164"/>
  <c r="J12" i="164"/>
  <c r="J25" i="164" s="1"/>
  <c r="I12" i="164"/>
  <c r="I25" i="164" s="1"/>
  <c r="H12" i="164"/>
  <c r="G12" i="164"/>
  <c r="F12" i="164"/>
  <c r="F25" i="164" s="1"/>
  <c r="E12" i="164"/>
  <c r="E25" i="164" s="1"/>
  <c r="E42" i="164" s="1"/>
  <c r="D12" i="164"/>
  <c r="C12" i="164"/>
  <c r="AA12" i="165"/>
  <c r="AA25" i="165" s="1"/>
  <c r="AA42" i="165" s="1"/>
  <c r="Y12" i="165"/>
  <c r="X12" i="165"/>
  <c r="W12" i="165"/>
  <c r="W25" i="165" s="1"/>
  <c r="W42" i="165" s="1"/>
  <c r="V12" i="165"/>
  <c r="U12" i="165"/>
  <c r="T12" i="165"/>
  <c r="T25" i="165" s="1"/>
  <c r="S12" i="165"/>
  <c r="S25" i="165" s="1"/>
  <c r="S42" i="165" s="1"/>
  <c r="R12" i="165"/>
  <c r="Q12" i="165"/>
  <c r="P12" i="165"/>
  <c r="P25" i="165" s="1"/>
  <c r="O12" i="165"/>
  <c r="O25" i="165" s="1"/>
  <c r="O42" i="165" s="1"/>
  <c r="N12" i="165"/>
  <c r="M12" i="165"/>
  <c r="L12" i="165"/>
  <c r="L25" i="165" s="1"/>
  <c r="K12" i="165"/>
  <c r="K25" i="165" s="1"/>
  <c r="K42" i="165" s="1"/>
  <c r="J12" i="165"/>
  <c r="I12" i="165"/>
  <c r="H12" i="165"/>
  <c r="H25" i="165" s="1"/>
  <c r="G12" i="165"/>
  <c r="G25" i="165" s="1"/>
  <c r="G42" i="165" s="1"/>
  <c r="F12" i="165"/>
  <c r="E12" i="165"/>
  <c r="D12" i="165"/>
  <c r="D25" i="165" s="1"/>
  <c r="C12" i="165"/>
  <c r="C25" i="165" s="1"/>
  <c r="C42" i="165" s="1"/>
  <c r="AA12" i="166"/>
  <c r="Y12" i="166"/>
  <c r="Y25" i="166" s="1"/>
  <c r="X12" i="166"/>
  <c r="Z12" i="166" s="1"/>
  <c r="W12" i="166"/>
  <c r="V12" i="166"/>
  <c r="V25" i="166" s="1"/>
  <c r="U12" i="166"/>
  <c r="U25" i="166" s="1"/>
  <c r="U42" i="166" s="1"/>
  <c r="T12" i="166"/>
  <c r="S12" i="166"/>
  <c r="R12" i="166"/>
  <c r="R25" i="166" s="1"/>
  <c r="Q12" i="166"/>
  <c r="Q25" i="166" s="1"/>
  <c r="P12" i="166"/>
  <c r="O12" i="166"/>
  <c r="N12" i="166"/>
  <c r="N25" i="166" s="1"/>
  <c r="M12" i="166"/>
  <c r="M25" i="166" s="1"/>
  <c r="M42" i="166" s="1"/>
  <c r="L12" i="166"/>
  <c r="K12" i="166"/>
  <c r="J12" i="166"/>
  <c r="J25" i="166" s="1"/>
  <c r="I12" i="166"/>
  <c r="I25" i="166" s="1"/>
  <c r="H12" i="166"/>
  <c r="G12" i="166"/>
  <c r="F12" i="166"/>
  <c r="F25" i="166" s="1"/>
  <c r="E12" i="166"/>
  <c r="E25" i="166" s="1"/>
  <c r="E42" i="166" s="1"/>
  <c r="D12" i="166"/>
  <c r="C12" i="166"/>
  <c r="AA12" i="167"/>
  <c r="AA25" i="167" s="1"/>
  <c r="AA42" i="167" s="1"/>
  <c r="Y12" i="167"/>
  <c r="X12" i="167"/>
  <c r="W12" i="167"/>
  <c r="W25" i="167" s="1"/>
  <c r="W42" i="167" s="1"/>
  <c r="V12" i="167"/>
  <c r="U12" i="167"/>
  <c r="T12" i="167"/>
  <c r="T25" i="167" s="1"/>
  <c r="S12" i="167"/>
  <c r="S25" i="167" s="1"/>
  <c r="S42" i="167" s="1"/>
  <c r="R12" i="167"/>
  <c r="Q12" i="167"/>
  <c r="P12" i="167"/>
  <c r="P25" i="167" s="1"/>
  <c r="O12" i="167"/>
  <c r="O25" i="167" s="1"/>
  <c r="O42" i="167" s="1"/>
  <c r="N12" i="167"/>
  <c r="M12" i="167"/>
  <c r="L12" i="167"/>
  <c r="L25" i="167" s="1"/>
  <c r="K12" i="167"/>
  <c r="K25" i="167" s="1"/>
  <c r="K42" i="167" s="1"/>
  <c r="J12" i="167"/>
  <c r="I12" i="167"/>
  <c r="H12" i="167"/>
  <c r="H25" i="167" s="1"/>
  <c r="G12" i="167"/>
  <c r="G25" i="167" s="1"/>
  <c r="G42" i="167" s="1"/>
  <c r="F12" i="167"/>
  <c r="E12" i="167"/>
  <c r="D12" i="167"/>
  <c r="D25" i="167" s="1"/>
  <c r="C12" i="167"/>
  <c r="C25" i="167" s="1"/>
  <c r="C42" i="167" s="1"/>
  <c r="AA12" i="168"/>
  <c r="Y12" i="168"/>
  <c r="Y25" i="168" s="1"/>
  <c r="X12" i="168"/>
  <c r="Z12" i="168" s="1"/>
  <c r="W12" i="168"/>
  <c r="V12" i="168"/>
  <c r="V25" i="168" s="1"/>
  <c r="U12" i="168"/>
  <c r="U25" i="168" s="1"/>
  <c r="U42" i="168" s="1"/>
  <c r="T12" i="168"/>
  <c r="S12" i="168"/>
  <c r="R12" i="168"/>
  <c r="R25" i="168" s="1"/>
  <c r="Q12" i="168"/>
  <c r="Q25" i="168" s="1"/>
  <c r="P12" i="168"/>
  <c r="O12" i="168"/>
  <c r="N12" i="168"/>
  <c r="N25" i="168" s="1"/>
  <c r="M12" i="168"/>
  <c r="M25" i="168" s="1"/>
  <c r="M42" i="168" s="1"/>
  <c r="L12" i="168"/>
  <c r="K12" i="168"/>
  <c r="J12" i="168"/>
  <c r="J25" i="168" s="1"/>
  <c r="I12" i="168"/>
  <c r="I25" i="168" s="1"/>
  <c r="H12" i="168"/>
  <c r="G12" i="168"/>
  <c r="F12" i="168"/>
  <c r="F25" i="168" s="1"/>
  <c r="E12" i="168"/>
  <c r="E25" i="168" s="1"/>
  <c r="E42" i="168" s="1"/>
  <c r="D12" i="168"/>
  <c r="C12" i="168"/>
  <c r="AA12" i="169"/>
  <c r="AA25" i="169" s="1"/>
  <c r="Y12" i="169"/>
  <c r="X12" i="169"/>
  <c r="X25" i="169" s="1"/>
  <c r="W12" i="169"/>
  <c r="W25" i="169" s="1"/>
  <c r="W42" i="169" s="1"/>
  <c r="V12" i="169"/>
  <c r="U12" i="169"/>
  <c r="T12" i="169"/>
  <c r="T25" i="169" s="1"/>
  <c r="S12" i="169"/>
  <c r="S25" i="169" s="1"/>
  <c r="S42" i="169" s="1"/>
  <c r="R12" i="169"/>
  <c r="Q12" i="169"/>
  <c r="P12" i="169"/>
  <c r="P25" i="169" s="1"/>
  <c r="O12" i="169"/>
  <c r="O25" i="169" s="1"/>
  <c r="O42" i="169" s="1"/>
  <c r="N12" i="169"/>
  <c r="M12" i="169"/>
  <c r="L12" i="169"/>
  <c r="L25" i="169" s="1"/>
  <c r="K12" i="169"/>
  <c r="K25" i="169" s="1"/>
  <c r="K42" i="169" s="1"/>
  <c r="J12" i="169"/>
  <c r="I12" i="169"/>
  <c r="H12" i="169"/>
  <c r="H25" i="169" s="1"/>
  <c r="G12" i="169"/>
  <c r="G25" i="169" s="1"/>
  <c r="G42" i="169" s="1"/>
  <c r="F12" i="169"/>
  <c r="E12" i="169"/>
  <c r="D12" i="169"/>
  <c r="D25" i="169" s="1"/>
  <c r="C12" i="169"/>
  <c r="C25" i="169" s="1"/>
  <c r="C42" i="169" s="1"/>
  <c r="AA12" i="170"/>
  <c r="Y12" i="170"/>
  <c r="Y25" i="170" s="1"/>
  <c r="Y42" i="170" s="1"/>
  <c r="X12" i="170"/>
  <c r="Z12" i="170" s="1"/>
  <c r="W12" i="170"/>
  <c r="V12" i="170"/>
  <c r="V25" i="170" s="1"/>
  <c r="U12" i="170"/>
  <c r="U25" i="170" s="1"/>
  <c r="U42" i="170" s="1"/>
  <c r="T12" i="170"/>
  <c r="S12" i="170"/>
  <c r="R12" i="170"/>
  <c r="R25" i="170" s="1"/>
  <c r="Q12" i="170"/>
  <c r="Q25" i="170" s="1"/>
  <c r="Q42" i="170" s="1"/>
  <c r="P12" i="170"/>
  <c r="O12" i="170"/>
  <c r="N12" i="170"/>
  <c r="N25" i="170" s="1"/>
  <c r="M12" i="170"/>
  <c r="M25" i="170" s="1"/>
  <c r="M42" i="170" s="1"/>
  <c r="L12" i="170"/>
  <c r="K12" i="170"/>
  <c r="J12" i="170"/>
  <c r="J25" i="170" s="1"/>
  <c r="I12" i="170"/>
  <c r="I25" i="170" s="1"/>
  <c r="I42" i="170" s="1"/>
  <c r="H12" i="170"/>
  <c r="G12" i="170"/>
  <c r="F12" i="170"/>
  <c r="F25" i="170" s="1"/>
  <c r="E12" i="170"/>
  <c r="D12" i="170"/>
  <c r="C12" i="170"/>
  <c r="AA12" i="171"/>
  <c r="Y12" i="171"/>
  <c r="X12" i="171"/>
  <c r="W12" i="171"/>
  <c r="V12" i="171"/>
  <c r="U12" i="171"/>
  <c r="T12" i="171"/>
  <c r="T25" i="171" s="1"/>
  <c r="S12" i="171"/>
  <c r="R12" i="171"/>
  <c r="Q12" i="171"/>
  <c r="P12" i="171"/>
  <c r="P25" i="171" s="1"/>
  <c r="O12" i="171"/>
  <c r="N12" i="171"/>
  <c r="M12" i="171"/>
  <c r="L12" i="171"/>
  <c r="L25" i="171" s="1"/>
  <c r="K12" i="171"/>
  <c r="J12" i="171"/>
  <c r="I12" i="171"/>
  <c r="H12" i="171"/>
  <c r="H25" i="171" s="1"/>
  <c r="G12" i="171"/>
  <c r="F12" i="171"/>
  <c r="E12" i="171"/>
  <c r="D12" i="171"/>
  <c r="D25" i="171" s="1"/>
  <c r="C12" i="171"/>
  <c r="AA12" i="172"/>
  <c r="Y12" i="172"/>
  <c r="X12" i="172"/>
  <c r="Z12" i="172" s="1"/>
  <c r="W12" i="172"/>
  <c r="V12" i="172"/>
  <c r="V25" i="172" s="1"/>
  <c r="U12" i="172"/>
  <c r="T12" i="172"/>
  <c r="S12" i="172"/>
  <c r="R12" i="172"/>
  <c r="R25" i="172" s="1"/>
  <c r="Q12" i="172"/>
  <c r="P12" i="172"/>
  <c r="O12" i="172"/>
  <c r="N12" i="172"/>
  <c r="N25" i="172" s="1"/>
  <c r="M12" i="172"/>
  <c r="L12" i="172"/>
  <c r="K12" i="172"/>
  <c r="J12" i="172"/>
  <c r="J25" i="172" s="1"/>
  <c r="I12" i="172"/>
  <c r="H12" i="172"/>
  <c r="G12" i="172"/>
  <c r="F12" i="172"/>
  <c r="F25" i="172" s="1"/>
  <c r="E12" i="172"/>
  <c r="D12" i="172"/>
  <c r="C12" i="172"/>
  <c r="AA12" i="173"/>
  <c r="Y12" i="173"/>
  <c r="X12" i="173"/>
  <c r="W12" i="173"/>
  <c r="V12" i="173"/>
  <c r="U12" i="173"/>
  <c r="T12" i="173"/>
  <c r="T25" i="173" s="1"/>
  <c r="S12" i="173"/>
  <c r="R12" i="173"/>
  <c r="Q12" i="173"/>
  <c r="P12" i="173"/>
  <c r="P25" i="173" s="1"/>
  <c r="O12" i="173"/>
  <c r="N12" i="173"/>
  <c r="M12" i="173"/>
  <c r="L12" i="173"/>
  <c r="L25" i="173" s="1"/>
  <c r="K12" i="173"/>
  <c r="J12" i="173"/>
  <c r="I12" i="173"/>
  <c r="H12" i="173"/>
  <c r="H25" i="173" s="1"/>
  <c r="G12" i="173"/>
  <c r="F12" i="173"/>
  <c r="E12" i="173"/>
  <c r="D12" i="173"/>
  <c r="D25" i="173" s="1"/>
  <c r="C12" i="173"/>
  <c r="AA12" i="174"/>
  <c r="Y12" i="174"/>
  <c r="X12" i="174"/>
  <c r="Z12" i="174" s="1"/>
  <c r="W12" i="174"/>
  <c r="V12" i="174"/>
  <c r="V25" i="174" s="1"/>
  <c r="U12" i="174"/>
  <c r="T12" i="174"/>
  <c r="S12" i="174"/>
  <c r="R12" i="174"/>
  <c r="R25" i="174" s="1"/>
  <c r="Q12" i="174"/>
  <c r="P12" i="174"/>
  <c r="O12" i="174"/>
  <c r="N12" i="174"/>
  <c r="N25" i="174" s="1"/>
  <c r="M12" i="174"/>
  <c r="L12" i="174"/>
  <c r="K12" i="174"/>
  <c r="J12" i="174"/>
  <c r="J25" i="174" s="1"/>
  <c r="I12" i="174"/>
  <c r="H12" i="174"/>
  <c r="G12" i="174"/>
  <c r="F12" i="174"/>
  <c r="F25" i="174" s="1"/>
  <c r="E12" i="174"/>
  <c r="D12" i="174"/>
  <c r="C12" i="174"/>
  <c r="AA12" i="175"/>
  <c r="Y12" i="175"/>
  <c r="X12" i="175"/>
  <c r="W12" i="175"/>
  <c r="V12" i="175"/>
  <c r="U12" i="175"/>
  <c r="T12" i="175"/>
  <c r="T25" i="175" s="1"/>
  <c r="S12" i="175"/>
  <c r="R12" i="175"/>
  <c r="Q12" i="175"/>
  <c r="P12" i="175"/>
  <c r="P25" i="175" s="1"/>
  <c r="O12" i="175"/>
  <c r="N12" i="175"/>
  <c r="M12" i="175"/>
  <c r="L12" i="175"/>
  <c r="L25" i="175" s="1"/>
  <c r="K12" i="175"/>
  <c r="J12" i="175"/>
  <c r="I12" i="175"/>
  <c r="H12" i="175"/>
  <c r="H25" i="175" s="1"/>
  <c r="G12" i="175"/>
  <c r="F12" i="175"/>
  <c r="E12" i="175"/>
  <c r="D12" i="175"/>
  <c r="D25" i="175" s="1"/>
  <c r="C12" i="175"/>
  <c r="AA12" i="176"/>
  <c r="Y12" i="176"/>
  <c r="X12" i="176"/>
  <c r="Z12" i="176" s="1"/>
  <c r="W12" i="176"/>
  <c r="V12" i="176"/>
  <c r="V25" i="176" s="1"/>
  <c r="U12" i="176"/>
  <c r="T12" i="176"/>
  <c r="S12" i="176"/>
  <c r="R12" i="176"/>
  <c r="R25" i="176" s="1"/>
  <c r="Q12" i="176"/>
  <c r="P12" i="176"/>
  <c r="O12" i="176"/>
  <c r="N12" i="176"/>
  <c r="N25" i="176" s="1"/>
  <c r="M12" i="176"/>
  <c r="L12" i="176"/>
  <c r="K12" i="176"/>
  <c r="J12" i="176"/>
  <c r="J25" i="176" s="1"/>
  <c r="I12" i="176"/>
  <c r="H12" i="176"/>
  <c r="G12" i="176"/>
  <c r="F12" i="176"/>
  <c r="E12" i="176"/>
  <c r="D12" i="176"/>
  <c r="C12" i="176"/>
  <c r="AA12" i="177"/>
  <c r="Y12" i="177"/>
  <c r="X12" i="177"/>
  <c r="Z12" i="177" s="1"/>
  <c r="W12" i="177"/>
  <c r="V12" i="177"/>
  <c r="U12" i="177"/>
  <c r="T12" i="177"/>
  <c r="S12" i="177"/>
  <c r="R12" i="177"/>
  <c r="Q12" i="177"/>
  <c r="P12" i="177"/>
  <c r="O12" i="177"/>
  <c r="N12" i="177"/>
  <c r="M12" i="177"/>
  <c r="L12" i="177"/>
  <c r="K12" i="177"/>
  <c r="J12" i="177"/>
  <c r="I12" i="177"/>
  <c r="H12" i="177"/>
  <c r="G12" i="177"/>
  <c r="F12" i="177"/>
  <c r="E12" i="177"/>
  <c r="D12" i="177"/>
  <c r="C12" i="177"/>
  <c r="AA12" i="178"/>
  <c r="Y12" i="178"/>
  <c r="X12" i="178"/>
  <c r="Z12" i="178" s="1"/>
  <c r="W12" i="178"/>
  <c r="V12" i="178"/>
  <c r="U12" i="178"/>
  <c r="T12" i="178"/>
  <c r="S12" i="178"/>
  <c r="R12" i="178"/>
  <c r="Q12" i="178"/>
  <c r="P12" i="178"/>
  <c r="O12" i="178"/>
  <c r="N12" i="178"/>
  <c r="M12" i="178"/>
  <c r="L12" i="178"/>
  <c r="K12" i="178"/>
  <c r="J12" i="178"/>
  <c r="I12" i="178"/>
  <c r="H12" i="178"/>
  <c r="G12" i="178"/>
  <c r="F12" i="178"/>
  <c r="E12" i="178"/>
  <c r="D12" i="178"/>
  <c r="C12" i="178"/>
  <c r="AA12" i="179"/>
  <c r="Y12" i="179"/>
  <c r="X12" i="179"/>
  <c r="Z12" i="179" s="1"/>
  <c r="W12" i="179"/>
  <c r="V12" i="179"/>
  <c r="U12" i="179"/>
  <c r="T12" i="179"/>
  <c r="S12" i="179"/>
  <c r="R12" i="179"/>
  <c r="Q12" i="179"/>
  <c r="P12" i="179"/>
  <c r="O12" i="179"/>
  <c r="N12" i="179"/>
  <c r="M12" i="179"/>
  <c r="L12" i="179"/>
  <c r="K12" i="179"/>
  <c r="J12" i="179"/>
  <c r="I12" i="179"/>
  <c r="H12" i="179"/>
  <c r="G12" i="179"/>
  <c r="F12" i="179"/>
  <c r="E12" i="179"/>
  <c r="D12" i="179"/>
  <c r="C12" i="179"/>
  <c r="AA12" i="180"/>
  <c r="Y12" i="180"/>
  <c r="X12" i="180"/>
  <c r="Z12" i="180" s="1"/>
  <c r="W12" i="180"/>
  <c r="V12" i="180"/>
  <c r="U12" i="180"/>
  <c r="T12" i="180"/>
  <c r="S12" i="180"/>
  <c r="R12" i="180"/>
  <c r="Q12" i="180"/>
  <c r="P12" i="180"/>
  <c r="O12" i="180"/>
  <c r="N12" i="180"/>
  <c r="M12" i="180"/>
  <c r="L12" i="180"/>
  <c r="K12" i="180"/>
  <c r="J12" i="180"/>
  <c r="I12" i="180"/>
  <c r="H12" i="180"/>
  <c r="G12" i="180"/>
  <c r="F12" i="180"/>
  <c r="E12" i="180"/>
  <c r="D12" i="180"/>
  <c r="C12" i="180"/>
  <c r="AA12" i="181"/>
  <c r="Y12" i="181"/>
  <c r="X12" i="181"/>
  <c r="Z12" i="181" s="1"/>
  <c r="W12" i="181"/>
  <c r="V12" i="181"/>
  <c r="U12" i="181"/>
  <c r="T12" i="181"/>
  <c r="S12" i="181"/>
  <c r="R12" i="181"/>
  <c r="Q12" i="181"/>
  <c r="P12" i="181"/>
  <c r="O12" i="181"/>
  <c r="N12" i="181"/>
  <c r="M12" i="181"/>
  <c r="L12" i="181"/>
  <c r="K12" i="181"/>
  <c r="J12" i="181"/>
  <c r="I12" i="181"/>
  <c r="H12" i="181"/>
  <c r="G12" i="181"/>
  <c r="F12" i="181"/>
  <c r="E12" i="181"/>
  <c r="D12" i="181"/>
  <c r="C12" i="181"/>
  <c r="AA12" i="182"/>
  <c r="Y12" i="182"/>
  <c r="X12" i="182"/>
  <c r="Z12" i="182" s="1"/>
  <c r="W12" i="182"/>
  <c r="V12" i="182"/>
  <c r="U12" i="182"/>
  <c r="T12" i="182"/>
  <c r="S12" i="182"/>
  <c r="R12" i="182"/>
  <c r="Q12" i="182"/>
  <c r="P12" i="182"/>
  <c r="O12" i="182"/>
  <c r="N12" i="182"/>
  <c r="M12" i="182"/>
  <c r="L12" i="182"/>
  <c r="K12" i="182"/>
  <c r="J12" i="182"/>
  <c r="I12" i="182"/>
  <c r="H12" i="182"/>
  <c r="G12" i="182"/>
  <c r="F12" i="182"/>
  <c r="E12" i="182"/>
  <c r="D12" i="182"/>
  <c r="C12" i="182"/>
  <c r="AA12" i="183"/>
  <c r="Y12" i="183"/>
  <c r="X12" i="183"/>
  <c r="Z12" i="183" s="1"/>
  <c r="W12" i="183"/>
  <c r="V12" i="183"/>
  <c r="U12" i="183"/>
  <c r="T12" i="183"/>
  <c r="S12" i="183"/>
  <c r="R12" i="183"/>
  <c r="Q12" i="183"/>
  <c r="P12" i="183"/>
  <c r="O12" i="183"/>
  <c r="N12" i="183"/>
  <c r="M12" i="183"/>
  <c r="L12" i="183"/>
  <c r="K12" i="183"/>
  <c r="J12" i="183"/>
  <c r="I12" i="183"/>
  <c r="H12" i="183"/>
  <c r="G12" i="183"/>
  <c r="F12" i="183"/>
  <c r="E12" i="183"/>
  <c r="D12" i="183"/>
  <c r="C12" i="183"/>
  <c r="AA12" i="184"/>
  <c r="Y12" i="184"/>
  <c r="X12" i="184"/>
  <c r="Z12" i="184" s="1"/>
  <c r="W12" i="184"/>
  <c r="V12" i="184"/>
  <c r="U12" i="184"/>
  <c r="T12" i="184"/>
  <c r="S12" i="184"/>
  <c r="R12" i="184"/>
  <c r="Q12" i="184"/>
  <c r="P12" i="184"/>
  <c r="O12" i="184"/>
  <c r="N12" i="184"/>
  <c r="M12" i="184"/>
  <c r="L12" i="184"/>
  <c r="K12" i="184"/>
  <c r="J12" i="184"/>
  <c r="I12" i="184"/>
  <c r="H12" i="184"/>
  <c r="G12" i="184"/>
  <c r="F12" i="184"/>
  <c r="E12" i="184"/>
  <c r="D12" i="184"/>
  <c r="C12" i="184"/>
  <c r="AA12" i="185"/>
  <c r="Y12" i="185"/>
  <c r="X12" i="185"/>
  <c r="Z12" i="185" s="1"/>
  <c r="W12" i="185"/>
  <c r="V12" i="185"/>
  <c r="U12" i="185"/>
  <c r="T12" i="185"/>
  <c r="S12" i="185"/>
  <c r="R12" i="185"/>
  <c r="Q12" i="185"/>
  <c r="P12" i="185"/>
  <c r="O12" i="185"/>
  <c r="N12" i="185"/>
  <c r="M12" i="185"/>
  <c r="L12" i="185"/>
  <c r="K12" i="185"/>
  <c r="J12" i="185"/>
  <c r="I12" i="185"/>
  <c r="H12" i="185"/>
  <c r="G12" i="185"/>
  <c r="F12" i="185"/>
  <c r="E12" i="185"/>
  <c r="D12" i="185"/>
  <c r="C12" i="185"/>
  <c r="AA12" i="186"/>
  <c r="Y12" i="186"/>
  <c r="X12" i="186"/>
  <c r="Z12" i="186" s="1"/>
  <c r="W12" i="186"/>
  <c r="V12" i="186"/>
  <c r="U12" i="186"/>
  <c r="T12" i="186"/>
  <c r="S12" i="186"/>
  <c r="R12" i="186"/>
  <c r="Q12" i="186"/>
  <c r="P12" i="186"/>
  <c r="O12" i="186"/>
  <c r="N12" i="186"/>
  <c r="M12" i="186"/>
  <c r="L12" i="186"/>
  <c r="K12" i="186"/>
  <c r="J12" i="186"/>
  <c r="I12" i="186"/>
  <c r="H12" i="186"/>
  <c r="G12" i="186"/>
  <c r="F12" i="186"/>
  <c r="E12" i="186"/>
  <c r="D12" i="186"/>
  <c r="C12" i="186"/>
  <c r="AA12" i="187"/>
  <c r="Y12" i="187"/>
  <c r="X12" i="187"/>
  <c r="Z12" i="187" s="1"/>
  <c r="W12" i="187"/>
  <c r="V12" i="187"/>
  <c r="U12" i="187"/>
  <c r="T12" i="187"/>
  <c r="S12" i="187"/>
  <c r="R12" i="187"/>
  <c r="Q12" i="187"/>
  <c r="P12" i="187"/>
  <c r="O12" i="187"/>
  <c r="N12" i="187"/>
  <c r="M12" i="187"/>
  <c r="L12" i="187"/>
  <c r="K12" i="187"/>
  <c r="J12" i="187"/>
  <c r="I12" i="187"/>
  <c r="H12" i="187"/>
  <c r="G12" i="187"/>
  <c r="F12" i="187"/>
  <c r="E12" i="187"/>
  <c r="D12" i="187"/>
  <c r="C12" i="187"/>
  <c r="AA12" i="188"/>
  <c r="Y12" i="188"/>
  <c r="X12" i="188"/>
  <c r="Z12" i="188" s="1"/>
  <c r="W12" i="188"/>
  <c r="V12" i="188"/>
  <c r="U12" i="188"/>
  <c r="T12" i="188"/>
  <c r="S12" i="188"/>
  <c r="R12" i="188"/>
  <c r="Q12" i="188"/>
  <c r="P12" i="188"/>
  <c r="O12" i="188"/>
  <c r="N12" i="188"/>
  <c r="M12" i="188"/>
  <c r="L12" i="188"/>
  <c r="K12" i="188"/>
  <c r="J12" i="188"/>
  <c r="I12" i="188"/>
  <c r="H12" i="188"/>
  <c r="G12" i="188"/>
  <c r="F12" i="188"/>
  <c r="E12" i="188"/>
  <c r="D12" i="188"/>
  <c r="C12" i="188"/>
  <c r="AA12" i="189"/>
  <c r="Y12" i="189"/>
  <c r="X12" i="189"/>
  <c r="Z12" i="189" s="1"/>
  <c r="W12" i="189"/>
  <c r="V12" i="189"/>
  <c r="U12" i="189"/>
  <c r="T12" i="189"/>
  <c r="S12" i="189"/>
  <c r="R12" i="189"/>
  <c r="Q12" i="189"/>
  <c r="P12" i="189"/>
  <c r="O12" i="189"/>
  <c r="N12" i="189"/>
  <c r="M12" i="189"/>
  <c r="L12" i="189"/>
  <c r="K12" i="189"/>
  <c r="J12" i="189"/>
  <c r="I12" i="189"/>
  <c r="H12" i="189"/>
  <c r="G12" i="189"/>
  <c r="F12" i="189"/>
  <c r="E12" i="189"/>
  <c r="D12" i="189"/>
  <c r="C12" i="189"/>
  <c r="AA12" i="190"/>
  <c r="Y12" i="190"/>
  <c r="X12" i="190"/>
  <c r="Z12" i="190" s="1"/>
  <c r="W12" i="190"/>
  <c r="V12" i="190"/>
  <c r="U12" i="190"/>
  <c r="T12" i="190"/>
  <c r="S12" i="190"/>
  <c r="R12" i="190"/>
  <c r="Q12" i="190"/>
  <c r="P12" i="190"/>
  <c r="O12" i="190"/>
  <c r="N12" i="190"/>
  <c r="M12" i="190"/>
  <c r="L12" i="190"/>
  <c r="K12" i="190"/>
  <c r="J12" i="190"/>
  <c r="I12" i="190"/>
  <c r="H12" i="190"/>
  <c r="G12" i="190"/>
  <c r="F12" i="190"/>
  <c r="E12" i="190"/>
  <c r="D12" i="190"/>
  <c r="C12" i="190"/>
  <c r="AA12" i="191"/>
  <c r="Y12" i="191"/>
  <c r="X12" i="191"/>
  <c r="Z12" i="191" s="1"/>
  <c r="W12" i="191"/>
  <c r="V12" i="191"/>
  <c r="U12" i="191"/>
  <c r="T12" i="191"/>
  <c r="S12" i="191"/>
  <c r="R12" i="191"/>
  <c r="Q12" i="191"/>
  <c r="P12" i="191"/>
  <c r="O12" i="191"/>
  <c r="N12" i="191"/>
  <c r="M12" i="191"/>
  <c r="L12" i="191"/>
  <c r="K12" i="191"/>
  <c r="J12" i="191"/>
  <c r="I12" i="191"/>
  <c r="H12" i="191"/>
  <c r="G12" i="191"/>
  <c r="F12" i="191"/>
  <c r="E12" i="191"/>
  <c r="D12" i="191"/>
  <c r="C12" i="191"/>
  <c r="AA12" i="192"/>
  <c r="Y12" i="192"/>
  <c r="X12" i="192"/>
  <c r="Z12" i="192" s="1"/>
  <c r="W12" i="192"/>
  <c r="V12" i="192"/>
  <c r="U12" i="192"/>
  <c r="T12" i="192"/>
  <c r="S12" i="192"/>
  <c r="R12" i="192"/>
  <c r="Q12" i="192"/>
  <c r="P12" i="192"/>
  <c r="O12" i="192"/>
  <c r="N12" i="192"/>
  <c r="M12" i="192"/>
  <c r="L12" i="192"/>
  <c r="K12" i="192"/>
  <c r="J12" i="192"/>
  <c r="I12" i="192"/>
  <c r="H12" i="192"/>
  <c r="G12" i="192"/>
  <c r="F12" i="192"/>
  <c r="E12" i="192"/>
  <c r="D12" i="192"/>
  <c r="C12" i="192"/>
  <c r="AA12" i="193"/>
  <c r="Y12" i="193"/>
  <c r="X12" i="193"/>
  <c r="Z12" i="193" s="1"/>
  <c r="W12" i="193"/>
  <c r="V12" i="193"/>
  <c r="U12" i="193"/>
  <c r="T12" i="193"/>
  <c r="S12" i="193"/>
  <c r="R12" i="193"/>
  <c r="Q12" i="193"/>
  <c r="P12" i="193"/>
  <c r="O12" i="193"/>
  <c r="N12" i="193"/>
  <c r="M12" i="193"/>
  <c r="L12" i="193"/>
  <c r="K12" i="193"/>
  <c r="J12" i="193"/>
  <c r="I12" i="193"/>
  <c r="H12" i="193"/>
  <c r="G12" i="193"/>
  <c r="F12" i="193"/>
  <c r="E12" i="193"/>
  <c r="D12" i="193"/>
  <c r="C12" i="193"/>
  <c r="AA12" i="194"/>
  <c r="Y12" i="194"/>
  <c r="X12" i="194"/>
  <c r="Z12" i="194" s="1"/>
  <c r="W12" i="194"/>
  <c r="V12" i="194"/>
  <c r="U12" i="194"/>
  <c r="T12" i="194"/>
  <c r="S12" i="194"/>
  <c r="R12" i="194"/>
  <c r="Q12" i="194"/>
  <c r="P12" i="194"/>
  <c r="O12" i="194"/>
  <c r="N12" i="194"/>
  <c r="M12" i="194"/>
  <c r="L12" i="194"/>
  <c r="K12" i="194"/>
  <c r="J12" i="194"/>
  <c r="I12" i="194"/>
  <c r="H12" i="194"/>
  <c r="G12" i="194"/>
  <c r="F12" i="194"/>
  <c r="E12" i="194"/>
  <c r="D12" i="194"/>
  <c r="C12" i="194"/>
  <c r="AA12" i="195"/>
  <c r="Y12" i="195"/>
  <c r="X12" i="195"/>
  <c r="Z12" i="195" s="1"/>
  <c r="W12" i="195"/>
  <c r="V12" i="195"/>
  <c r="U12" i="195"/>
  <c r="T12" i="195"/>
  <c r="S12" i="195"/>
  <c r="R12" i="195"/>
  <c r="Q12" i="195"/>
  <c r="P12" i="195"/>
  <c r="O12" i="195"/>
  <c r="N12" i="195"/>
  <c r="M12" i="195"/>
  <c r="L12" i="195"/>
  <c r="K12" i="195"/>
  <c r="J12" i="195"/>
  <c r="I12" i="195"/>
  <c r="H12" i="195"/>
  <c r="G12" i="195"/>
  <c r="F12" i="195"/>
  <c r="E12" i="195"/>
  <c r="D12" i="195"/>
  <c r="C12" i="195"/>
  <c r="AA12" i="196"/>
  <c r="Y12" i="196"/>
  <c r="X12" i="196"/>
  <c r="Z12" i="196" s="1"/>
  <c r="W12" i="196"/>
  <c r="V12" i="196"/>
  <c r="U12" i="196"/>
  <c r="T12" i="196"/>
  <c r="S12" i="196"/>
  <c r="R12" i="196"/>
  <c r="Q12" i="196"/>
  <c r="P12" i="196"/>
  <c r="O12" i="196"/>
  <c r="N12" i="196"/>
  <c r="M12" i="196"/>
  <c r="L12" i="196"/>
  <c r="K12" i="196"/>
  <c r="J12" i="196"/>
  <c r="I12" i="196"/>
  <c r="H12" i="196"/>
  <c r="G12" i="196"/>
  <c r="F12" i="196"/>
  <c r="E12" i="196"/>
  <c r="D12" i="196"/>
  <c r="C12" i="196"/>
  <c r="AA12" i="197"/>
  <c r="Y12" i="197"/>
  <c r="X12" i="197"/>
  <c r="Z12" i="197" s="1"/>
  <c r="W12" i="197"/>
  <c r="V12" i="197"/>
  <c r="U12" i="197"/>
  <c r="T12" i="197"/>
  <c r="S12" i="197"/>
  <c r="R12" i="197"/>
  <c r="Q12" i="197"/>
  <c r="P12" i="197"/>
  <c r="O12" i="197"/>
  <c r="N12" i="197"/>
  <c r="M12" i="197"/>
  <c r="L12" i="197"/>
  <c r="K12" i="197"/>
  <c r="J12" i="197"/>
  <c r="I12" i="197"/>
  <c r="H12" i="197"/>
  <c r="G12" i="197"/>
  <c r="F12" i="197"/>
  <c r="E12" i="197"/>
  <c r="D12" i="197"/>
  <c r="C12" i="197"/>
  <c r="AA12" i="198"/>
  <c r="Y12" i="198"/>
  <c r="X12" i="198"/>
  <c r="Z12" i="198" s="1"/>
  <c r="W12" i="198"/>
  <c r="V12" i="198"/>
  <c r="U12" i="198"/>
  <c r="T12" i="198"/>
  <c r="S12" i="198"/>
  <c r="R12" i="198"/>
  <c r="Q12" i="198"/>
  <c r="P12" i="198"/>
  <c r="O12" i="198"/>
  <c r="N12" i="198"/>
  <c r="M12" i="198"/>
  <c r="L12" i="198"/>
  <c r="K12" i="198"/>
  <c r="J12" i="198"/>
  <c r="I12" i="198"/>
  <c r="H12" i="198"/>
  <c r="G12" i="198"/>
  <c r="F12" i="198"/>
  <c r="E12" i="198"/>
  <c r="D12" i="198"/>
  <c r="C12" i="198"/>
  <c r="AA12" i="199"/>
  <c r="Y12" i="199"/>
  <c r="X12" i="199"/>
  <c r="Z12" i="199" s="1"/>
  <c r="W12" i="199"/>
  <c r="V12" i="199"/>
  <c r="U12" i="199"/>
  <c r="T12" i="199"/>
  <c r="S12" i="199"/>
  <c r="R12" i="199"/>
  <c r="Q12" i="199"/>
  <c r="P12" i="199"/>
  <c r="O12" i="199"/>
  <c r="N12" i="199"/>
  <c r="M12" i="199"/>
  <c r="L12" i="199"/>
  <c r="K12" i="199"/>
  <c r="J12" i="199"/>
  <c r="I12" i="199"/>
  <c r="H12" i="199"/>
  <c r="G12" i="199"/>
  <c r="F12" i="199"/>
  <c r="E12" i="199"/>
  <c r="D12" i="199"/>
  <c r="C12" i="199"/>
  <c r="AA12" i="200"/>
  <c r="Y12" i="200"/>
  <c r="X12" i="200"/>
  <c r="Z12" i="200" s="1"/>
  <c r="W12" i="200"/>
  <c r="V12" i="200"/>
  <c r="U12" i="200"/>
  <c r="T12" i="200"/>
  <c r="S12" i="200"/>
  <c r="R12" i="200"/>
  <c r="Q12" i="200"/>
  <c r="P12" i="200"/>
  <c r="O12" i="200"/>
  <c r="N12" i="200"/>
  <c r="M12" i="200"/>
  <c r="L12" i="200"/>
  <c r="K12" i="200"/>
  <c r="J12" i="200"/>
  <c r="I12" i="200"/>
  <c r="H12" i="200"/>
  <c r="G12" i="200"/>
  <c r="F12" i="200"/>
  <c r="E12" i="200"/>
  <c r="D12" i="200"/>
  <c r="C12" i="200"/>
  <c r="AA12" i="201"/>
  <c r="Y12" i="201"/>
  <c r="X12" i="201"/>
  <c r="Z12" i="201" s="1"/>
  <c r="W12" i="201"/>
  <c r="V12" i="201"/>
  <c r="U12" i="201"/>
  <c r="T12" i="201"/>
  <c r="S12" i="201"/>
  <c r="R12" i="201"/>
  <c r="Q12" i="201"/>
  <c r="P12" i="201"/>
  <c r="O12" i="201"/>
  <c r="N12" i="201"/>
  <c r="M12" i="201"/>
  <c r="L12" i="201"/>
  <c r="K12" i="201"/>
  <c r="J12" i="201"/>
  <c r="I12" i="201"/>
  <c r="H12" i="201"/>
  <c r="G12" i="201"/>
  <c r="F12" i="201"/>
  <c r="E12" i="201"/>
  <c r="D12" i="201"/>
  <c r="C12" i="201"/>
  <c r="AA12" i="202"/>
  <c r="Y12" i="202"/>
  <c r="X12" i="202"/>
  <c r="Z12" i="202" s="1"/>
  <c r="W12" i="202"/>
  <c r="V12" i="202"/>
  <c r="U12" i="202"/>
  <c r="T12" i="202"/>
  <c r="S12" i="202"/>
  <c r="R12" i="202"/>
  <c r="Q12" i="202"/>
  <c r="P12" i="202"/>
  <c r="O12" i="202"/>
  <c r="N12" i="202"/>
  <c r="M12" i="202"/>
  <c r="L12" i="202"/>
  <c r="K12" i="202"/>
  <c r="J12" i="202"/>
  <c r="I12" i="202"/>
  <c r="H12" i="202"/>
  <c r="G12" i="202"/>
  <c r="F12" i="202"/>
  <c r="E12" i="202"/>
  <c r="D12" i="202"/>
  <c r="C12" i="202"/>
  <c r="AA12" i="203"/>
  <c r="Y12" i="203"/>
  <c r="X12" i="203"/>
  <c r="Z12" i="203" s="1"/>
  <c r="W12" i="203"/>
  <c r="V12" i="203"/>
  <c r="U12" i="203"/>
  <c r="T12" i="203"/>
  <c r="S12" i="203"/>
  <c r="R12" i="203"/>
  <c r="Q12" i="203"/>
  <c r="P12" i="203"/>
  <c r="O12" i="203"/>
  <c r="N12" i="203"/>
  <c r="M12" i="203"/>
  <c r="L12" i="203"/>
  <c r="K12" i="203"/>
  <c r="J12" i="203"/>
  <c r="I12" i="203"/>
  <c r="H12" i="203"/>
  <c r="G12" i="203"/>
  <c r="F12" i="203"/>
  <c r="E12" i="203"/>
  <c r="D12" i="203"/>
  <c r="C12" i="203"/>
  <c r="AA12" i="204"/>
  <c r="Y12" i="204"/>
  <c r="X12" i="204"/>
  <c r="Z12" i="204" s="1"/>
  <c r="W12" i="204"/>
  <c r="V12" i="204"/>
  <c r="U12" i="204"/>
  <c r="T12" i="204"/>
  <c r="S12" i="204"/>
  <c r="R12" i="204"/>
  <c r="Q12" i="204"/>
  <c r="P12" i="204"/>
  <c r="O12" i="204"/>
  <c r="N12" i="204"/>
  <c r="M12" i="204"/>
  <c r="L12" i="204"/>
  <c r="K12" i="204"/>
  <c r="J12" i="204"/>
  <c r="I12" i="204"/>
  <c r="H12" i="204"/>
  <c r="G12" i="204"/>
  <c r="F12" i="204"/>
  <c r="E12" i="204"/>
  <c r="D12" i="204"/>
  <c r="C12" i="204"/>
  <c r="AA12" i="205"/>
  <c r="Y12" i="205"/>
  <c r="X12" i="205"/>
  <c r="Z12" i="205" s="1"/>
  <c r="W12" i="205"/>
  <c r="V12" i="205"/>
  <c r="U12" i="205"/>
  <c r="T12" i="205"/>
  <c r="S12" i="205"/>
  <c r="R12" i="205"/>
  <c r="Q12" i="205"/>
  <c r="P12" i="205"/>
  <c r="O12" i="205"/>
  <c r="N12" i="205"/>
  <c r="M12" i="205"/>
  <c r="L12" i="205"/>
  <c r="K12" i="205"/>
  <c r="J12" i="205"/>
  <c r="I12" i="205"/>
  <c r="H12" i="205"/>
  <c r="G12" i="205"/>
  <c r="F12" i="205"/>
  <c r="E12" i="205"/>
  <c r="D12" i="205"/>
  <c r="C12" i="205"/>
  <c r="AA12" i="206"/>
  <c r="Y12" i="206"/>
  <c r="X12" i="206"/>
  <c r="Z12" i="206" s="1"/>
  <c r="W12" i="206"/>
  <c r="V12" i="206"/>
  <c r="U12" i="206"/>
  <c r="T12" i="206"/>
  <c r="S12" i="206"/>
  <c r="R12" i="206"/>
  <c r="Q12" i="206"/>
  <c r="P12" i="206"/>
  <c r="O12" i="206"/>
  <c r="N12" i="206"/>
  <c r="M12" i="206"/>
  <c r="L12" i="206"/>
  <c r="K12" i="206"/>
  <c r="J12" i="206"/>
  <c r="I12" i="206"/>
  <c r="H12" i="206"/>
  <c r="G12" i="206"/>
  <c r="F12" i="206"/>
  <c r="E12" i="206"/>
  <c r="D12" i="206"/>
  <c r="C12" i="206"/>
  <c r="AA12" i="207"/>
  <c r="AA25" i="207" s="1"/>
  <c r="AA42" i="207" s="1"/>
  <c r="Y12" i="207"/>
  <c r="X12" i="207"/>
  <c r="Z12" i="207" s="1"/>
  <c r="W12" i="207"/>
  <c r="W25" i="207" s="1"/>
  <c r="W42" i="207" s="1"/>
  <c r="V12" i="207"/>
  <c r="U12" i="207"/>
  <c r="T12" i="207"/>
  <c r="S12" i="207"/>
  <c r="R12" i="207"/>
  <c r="Q12" i="207"/>
  <c r="P12" i="207"/>
  <c r="O12" i="207"/>
  <c r="N12" i="207"/>
  <c r="M12" i="207"/>
  <c r="L12" i="207"/>
  <c r="K12" i="207"/>
  <c r="J12" i="207"/>
  <c r="I12" i="207"/>
  <c r="H12" i="207"/>
  <c r="G12" i="207"/>
  <c r="F12" i="207"/>
  <c r="E12" i="207"/>
  <c r="D12" i="207"/>
  <c r="C12" i="207"/>
  <c r="AA12" i="208"/>
  <c r="Y12" i="208"/>
  <c r="Y25" i="208" s="1"/>
  <c r="Y42" i="208" s="1"/>
  <c r="X12" i="208"/>
  <c r="Z12" i="208" s="1"/>
  <c r="W12" i="208"/>
  <c r="V12" i="208"/>
  <c r="U12" i="208"/>
  <c r="U25" i="208" s="1"/>
  <c r="U42" i="208" s="1"/>
  <c r="T12" i="208"/>
  <c r="S12" i="208"/>
  <c r="R12" i="208"/>
  <c r="Q12" i="208"/>
  <c r="Q25" i="208" s="1"/>
  <c r="Q42" i="208" s="1"/>
  <c r="P12" i="208"/>
  <c r="O12" i="208"/>
  <c r="N12" i="208"/>
  <c r="M12" i="208"/>
  <c r="L12" i="208"/>
  <c r="K12" i="208"/>
  <c r="J12" i="208"/>
  <c r="I12" i="208"/>
  <c r="H12" i="208"/>
  <c r="G12" i="208"/>
  <c r="F12" i="208"/>
  <c r="E12" i="208"/>
  <c r="D12" i="208"/>
  <c r="C12" i="208"/>
  <c r="AA12" i="209"/>
  <c r="Y12" i="209"/>
  <c r="X12" i="209"/>
  <c r="W12" i="209"/>
  <c r="V12" i="209"/>
  <c r="U12" i="209"/>
  <c r="T12" i="209"/>
  <c r="S12" i="209"/>
  <c r="R12" i="209"/>
  <c r="Q12" i="209"/>
  <c r="P12" i="209"/>
  <c r="O12" i="209"/>
  <c r="N12" i="209"/>
  <c r="M12" i="209"/>
  <c r="L12" i="209"/>
  <c r="K12" i="209"/>
  <c r="J12" i="209"/>
  <c r="I12" i="209"/>
  <c r="H12" i="209"/>
  <c r="G12" i="209"/>
  <c r="F12" i="209"/>
  <c r="E12" i="209"/>
  <c r="D12" i="209"/>
  <c r="C12" i="209"/>
  <c r="AA12" i="210"/>
  <c r="Y12" i="210"/>
  <c r="X12" i="210"/>
  <c r="Z12" i="210" s="1"/>
  <c r="W12" i="210"/>
  <c r="V12" i="210"/>
  <c r="U12" i="210"/>
  <c r="T12" i="210"/>
  <c r="S12" i="210"/>
  <c r="R12" i="210"/>
  <c r="Q12" i="210"/>
  <c r="P12" i="210"/>
  <c r="O12" i="210"/>
  <c r="N12" i="210"/>
  <c r="M12" i="210"/>
  <c r="L12" i="210"/>
  <c r="K12" i="210"/>
  <c r="J12" i="210"/>
  <c r="I12" i="210"/>
  <c r="H12" i="210"/>
  <c r="G12" i="210"/>
  <c r="F12" i="210"/>
  <c r="E12" i="210"/>
  <c r="D12" i="210"/>
  <c r="C12" i="210"/>
  <c r="AA12" i="211"/>
  <c r="Y12" i="211"/>
  <c r="X12" i="211"/>
  <c r="Z12" i="211" s="1"/>
  <c r="W12" i="211"/>
  <c r="V12" i="211"/>
  <c r="U12" i="211"/>
  <c r="T12" i="211"/>
  <c r="S12" i="211"/>
  <c r="R12" i="211"/>
  <c r="Q12" i="211"/>
  <c r="P12" i="211"/>
  <c r="O12" i="211"/>
  <c r="N12" i="211"/>
  <c r="M12" i="211"/>
  <c r="L12" i="211"/>
  <c r="K12" i="211"/>
  <c r="J12" i="211"/>
  <c r="I12" i="211"/>
  <c r="H12" i="211"/>
  <c r="G12" i="211"/>
  <c r="F12" i="211"/>
  <c r="E12" i="211"/>
  <c r="D12" i="211"/>
  <c r="C12" i="211"/>
  <c r="AA12" i="212"/>
  <c r="Y12" i="212"/>
  <c r="X12" i="212"/>
  <c r="Z12" i="212" s="1"/>
  <c r="W12" i="212"/>
  <c r="V12" i="212"/>
  <c r="U12" i="212"/>
  <c r="T12" i="212"/>
  <c r="S12" i="212"/>
  <c r="R12" i="212"/>
  <c r="Q12" i="212"/>
  <c r="P12" i="212"/>
  <c r="O12" i="212"/>
  <c r="N12" i="212"/>
  <c r="M12" i="212"/>
  <c r="L12" i="212"/>
  <c r="K12" i="212"/>
  <c r="J12" i="212"/>
  <c r="I12" i="212"/>
  <c r="H12" i="212"/>
  <c r="G12" i="212"/>
  <c r="F12" i="212"/>
  <c r="F25" i="212" s="1"/>
  <c r="E12" i="212"/>
  <c r="E25" i="212" s="1"/>
  <c r="E42" i="212" s="1"/>
  <c r="D12" i="212"/>
  <c r="C12" i="212"/>
  <c r="AA12" i="213"/>
  <c r="AA25" i="213" s="1"/>
  <c r="AA42" i="213" s="1"/>
  <c r="Y12" i="213"/>
  <c r="X12" i="213"/>
  <c r="W12" i="213"/>
  <c r="W25" i="213" s="1"/>
  <c r="W42" i="213" s="1"/>
  <c r="V12" i="213"/>
  <c r="U12" i="213"/>
  <c r="T12" i="213"/>
  <c r="T25" i="213" s="1"/>
  <c r="S12" i="213"/>
  <c r="S25" i="213" s="1"/>
  <c r="S42" i="213" s="1"/>
  <c r="R12" i="213"/>
  <c r="Q12" i="213"/>
  <c r="P12" i="213"/>
  <c r="P25" i="213" s="1"/>
  <c r="O12" i="213"/>
  <c r="O25" i="213" s="1"/>
  <c r="O42" i="213" s="1"/>
  <c r="N12" i="213"/>
  <c r="M12" i="213"/>
  <c r="L12" i="213"/>
  <c r="L25" i="213" s="1"/>
  <c r="K12" i="213"/>
  <c r="K25" i="213" s="1"/>
  <c r="K42" i="213" s="1"/>
  <c r="J12" i="213"/>
  <c r="I12" i="213"/>
  <c r="H12" i="213"/>
  <c r="H25" i="213" s="1"/>
  <c r="G12" i="213"/>
  <c r="G25" i="213" s="1"/>
  <c r="G42" i="213" s="1"/>
  <c r="F12" i="213"/>
  <c r="E12" i="213"/>
  <c r="D12" i="213"/>
  <c r="D25" i="213" s="1"/>
  <c r="C12" i="213"/>
  <c r="C25" i="213" s="1"/>
  <c r="C42" i="213" s="1"/>
  <c r="AA12" i="214"/>
  <c r="Y12" i="214"/>
  <c r="Y25" i="214" s="1"/>
  <c r="X12" i="214"/>
  <c r="Z12" i="214" s="1"/>
  <c r="W12" i="214"/>
  <c r="V12" i="214"/>
  <c r="V25" i="214" s="1"/>
  <c r="U12" i="214"/>
  <c r="U25" i="214" s="1"/>
  <c r="U42" i="214" s="1"/>
  <c r="T12" i="214"/>
  <c r="S12" i="214"/>
  <c r="R12" i="214"/>
  <c r="R25" i="214" s="1"/>
  <c r="Q12" i="214"/>
  <c r="Q25" i="214" s="1"/>
  <c r="P12" i="214"/>
  <c r="O12" i="214"/>
  <c r="N12" i="214"/>
  <c r="N25" i="214" s="1"/>
  <c r="M12" i="214"/>
  <c r="M25" i="214" s="1"/>
  <c r="M42" i="214" s="1"/>
  <c r="L12" i="214"/>
  <c r="K12" i="214"/>
  <c r="J12" i="214"/>
  <c r="J25" i="214" s="1"/>
  <c r="I12" i="214"/>
  <c r="I25" i="214" s="1"/>
  <c r="H12" i="214"/>
  <c r="G12" i="214"/>
  <c r="F12" i="214"/>
  <c r="F25" i="214" s="1"/>
  <c r="E12" i="214"/>
  <c r="E25" i="214" s="1"/>
  <c r="E42" i="214" s="1"/>
  <c r="D12" i="214"/>
  <c r="C12" i="214"/>
  <c r="AA12" i="215"/>
  <c r="AA25" i="215" s="1"/>
  <c r="Y12" i="215"/>
  <c r="X12" i="215"/>
  <c r="Z12" i="215" s="1"/>
  <c r="W12" i="215"/>
  <c r="W25" i="215" s="1"/>
  <c r="W42" i="215" s="1"/>
  <c r="V12" i="215"/>
  <c r="U12" i="215"/>
  <c r="T12" i="215"/>
  <c r="T25" i="215" s="1"/>
  <c r="S12" i="215"/>
  <c r="S25" i="215" s="1"/>
  <c r="S42" i="215" s="1"/>
  <c r="R12" i="215"/>
  <c r="Q12" i="215"/>
  <c r="P12" i="215"/>
  <c r="P25" i="215" s="1"/>
  <c r="O12" i="215"/>
  <c r="O25" i="215" s="1"/>
  <c r="O42" i="215" s="1"/>
  <c r="N12" i="215"/>
  <c r="M12" i="215"/>
  <c r="L12" i="215"/>
  <c r="L25" i="215" s="1"/>
  <c r="K12" i="215"/>
  <c r="K25" i="215" s="1"/>
  <c r="K42" i="215" s="1"/>
  <c r="J12" i="215"/>
  <c r="I12" i="215"/>
  <c r="H12" i="215"/>
  <c r="H25" i="215" s="1"/>
  <c r="G12" i="215"/>
  <c r="G25" i="215" s="1"/>
  <c r="G42" i="215" s="1"/>
  <c r="F12" i="215"/>
  <c r="E12" i="215"/>
  <c r="D12" i="215"/>
  <c r="D25" i="215" s="1"/>
  <c r="C12" i="215"/>
  <c r="C25" i="215" s="1"/>
  <c r="C42" i="215" s="1"/>
  <c r="AA12" i="216"/>
  <c r="AA25" i="216" s="1"/>
  <c r="Y12" i="216"/>
  <c r="Y25" i="216" s="1"/>
  <c r="Y42" i="216" s="1"/>
  <c r="X12" i="216"/>
  <c r="Z12" i="216" s="1"/>
  <c r="W12" i="216"/>
  <c r="W25" i="216" s="1"/>
  <c r="W42" i="216" s="1"/>
  <c r="V12" i="216"/>
  <c r="V25" i="216" s="1"/>
  <c r="U12" i="216"/>
  <c r="U25" i="216" s="1"/>
  <c r="U42" i="216" s="1"/>
  <c r="T12" i="216"/>
  <c r="S12" i="216"/>
  <c r="S25" i="216" s="1"/>
  <c r="R12" i="216"/>
  <c r="R25" i="216" s="1"/>
  <c r="Q12" i="216"/>
  <c r="Q25" i="216" s="1"/>
  <c r="Q42" i="216" s="1"/>
  <c r="P12" i="216"/>
  <c r="O12" i="216"/>
  <c r="O25" i="216" s="1"/>
  <c r="O42" i="216" s="1"/>
  <c r="N12" i="216"/>
  <c r="N25" i="216" s="1"/>
  <c r="M12" i="216"/>
  <c r="M25" i="216" s="1"/>
  <c r="M42" i="216" s="1"/>
  <c r="L12" i="216"/>
  <c r="K12" i="216"/>
  <c r="K25" i="216" s="1"/>
  <c r="J12" i="216"/>
  <c r="J25" i="216" s="1"/>
  <c r="I12" i="216"/>
  <c r="I25" i="216" s="1"/>
  <c r="I42" i="216" s="1"/>
  <c r="H12" i="216"/>
  <c r="G12" i="216"/>
  <c r="G25" i="216" s="1"/>
  <c r="G42" i="216" s="1"/>
  <c r="F12" i="216"/>
  <c r="F25" i="216" s="1"/>
  <c r="E12" i="216"/>
  <c r="E25" i="216" s="1"/>
  <c r="E42" i="216" s="1"/>
  <c r="D12" i="216"/>
  <c r="C12" i="216"/>
  <c r="C25" i="216" s="1"/>
  <c r="AA12" i="217"/>
  <c r="AA25" i="217" s="1"/>
  <c r="AA42" i="217" s="1"/>
  <c r="Y12" i="217"/>
  <c r="Y25" i="217" s="1"/>
  <c r="Y42" i="217" s="1"/>
  <c r="X12" i="217"/>
  <c r="Z12" i="217" s="1"/>
  <c r="W12" i="217"/>
  <c r="W25" i="217" s="1"/>
  <c r="V12" i="217"/>
  <c r="U12" i="217"/>
  <c r="U25" i="217" s="1"/>
  <c r="U42" i="217" s="1"/>
  <c r="T12" i="217"/>
  <c r="T25" i="217" s="1"/>
  <c r="S12" i="217"/>
  <c r="S25" i="217" s="1"/>
  <c r="R12" i="217"/>
  <c r="Q12" i="217"/>
  <c r="Q25" i="217" s="1"/>
  <c r="Q42" i="217" s="1"/>
  <c r="P12" i="217"/>
  <c r="P25" i="217" s="1"/>
  <c r="O12" i="217"/>
  <c r="O25" i="217" s="1"/>
  <c r="N12" i="217"/>
  <c r="M12" i="217"/>
  <c r="M25" i="217" s="1"/>
  <c r="M42" i="217" s="1"/>
  <c r="L12" i="217"/>
  <c r="L25" i="217" s="1"/>
  <c r="K12" i="217"/>
  <c r="K25" i="217" s="1"/>
  <c r="J12" i="217"/>
  <c r="I12" i="217"/>
  <c r="I25" i="217" s="1"/>
  <c r="I42" i="217" s="1"/>
  <c r="H12" i="217"/>
  <c r="H25" i="217" s="1"/>
  <c r="G12" i="217"/>
  <c r="G25" i="217" s="1"/>
  <c r="F12" i="217"/>
  <c r="E12" i="217"/>
  <c r="E25" i="217" s="1"/>
  <c r="E42" i="217" s="1"/>
  <c r="D12" i="217"/>
  <c r="D25" i="217" s="1"/>
  <c r="C12" i="217"/>
  <c r="C25" i="217" s="1"/>
  <c r="AA12" i="218"/>
  <c r="AA25" i="218" s="1"/>
  <c r="AA42" i="218" s="1"/>
  <c r="Y12" i="218"/>
  <c r="Y25" i="218" s="1"/>
  <c r="Y42" i="218" s="1"/>
  <c r="X12" i="218"/>
  <c r="Z12" i="218" s="1"/>
  <c r="W12" i="218"/>
  <c r="W25" i="218" s="1"/>
  <c r="W42" i="218" s="1"/>
  <c r="V12" i="218"/>
  <c r="V25" i="218" s="1"/>
  <c r="U12" i="218"/>
  <c r="U25" i="218" s="1"/>
  <c r="U42" i="218" s="1"/>
  <c r="T12" i="218"/>
  <c r="S12" i="218"/>
  <c r="S25" i="218" s="1"/>
  <c r="R12" i="218"/>
  <c r="R25" i="218" s="1"/>
  <c r="Q12" i="218"/>
  <c r="Q25" i="218" s="1"/>
  <c r="Q42" i="218" s="1"/>
  <c r="P12" i="218"/>
  <c r="O12" i="218"/>
  <c r="O25" i="218" s="1"/>
  <c r="O42" i="218" s="1"/>
  <c r="N12" i="218"/>
  <c r="N25" i="218" s="1"/>
  <c r="M12" i="218"/>
  <c r="M25" i="218" s="1"/>
  <c r="M42" i="218" s="1"/>
  <c r="L12" i="218"/>
  <c r="K12" i="218"/>
  <c r="K25" i="218" s="1"/>
  <c r="J12" i="218"/>
  <c r="J25" i="218" s="1"/>
  <c r="I12" i="218"/>
  <c r="I25" i="218" s="1"/>
  <c r="I42" i="218" s="1"/>
  <c r="H12" i="218"/>
  <c r="G12" i="218"/>
  <c r="G25" i="218" s="1"/>
  <c r="G42" i="218" s="1"/>
  <c r="F12" i="218"/>
  <c r="F25" i="218" s="1"/>
  <c r="E12" i="218"/>
  <c r="E25" i="218" s="1"/>
  <c r="E42" i="218" s="1"/>
  <c r="D12" i="218"/>
  <c r="C12" i="218"/>
  <c r="C25" i="218" s="1"/>
  <c r="AA12" i="219"/>
  <c r="AA25" i="219" s="1"/>
  <c r="Y12" i="219"/>
  <c r="Y25" i="219" s="1"/>
  <c r="Y42" i="219" s="1"/>
  <c r="X12" i="219"/>
  <c r="W12" i="219"/>
  <c r="W25" i="219" s="1"/>
  <c r="W42" i="219" s="1"/>
  <c r="V12" i="219"/>
  <c r="U12" i="219"/>
  <c r="U25" i="219" s="1"/>
  <c r="U42" i="219" s="1"/>
  <c r="T12" i="219"/>
  <c r="T25" i="219" s="1"/>
  <c r="S12" i="219"/>
  <c r="S25" i="219" s="1"/>
  <c r="R12" i="219"/>
  <c r="Q12" i="219"/>
  <c r="Q25" i="219" s="1"/>
  <c r="Q42" i="219" s="1"/>
  <c r="P12" i="219"/>
  <c r="P25" i="219" s="1"/>
  <c r="O12" i="219"/>
  <c r="O25" i="219" s="1"/>
  <c r="O42" i="219" s="1"/>
  <c r="N12" i="219"/>
  <c r="M12" i="219"/>
  <c r="M25" i="219" s="1"/>
  <c r="M42" i="219" s="1"/>
  <c r="L12" i="219"/>
  <c r="L25" i="219" s="1"/>
  <c r="K12" i="219"/>
  <c r="K25" i="219" s="1"/>
  <c r="J12" i="219"/>
  <c r="I12" i="219"/>
  <c r="I25" i="219" s="1"/>
  <c r="I42" i="219" s="1"/>
  <c r="H12" i="219"/>
  <c r="H25" i="219" s="1"/>
  <c r="G12" i="219"/>
  <c r="G25" i="219" s="1"/>
  <c r="G42" i="219" s="1"/>
  <c r="F12" i="219"/>
  <c r="E12" i="219"/>
  <c r="E25" i="219" s="1"/>
  <c r="E42" i="219" s="1"/>
  <c r="D12" i="219"/>
  <c r="D25" i="219" s="1"/>
  <c r="C12" i="219"/>
  <c r="C25" i="219" s="1"/>
  <c r="AA12" i="220"/>
  <c r="AA25" i="220" s="1"/>
  <c r="AA42" i="220" s="1"/>
  <c r="Y12" i="220"/>
  <c r="Y25" i="220" s="1"/>
  <c r="Y42" i="220" s="1"/>
  <c r="X12" i="220"/>
  <c r="W12" i="220"/>
  <c r="W25" i="220" s="1"/>
  <c r="W42" i="220" s="1"/>
  <c r="V12" i="220"/>
  <c r="V25" i="220" s="1"/>
  <c r="U12" i="220"/>
  <c r="U25" i="220" s="1"/>
  <c r="U42" i="220" s="1"/>
  <c r="T12" i="220"/>
  <c r="S12" i="220"/>
  <c r="S25" i="220" s="1"/>
  <c r="S42" i="220" s="1"/>
  <c r="R12" i="220"/>
  <c r="R25" i="220" s="1"/>
  <c r="Q12" i="220"/>
  <c r="Q25" i="220" s="1"/>
  <c r="Q42" i="220" s="1"/>
  <c r="P12" i="220"/>
  <c r="O12" i="220"/>
  <c r="O25" i="220" s="1"/>
  <c r="O42" i="220" s="1"/>
  <c r="N12" i="220"/>
  <c r="N25" i="220" s="1"/>
  <c r="M12" i="220"/>
  <c r="M25" i="220" s="1"/>
  <c r="M42" i="220" s="1"/>
  <c r="L12" i="220"/>
  <c r="K12" i="220"/>
  <c r="K25" i="220" s="1"/>
  <c r="K42" i="220" s="1"/>
  <c r="J12" i="220"/>
  <c r="J25" i="220" s="1"/>
  <c r="I12" i="220"/>
  <c r="I25" i="220" s="1"/>
  <c r="I42" i="220" s="1"/>
  <c r="H12" i="220"/>
  <c r="G12" i="220"/>
  <c r="G25" i="220" s="1"/>
  <c r="G42" i="220" s="1"/>
  <c r="F12" i="220"/>
  <c r="F25" i="220" s="1"/>
  <c r="E12" i="220"/>
  <c r="E25" i="220" s="1"/>
  <c r="E42" i="220" s="1"/>
  <c r="D12" i="220"/>
  <c r="C12" i="220"/>
  <c r="C25" i="220" s="1"/>
  <c r="C42" i="220" s="1"/>
  <c r="AA12" i="221"/>
  <c r="AA25" i="221" s="1"/>
  <c r="AA42" i="221" s="1"/>
  <c r="Y12" i="221"/>
  <c r="Y25" i="221" s="1"/>
  <c r="Y42" i="221" s="1"/>
  <c r="X12" i="221"/>
  <c r="W12" i="221"/>
  <c r="W25" i="221" s="1"/>
  <c r="W42" i="221" s="1"/>
  <c r="V12" i="221"/>
  <c r="U12" i="221"/>
  <c r="U25" i="221" s="1"/>
  <c r="U42" i="221" s="1"/>
  <c r="T12" i="221"/>
  <c r="T25" i="221" s="1"/>
  <c r="S12" i="221"/>
  <c r="S25" i="221" s="1"/>
  <c r="S42" i="221" s="1"/>
  <c r="R12" i="221"/>
  <c r="Q12" i="221"/>
  <c r="Q25" i="221" s="1"/>
  <c r="Q42" i="221" s="1"/>
  <c r="P12" i="221"/>
  <c r="P25" i="221" s="1"/>
  <c r="O12" i="221"/>
  <c r="O25" i="221" s="1"/>
  <c r="O42" i="221" s="1"/>
  <c r="N12" i="221"/>
  <c r="M12" i="221"/>
  <c r="M25" i="221" s="1"/>
  <c r="M42" i="221" s="1"/>
  <c r="L12" i="221"/>
  <c r="L25" i="221" s="1"/>
  <c r="K12" i="221"/>
  <c r="K25" i="221" s="1"/>
  <c r="K42" i="221" s="1"/>
  <c r="J12" i="221"/>
  <c r="I12" i="221"/>
  <c r="I25" i="221" s="1"/>
  <c r="I42" i="221" s="1"/>
  <c r="H12" i="221"/>
  <c r="H25" i="221" s="1"/>
  <c r="G12" i="221"/>
  <c r="G25" i="221" s="1"/>
  <c r="G42" i="221" s="1"/>
  <c r="F12" i="221"/>
  <c r="E12" i="221"/>
  <c r="E25" i="221" s="1"/>
  <c r="E42" i="221" s="1"/>
  <c r="D12" i="221"/>
  <c r="D25" i="221" s="1"/>
  <c r="C12" i="221"/>
  <c r="C25" i="221" s="1"/>
  <c r="C42" i="221" s="1"/>
  <c r="AA12" i="222"/>
  <c r="AA25" i="222" s="1"/>
  <c r="AA42" i="222" s="1"/>
  <c r="Y12" i="222"/>
  <c r="Y25" i="222" s="1"/>
  <c r="Y42" i="222" s="1"/>
  <c r="X12" i="222"/>
  <c r="Z12" i="222" s="1"/>
  <c r="W12" i="222"/>
  <c r="W25" i="222" s="1"/>
  <c r="W42" i="222" s="1"/>
  <c r="V12" i="222"/>
  <c r="V25" i="222" s="1"/>
  <c r="U12" i="222"/>
  <c r="U25" i="222" s="1"/>
  <c r="U42" i="222" s="1"/>
  <c r="T12" i="222"/>
  <c r="S12" i="222"/>
  <c r="S25" i="222" s="1"/>
  <c r="S42" i="222" s="1"/>
  <c r="R12" i="222"/>
  <c r="R25" i="222" s="1"/>
  <c r="Q12" i="222"/>
  <c r="Q25" i="222" s="1"/>
  <c r="Q42" i="222" s="1"/>
  <c r="P12" i="222"/>
  <c r="O12" i="222"/>
  <c r="O25" i="222" s="1"/>
  <c r="O42" i="222" s="1"/>
  <c r="N12" i="222"/>
  <c r="N25" i="222" s="1"/>
  <c r="M12" i="222"/>
  <c r="M25" i="222" s="1"/>
  <c r="M42" i="222" s="1"/>
  <c r="L12" i="222"/>
  <c r="K12" i="222"/>
  <c r="K25" i="222" s="1"/>
  <c r="K42" i="222" s="1"/>
  <c r="J12" i="222"/>
  <c r="J25" i="222" s="1"/>
  <c r="I12" i="222"/>
  <c r="I25" i="222" s="1"/>
  <c r="I42" i="222" s="1"/>
  <c r="H12" i="222"/>
  <c r="G12" i="222"/>
  <c r="G25" i="222" s="1"/>
  <c r="G42" i="222" s="1"/>
  <c r="F12" i="222"/>
  <c r="F25" i="222" s="1"/>
  <c r="E12" i="222"/>
  <c r="E25" i="222" s="1"/>
  <c r="E42" i="222" s="1"/>
  <c r="D12" i="222"/>
  <c r="C12" i="222"/>
  <c r="C25" i="222" s="1"/>
  <c r="C42" i="222" s="1"/>
  <c r="AA12" i="223"/>
  <c r="AA25" i="223" s="1"/>
  <c r="AA42" i="223" s="1"/>
  <c r="Y12" i="223"/>
  <c r="Y25" i="223" s="1"/>
  <c r="Y42" i="223" s="1"/>
  <c r="X12" i="223"/>
  <c r="W12" i="223"/>
  <c r="W25" i="223" s="1"/>
  <c r="W42" i="223" s="1"/>
  <c r="V12" i="223"/>
  <c r="U12" i="223"/>
  <c r="U25" i="223" s="1"/>
  <c r="U42" i="223" s="1"/>
  <c r="T12" i="223"/>
  <c r="T25" i="223" s="1"/>
  <c r="S12" i="223"/>
  <c r="S25" i="223" s="1"/>
  <c r="S42" i="223" s="1"/>
  <c r="R12" i="223"/>
  <c r="Q12" i="223"/>
  <c r="Q25" i="223" s="1"/>
  <c r="Q42" i="223" s="1"/>
  <c r="P12" i="223"/>
  <c r="P25" i="223" s="1"/>
  <c r="O12" i="223"/>
  <c r="O25" i="223" s="1"/>
  <c r="O42" i="223" s="1"/>
  <c r="N12" i="223"/>
  <c r="M12" i="223"/>
  <c r="M25" i="223" s="1"/>
  <c r="M42" i="223" s="1"/>
  <c r="L12" i="223"/>
  <c r="L25" i="223" s="1"/>
  <c r="K12" i="223"/>
  <c r="K25" i="223" s="1"/>
  <c r="K42" i="223" s="1"/>
  <c r="J12" i="223"/>
  <c r="I12" i="223"/>
  <c r="I25" i="223" s="1"/>
  <c r="I42" i="223" s="1"/>
  <c r="H12" i="223"/>
  <c r="H25" i="223" s="1"/>
  <c r="G12" i="223"/>
  <c r="G25" i="223" s="1"/>
  <c r="G42" i="223" s="1"/>
  <c r="F12" i="223"/>
  <c r="E12" i="223"/>
  <c r="E25" i="223" s="1"/>
  <c r="E42" i="223" s="1"/>
  <c r="D12" i="223"/>
  <c r="D25" i="223" s="1"/>
  <c r="C12" i="223"/>
  <c r="C25" i="223" s="1"/>
  <c r="C42" i="223" s="1"/>
  <c r="AA12" i="224"/>
  <c r="AA25" i="224" s="1"/>
  <c r="AA42" i="224" s="1"/>
  <c r="Y12" i="224"/>
  <c r="Y25" i="224" s="1"/>
  <c r="Y42" i="224" s="1"/>
  <c r="X12" i="224"/>
  <c r="Z12" i="224" s="1"/>
  <c r="W12" i="224"/>
  <c r="W25" i="224" s="1"/>
  <c r="W42" i="224" s="1"/>
  <c r="V12" i="224"/>
  <c r="V25" i="224" s="1"/>
  <c r="U12" i="224"/>
  <c r="U25" i="224" s="1"/>
  <c r="U42" i="224" s="1"/>
  <c r="T12" i="224"/>
  <c r="S12" i="224"/>
  <c r="S25" i="224" s="1"/>
  <c r="S42" i="224" s="1"/>
  <c r="R12" i="224"/>
  <c r="R25" i="224" s="1"/>
  <c r="Q12" i="224"/>
  <c r="Q25" i="224" s="1"/>
  <c r="Q42" i="224" s="1"/>
  <c r="P12" i="224"/>
  <c r="O12" i="224"/>
  <c r="O25" i="224" s="1"/>
  <c r="O42" i="224" s="1"/>
  <c r="N12" i="224"/>
  <c r="N25" i="224" s="1"/>
  <c r="M12" i="224"/>
  <c r="M25" i="224" s="1"/>
  <c r="M42" i="224" s="1"/>
  <c r="L12" i="224"/>
  <c r="K12" i="224"/>
  <c r="K25" i="224" s="1"/>
  <c r="K42" i="224" s="1"/>
  <c r="J12" i="224"/>
  <c r="J25" i="224" s="1"/>
  <c r="I12" i="224"/>
  <c r="I25" i="224" s="1"/>
  <c r="I42" i="224" s="1"/>
  <c r="H12" i="224"/>
  <c r="G12" i="224"/>
  <c r="G25" i="224" s="1"/>
  <c r="G42" i="224" s="1"/>
  <c r="F12" i="224"/>
  <c r="F25" i="224" s="1"/>
  <c r="E12" i="224"/>
  <c r="E25" i="224" s="1"/>
  <c r="E42" i="224" s="1"/>
  <c r="D12" i="224"/>
  <c r="C12" i="224"/>
  <c r="C25" i="224" s="1"/>
  <c r="C42" i="224" s="1"/>
  <c r="AA12" i="225"/>
  <c r="AA25" i="225" s="1"/>
  <c r="AA42" i="225" s="1"/>
  <c r="Y12" i="225"/>
  <c r="Y25" i="225" s="1"/>
  <c r="Y42" i="225" s="1"/>
  <c r="X12" i="225"/>
  <c r="W12" i="225"/>
  <c r="W25" i="225" s="1"/>
  <c r="W42" i="225" s="1"/>
  <c r="V12" i="225"/>
  <c r="U12" i="225"/>
  <c r="U25" i="225" s="1"/>
  <c r="T12" i="225"/>
  <c r="T25" i="225" s="1"/>
  <c r="S12" i="225"/>
  <c r="S25" i="225" s="1"/>
  <c r="S42" i="225" s="1"/>
  <c r="R12" i="225"/>
  <c r="Q12" i="225"/>
  <c r="Q25" i="225" s="1"/>
  <c r="Q42" i="225" s="1"/>
  <c r="P12" i="225"/>
  <c r="P25" i="225" s="1"/>
  <c r="O12" i="225"/>
  <c r="O25" i="225" s="1"/>
  <c r="O42" i="225" s="1"/>
  <c r="N12" i="225"/>
  <c r="M12" i="225"/>
  <c r="M25" i="225" s="1"/>
  <c r="L12" i="225"/>
  <c r="L25" i="225" s="1"/>
  <c r="K12" i="225"/>
  <c r="K25" i="225" s="1"/>
  <c r="K42" i="225" s="1"/>
  <c r="J12" i="225"/>
  <c r="I12" i="225"/>
  <c r="I25" i="225" s="1"/>
  <c r="I42" i="225" s="1"/>
  <c r="H12" i="225"/>
  <c r="H25" i="225" s="1"/>
  <c r="G12" i="225"/>
  <c r="G25" i="225" s="1"/>
  <c r="G42" i="225" s="1"/>
  <c r="F12" i="225"/>
  <c r="E12" i="225"/>
  <c r="E25" i="225" s="1"/>
  <c r="D12" i="225"/>
  <c r="D25" i="225" s="1"/>
  <c r="C12" i="225"/>
  <c r="C25" i="225" s="1"/>
  <c r="C42" i="225" s="1"/>
  <c r="AA12" i="226"/>
  <c r="AA25" i="226" s="1"/>
  <c r="AA42" i="226" s="1"/>
  <c r="Y12" i="226"/>
  <c r="X12" i="226"/>
  <c r="W12" i="226"/>
  <c r="W25" i="226" s="1"/>
  <c r="W42" i="226" s="1"/>
  <c r="V12" i="226"/>
  <c r="U12" i="226"/>
  <c r="U25" i="226" s="1"/>
  <c r="T12" i="226"/>
  <c r="S12" i="226"/>
  <c r="S25" i="226" s="1"/>
  <c r="S42" i="226" s="1"/>
  <c r="R12" i="226"/>
  <c r="R25" i="226" s="1"/>
  <c r="Q12" i="226"/>
  <c r="Q25" i="226" s="1"/>
  <c r="Q42" i="226" s="1"/>
  <c r="P12" i="226"/>
  <c r="O12" i="226"/>
  <c r="O25" i="226" s="1"/>
  <c r="O42" i="226" s="1"/>
  <c r="N12" i="226"/>
  <c r="M12" i="226"/>
  <c r="M25" i="226" s="1"/>
  <c r="L12" i="226"/>
  <c r="K12" i="226"/>
  <c r="K25" i="226" s="1"/>
  <c r="K42" i="226" s="1"/>
  <c r="J12" i="226"/>
  <c r="J25" i="226" s="1"/>
  <c r="I12" i="226"/>
  <c r="I25" i="226" s="1"/>
  <c r="I42" i="226" s="1"/>
  <c r="H12" i="226"/>
  <c r="G12" i="226"/>
  <c r="G25" i="226" s="1"/>
  <c r="G42" i="226" s="1"/>
  <c r="F12" i="226"/>
  <c r="F25" i="226" s="1"/>
  <c r="E12" i="226"/>
  <c r="E25" i="226" s="1"/>
  <c r="D12" i="226"/>
  <c r="C12" i="226"/>
  <c r="C25" i="226" s="1"/>
  <c r="C42" i="226" s="1"/>
  <c r="AA12" i="227"/>
  <c r="AA25" i="227" s="1"/>
  <c r="Y12" i="227"/>
  <c r="Y25" i="227" s="1"/>
  <c r="Y42" i="227" s="1"/>
  <c r="X12" i="227"/>
  <c r="W12" i="227"/>
  <c r="W25" i="227" s="1"/>
  <c r="V12" i="227"/>
  <c r="U12" i="227"/>
  <c r="U25" i="227" s="1"/>
  <c r="T12" i="227"/>
  <c r="T25" i="227" s="1"/>
  <c r="S12" i="227"/>
  <c r="S25" i="227" s="1"/>
  <c r="R12" i="227"/>
  <c r="Q12" i="227"/>
  <c r="Q25" i="227" s="1"/>
  <c r="Q42" i="227" s="1"/>
  <c r="P12" i="227"/>
  <c r="P25" i="227" s="1"/>
  <c r="O12" i="227"/>
  <c r="O25" i="227" s="1"/>
  <c r="N12" i="227"/>
  <c r="M12" i="227"/>
  <c r="M25" i="227" s="1"/>
  <c r="L12" i="227"/>
  <c r="L25" i="227" s="1"/>
  <c r="K12" i="227"/>
  <c r="K25" i="227" s="1"/>
  <c r="J12" i="227"/>
  <c r="I12" i="227"/>
  <c r="I25" i="227" s="1"/>
  <c r="I42" i="227" s="1"/>
  <c r="H12" i="227"/>
  <c r="H25" i="227" s="1"/>
  <c r="G12" i="227"/>
  <c r="G25" i="227" s="1"/>
  <c r="F12" i="227"/>
  <c r="E12" i="227"/>
  <c r="E25" i="227" s="1"/>
  <c r="D12" i="227"/>
  <c r="D25" i="227" s="1"/>
  <c r="C12" i="227"/>
  <c r="C25" i="227" s="1"/>
  <c r="AA12" i="228"/>
  <c r="AA25" i="228" s="1"/>
  <c r="AA42" i="228" s="1"/>
  <c r="Y12" i="228"/>
  <c r="Y25" i="228" s="1"/>
  <c r="X12" i="228"/>
  <c r="Z12" i="228" s="1"/>
  <c r="W12" i="228"/>
  <c r="W25" i="228" s="1"/>
  <c r="W42" i="228" s="1"/>
  <c r="V12" i="228"/>
  <c r="V25" i="228" s="1"/>
  <c r="U12" i="228"/>
  <c r="U25" i="228" s="1"/>
  <c r="T12" i="228"/>
  <c r="S12" i="228"/>
  <c r="S25" i="228" s="1"/>
  <c r="S42" i="228" s="1"/>
  <c r="R12" i="228"/>
  <c r="R25" i="228" s="1"/>
  <c r="Q12" i="228"/>
  <c r="Q25" i="228" s="1"/>
  <c r="P12" i="228"/>
  <c r="O12" i="228"/>
  <c r="O25" i="228" s="1"/>
  <c r="O42" i="228" s="1"/>
  <c r="N12" i="228"/>
  <c r="N25" i="228" s="1"/>
  <c r="M12" i="228"/>
  <c r="M25" i="228" s="1"/>
  <c r="L12" i="228"/>
  <c r="K12" i="228"/>
  <c r="K25" i="228" s="1"/>
  <c r="K42" i="228" s="1"/>
  <c r="J12" i="228"/>
  <c r="J25" i="228" s="1"/>
  <c r="I12" i="228"/>
  <c r="I25" i="228" s="1"/>
  <c r="H12" i="228"/>
  <c r="G12" i="228"/>
  <c r="G25" i="228" s="1"/>
  <c r="G42" i="228" s="1"/>
  <c r="F12" i="228"/>
  <c r="F25" i="228" s="1"/>
  <c r="E12" i="228"/>
  <c r="E25" i="228" s="1"/>
  <c r="D12" i="228"/>
  <c r="C12" i="228"/>
  <c r="C25" i="228" s="1"/>
  <c r="C42" i="228" s="1"/>
  <c r="AA12" i="229"/>
  <c r="AA25" i="229" s="1"/>
  <c r="Y12" i="229"/>
  <c r="Y25" i="229" s="1"/>
  <c r="Y42" i="229" s="1"/>
  <c r="X12" i="229"/>
  <c r="W12" i="229"/>
  <c r="W25" i="229" s="1"/>
  <c r="V12" i="229"/>
  <c r="U12" i="229"/>
  <c r="U25" i="229" s="1"/>
  <c r="T12" i="229"/>
  <c r="T25" i="229" s="1"/>
  <c r="S12" i="229"/>
  <c r="S25" i="229" s="1"/>
  <c r="R12" i="229"/>
  <c r="Q12" i="229"/>
  <c r="Q25" i="229" s="1"/>
  <c r="Q42" i="229" s="1"/>
  <c r="P12" i="229"/>
  <c r="P25" i="229" s="1"/>
  <c r="O12" i="229"/>
  <c r="O25" i="229" s="1"/>
  <c r="N12" i="229"/>
  <c r="M12" i="229"/>
  <c r="M25" i="229" s="1"/>
  <c r="L12" i="229"/>
  <c r="L25" i="229" s="1"/>
  <c r="K12" i="229"/>
  <c r="K25" i="229" s="1"/>
  <c r="J12" i="229"/>
  <c r="I12" i="229"/>
  <c r="I25" i="229" s="1"/>
  <c r="I42" i="229" s="1"/>
  <c r="H12" i="229"/>
  <c r="H25" i="229" s="1"/>
  <c r="G12" i="229"/>
  <c r="G25" i="229" s="1"/>
  <c r="F12" i="229"/>
  <c r="E12" i="229"/>
  <c r="E25" i="229" s="1"/>
  <c r="D12" i="229"/>
  <c r="D25" i="229" s="1"/>
  <c r="C12" i="229"/>
  <c r="C25" i="229" s="1"/>
  <c r="AA12" i="230"/>
  <c r="AA25" i="230" s="1"/>
  <c r="AA42" i="230" s="1"/>
  <c r="Y12" i="230"/>
  <c r="Y25" i="230" s="1"/>
  <c r="X12" i="230"/>
  <c r="Z12" i="230" s="1"/>
  <c r="W12" i="230"/>
  <c r="W25" i="230" s="1"/>
  <c r="W42" i="230" s="1"/>
  <c r="V12" i="230"/>
  <c r="V25" i="230" s="1"/>
  <c r="U12" i="230"/>
  <c r="U25" i="230" s="1"/>
  <c r="T12" i="230"/>
  <c r="S12" i="230"/>
  <c r="S25" i="230" s="1"/>
  <c r="S42" i="230" s="1"/>
  <c r="R12" i="230"/>
  <c r="R25" i="230" s="1"/>
  <c r="Q12" i="230"/>
  <c r="Q25" i="230" s="1"/>
  <c r="P12" i="230"/>
  <c r="O12" i="230"/>
  <c r="O25" i="230" s="1"/>
  <c r="O42" i="230" s="1"/>
  <c r="N12" i="230"/>
  <c r="N25" i="230" s="1"/>
  <c r="M12" i="230"/>
  <c r="M25" i="230" s="1"/>
  <c r="L12" i="230"/>
  <c r="K12" i="230"/>
  <c r="K25" i="230" s="1"/>
  <c r="K42" i="230" s="1"/>
  <c r="J12" i="230"/>
  <c r="J25" i="230" s="1"/>
  <c r="I12" i="230"/>
  <c r="I25" i="230" s="1"/>
  <c r="H12" i="230"/>
  <c r="G12" i="230"/>
  <c r="G25" i="230" s="1"/>
  <c r="G42" i="230" s="1"/>
  <c r="F12" i="230"/>
  <c r="F25" i="230" s="1"/>
  <c r="E12" i="230"/>
  <c r="E25" i="230" s="1"/>
  <c r="D12" i="230"/>
  <c r="C12" i="230"/>
  <c r="C25" i="230" s="1"/>
  <c r="C42" i="230" s="1"/>
  <c r="AA12" i="231"/>
  <c r="AA25" i="231" s="1"/>
  <c r="Y12" i="231"/>
  <c r="Y25" i="231" s="1"/>
  <c r="Y42" i="231" s="1"/>
  <c r="X12" i="231"/>
  <c r="Z12" i="231" s="1"/>
  <c r="W12" i="231"/>
  <c r="W25" i="231" s="1"/>
  <c r="V12" i="231"/>
  <c r="U12" i="231"/>
  <c r="U25" i="231" s="1"/>
  <c r="T12" i="231"/>
  <c r="S12" i="231"/>
  <c r="S25" i="231" s="1"/>
  <c r="R12" i="231"/>
  <c r="Q12" i="231"/>
  <c r="Q25" i="231" s="1"/>
  <c r="Q42" i="231" s="1"/>
  <c r="P12" i="231"/>
  <c r="P25" i="231" s="1"/>
  <c r="O12" i="231"/>
  <c r="O25" i="231" s="1"/>
  <c r="N12" i="231"/>
  <c r="M12" i="231"/>
  <c r="M25" i="231" s="1"/>
  <c r="L12" i="231"/>
  <c r="L25" i="231" s="1"/>
  <c r="K12" i="231"/>
  <c r="K25" i="231" s="1"/>
  <c r="J12" i="231"/>
  <c r="I12" i="231"/>
  <c r="I25" i="231" s="1"/>
  <c r="H12" i="231"/>
  <c r="H25" i="231" s="1"/>
  <c r="G12" i="231"/>
  <c r="G25" i="231" s="1"/>
  <c r="F12" i="231"/>
  <c r="E12" i="231"/>
  <c r="E25" i="231" s="1"/>
  <c r="D12" i="231"/>
  <c r="D25" i="231" s="1"/>
  <c r="C12" i="231"/>
  <c r="C25" i="231" s="1"/>
  <c r="AA12" i="232"/>
  <c r="AA25" i="232" s="1"/>
  <c r="Y12" i="232"/>
  <c r="Y25" i="232" s="1"/>
  <c r="X12" i="232"/>
  <c r="Z12" i="232" s="1"/>
  <c r="W12" i="232"/>
  <c r="W25" i="232" s="1"/>
  <c r="V12" i="232"/>
  <c r="U12" i="232"/>
  <c r="U25" i="232" s="1"/>
  <c r="T12" i="232"/>
  <c r="S12" i="232"/>
  <c r="S25" i="232" s="1"/>
  <c r="R12" i="232"/>
  <c r="Q12" i="232"/>
  <c r="Q25" i="232" s="1"/>
  <c r="P12" i="232"/>
  <c r="O12" i="232"/>
  <c r="O25" i="232" s="1"/>
  <c r="N12" i="232"/>
  <c r="M12" i="232"/>
  <c r="M25" i="232" s="1"/>
  <c r="L12" i="232"/>
  <c r="K12" i="232"/>
  <c r="K25" i="232" s="1"/>
  <c r="J12" i="232"/>
  <c r="I12" i="232"/>
  <c r="I25" i="232" s="1"/>
  <c r="H12" i="232"/>
  <c r="G12" i="232"/>
  <c r="G25" i="232" s="1"/>
  <c r="F12" i="232"/>
  <c r="E12" i="232"/>
  <c r="E25" i="232" s="1"/>
  <c r="D12" i="232"/>
  <c r="C12" i="232"/>
  <c r="C25" i="232" s="1"/>
  <c r="AA12" i="233"/>
  <c r="AA25" i="233" s="1"/>
  <c r="Y12" i="233"/>
  <c r="Y25" i="233" s="1"/>
  <c r="X12" i="233"/>
  <c r="Z12" i="233" s="1"/>
  <c r="W12" i="233"/>
  <c r="W25" i="233" s="1"/>
  <c r="V12" i="233"/>
  <c r="U12" i="233"/>
  <c r="U25" i="233" s="1"/>
  <c r="T12" i="233"/>
  <c r="S12" i="233"/>
  <c r="S25" i="233" s="1"/>
  <c r="R12" i="233"/>
  <c r="Q12" i="233"/>
  <c r="Q25" i="233" s="1"/>
  <c r="P12" i="233"/>
  <c r="O12" i="233"/>
  <c r="O25" i="233" s="1"/>
  <c r="N12" i="233"/>
  <c r="M12" i="233"/>
  <c r="M25" i="233" s="1"/>
  <c r="L12" i="233"/>
  <c r="K12" i="233"/>
  <c r="K25" i="233" s="1"/>
  <c r="J12" i="233"/>
  <c r="I12" i="233"/>
  <c r="I25" i="233" s="1"/>
  <c r="H12" i="233"/>
  <c r="G12" i="233"/>
  <c r="G25" i="233" s="1"/>
  <c r="F12" i="233"/>
  <c r="E12" i="233"/>
  <c r="E25" i="233" s="1"/>
  <c r="D12" i="233"/>
  <c r="C12" i="233"/>
  <c r="C25" i="233" s="1"/>
  <c r="AA12" i="234"/>
  <c r="AA25" i="234" s="1"/>
  <c r="Y12" i="234"/>
  <c r="Y25" i="234" s="1"/>
  <c r="X12" i="234"/>
  <c r="Z12" i="234" s="1"/>
  <c r="W12" i="234"/>
  <c r="W25" i="234" s="1"/>
  <c r="V12" i="234"/>
  <c r="U12" i="234"/>
  <c r="U25" i="234" s="1"/>
  <c r="T12" i="234"/>
  <c r="S12" i="234"/>
  <c r="S25" i="234" s="1"/>
  <c r="R12" i="234"/>
  <c r="Q12" i="234"/>
  <c r="Q25" i="234" s="1"/>
  <c r="P12" i="234"/>
  <c r="O12" i="234"/>
  <c r="O25" i="234" s="1"/>
  <c r="N12" i="234"/>
  <c r="M12" i="234"/>
  <c r="M25" i="234" s="1"/>
  <c r="L12" i="234"/>
  <c r="K12" i="234"/>
  <c r="K25" i="234" s="1"/>
  <c r="J12" i="234"/>
  <c r="I12" i="234"/>
  <c r="I25" i="234" s="1"/>
  <c r="H12" i="234"/>
  <c r="G12" i="234"/>
  <c r="G25" i="234" s="1"/>
  <c r="F12" i="234"/>
  <c r="E12" i="234"/>
  <c r="E25" i="234" s="1"/>
  <c r="D12" i="234"/>
  <c r="C12" i="234"/>
  <c r="C25" i="234" s="1"/>
  <c r="AA12" i="235"/>
  <c r="AA25" i="235" s="1"/>
  <c r="Y12" i="235"/>
  <c r="Y25" i="235" s="1"/>
  <c r="X12" i="235"/>
  <c r="W12" i="235"/>
  <c r="W25" i="235" s="1"/>
  <c r="V12" i="235"/>
  <c r="U12" i="235"/>
  <c r="U25" i="235" s="1"/>
  <c r="T12" i="235"/>
  <c r="S12" i="235"/>
  <c r="S25" i="235" s="1"/>
  <c r="R12" i="235"/>
  <c r="Q12" i="235"/>
  <c r="Q25" i="235" s="1"/>
  <c r="P12" i="235"/>
  <c r="O12" i="235"/>
  <c r="O25" i="235" s="1"/>
  <c r="N12" i="235"/>
  <c r="M12" i="235"/>
  <c r="M25" i="235" s="1"/>
  <c r="L12" i="235"/>
  <c r="K12" i="235"/>
  <c r="K25" i="235" s="1"/>
  <c r="J12" i="235"/>
  <c r="I12" i="235"/>
  <c r="I25" i="235" s="1"/>
  <c r="H12" i="235"/>
  <c r="G12" i="235"/>
  <c r="G25" i="235" s="1"/>
  <c r="F12" i="235"/>
  <c r="E12" i="235"/>
  <c r="E25" i="235" s="1"/>
  <c r="D12" i="235"/>
  <c r="C12" i="235"/>
  <c r="C25" i="235" s="1"/>
  <c r="AA12" i="236"/>
  <c r="AA25" i="236" s="1"/>
  <c r="Y12" i="236"/>
  <c r="Y25" i="236" s="1"/>
  <c r="X12" i="236"/>
  <c r="Z12" i="236" s="1"/>
  <c r="W12" i="236"/>
  <c r="W25" i="236" s="1"/>
  <c r="V12" i="236"/>
  <c r="U12" i="236"/>
  <c r="U25" i="236" s="1"/>
  <c r="T12" i="236"/>
  <c r="S12" i="236"/>
  <c r="S25" i="236" s="1"/>
  <c r="R12" i="236"/>
  <c r="Q12" i="236"/>
  <c r="Q25" i="236" s="1"/>
  <c r="P12" i="236"/>
  <c r="O12" i="236"/>
  <c r="O25" i="236" s="1"/>
  <c r="N12" i="236"/>
  <c r="M12" i="236"/>
  <c r="M25" i="236" s="1"/>
  <c r="L12" i="236"/>
  <c r="K12" i="236"/>
  <c r="K25" i="236" s="1"/>
  <c r="J12" i="236"/>
  <c r="I12" i="236"/>
  <c r="I25" i="236" s="1"/>
  <c r="H12" i="236"/>
  <c r="G12" i="236"/>
  <c r="G25" i="236" s="1"/>
  <c r="F12" i="236"/>
  <c r="E12" i="236"/>
  <c r="E25" i="236" s="1"/>
  <c r="D12" i="236"/>
  <c r="C12" i="236"/>
  <c r="C25" i="236" s="1"/>
  <c r="AA12" i="237"/>
  <c r="AA25" i="237" s="1"/>
  <c r="Y12" i="237"/>
  <c r="Y25" i="237" s="1"/>
  <c r="X12" i="237"/>
  <c r="W12" i="237"/>
  <c r="W25" i="237" s="1"/>
  <c r="V12" i="237"/>
  <c r="U12" i="237"/>
  <c r="T12" i="237"/>
  <c r="S12" i="237"/>
  <c r="S25" i="237" s="1"/>
  <c r="R12" i="237"/>
  <c r="Q12" i="237"/>
  <c r="Q25" i="237" s="1"/>
  <c r="P12" i="237"/>
  <c r="O12" i="237"/>
  <c r="O25" i="237" s="1"/>
  <c r="N12" i="237"/>
  <c r="M12" i="237"/>
  <c r="M25" i="237" s="1"/>
  <c r="L12" i="237"/>
  <c r="K12" i="237"/>
  <c r="K25" i="237" s="1"/>
  <c r="J12" i="237"/>
  <c r="I12" i="237"/>
  <c r="I25" i="237" s="1"/>
  <c r="H12" i="237"/>
  <c r="G12" i="237"/>
  <c r="G25" i="237" s="1"/>
  <c r="F12" i="237"/>
  <c r="E12" i="237"/>
  <c r="D12" i="237"/>
  <c r="C12" i="237"/>
  <c r="C25" i="237" s="1"/>
  <c r="AA12" i="238"/>
  <c r="AA25" i="238" s="1"/>
  <c r="Y12" i="238"/>
  <c r="Y25" i="238" s="1"/>
  <c r="X12" i="238"/>
  <c r="W12" i="238"/>
  <c r="W25" i="238" s="1"/>
  <c r="V12" i="238"/>
  <c r="U12" i="238"/>
  <c r="U25" i="238" s="1"/>
  <c r="T12" i="238"/>
  <c r="S12" i="238"/>
  <c r="S25" i="238" s="1"/>
  <c r="R12" i="238"/>
  <c r="Q12" i="238"/>
  <c r="Q25" i="238" s="1"/>
  <c r="P12" i="238"/>
  <c r="O12" i="238"/>
  <c r="O25" i="238" s="1"/>
  <c r="N12" i="238"/>
  <c r="M12" i="238"/>
  <c r="M25" i="238" s="1"/>
  <c r="L12" i="238"/>
  <c r="K12" i="238"/>
  <c r="K25" i="238" s="1"/>
  <c r="J12" i="238"/>
  <c r="I12" i="238"/>
  <c r="I25" i="238" s="1"/>
  <c r="H12" i="238"/>
  <c r="G12" i="238"/>
  <c r="G25" i="238" s="1"/>
  <c r="F12" i="238"/>
  <c r="E12" i="238"/>
  <c r="E25" i="238" s="1"/>
  <c r="D12" i="238"/>
  <c r="C12" i="238"/>
  <c r="C25" i="238" s="1"/>
  <c r="AA12" i="239"/>
  <c r="AA25" i="239" s="1"/>
  <c r="Y12" i="239"/>
  <c r="Y25" i="239" s="1"/>
  <c r="X12" i="239"/>
  <c r="W12" i="239"/>
  <c r="W25" i="239" s="1"/>
  <c r="V12" i="239"/>
  <c r="U12" i="239"/>
  <c r="U25" i="239" s="1"/>
  <c r="T12" i="239"/>
  <c r="S12" i="239"/>
  <c r="S25" i="239" s="1"/>
  <c r="R12" i="239"/>
  <c r="Q12" i="239"/>
  <c r="Q25" i="239" s="1"/>
  <c r="P12" i="239"/>
  <c r="O12" i="239"/>
  <c r="O25" i="239" s="1"/>
  <c r="N12" i="239"/>
  <c r="M12" i="239"/>
  <c r="M25" i="239" s="1"/>
  <c r="L12" i="239"/>
  <c r="K12" i="239"/>
  <c r="K25" i="239" s="1"/>
  <c r="J12" i="239"/>
  <c r="I12" i="239"/>
  <c r="I25" i="239" s="1"/>
  <c r="H12" i="239"/>
  <c r="G12" i="239"/>
  <c r="G25" i="239" s="1"/>
  <c r="F12" i="239"/>
  <c r="E12" i="239"/>
  <c r="E25" i="239" s="1"/>
  <c r="D12" i="239"/>
  <c r="C12" i="239"/>
  <c r="C25" i="239" s="1"/>
  <c r="AA12" i="240"/>
  <c r="AA25" i="240" s="1"/>
  <c r="Y12" i="240"/>
  <c r="Y25" i="240" s="1"/>
  <c r="X12" i="240"/>
  <c r="Z12" i="240" s="1"/>
  <c r="W12" i="240"/>
  <c r="W25" i="240" s="1"/>
  <c r="V12" i="240"/>
  <c r="U12" i="240"/>
  <c r="U25" i="240" s="1"/>
  <c r="T12" i="240"/>
  <c r="S12" i="240"/>
  <c r="S25" i="240" s="1"/>
  <c r="R12" i="240"/>
  <c r="Q12" i="240"/>
  <c r="Q25" i="240" s="1"/>
  <c r="P12" i="240"/>
  <c r="O12" i="240"/>
  <c r="O25" i="240" s="1"/>
  <c r="N12" i="240"/>
  <c r="M12" i="240"/>
  <c r="M25" i="240" s="1"/>
  <c r="L12" i="240"/>
  <c r="K12" i="240"/>
  <c r="K25" i="240" s="1"/>
  <c r="J12" i="240"/>
  <c r="I12" i="240"/>
  <c r="I25" i="240" s="1"/>
  <c r="H12" i="240"/>
  <c r="G12" i="240"/>
  <c r="G25" i="240" s="1"/>
  <c r="F12" i="240"/>
  <c r="E12" i="240"/>
  <c r="E25" i="240" s="1"/>
  <c r="D12" i="240"/>
  <c r="C12" i="240"/>
  <c r="C25" i="240" s="1"/>
  <c r="AA12" i="241"/>
  <c r="AA25" i="241" s="1"/>
  <c r="Y12" i="241"/>
  <c r="Y25" i="241" s="1"/>
  <c r="X12" i="241"/>
  <c r="W12" i="241"/>
  <c r="W25" i="241" s="1"/>
  <c r="V12" i="241"/>
  <c r="U12" i="241"/>
  <c r="U25" i="241" s="1"/>
  <c r="T12" i="241"/>
  <c r="S12" i="241"/>
  <c r="S25" i="241" s="1"/>
  <c r="R12" i="241"/>
  <c r="Q12" i="241"/>
  <c r="Q25" i="241" s="1"/>
  <c r="P12" i="241"/>
  <c r="O12" i="241"/>
  <c r="O25" i="241" s="1"/>
  <c r="N12" i="241"/>
  <c r="M12" i="241"/>
  <c r="M25" i="241" s="1"/>
  <c r="L12" i="241"/>
  <c r="K12" i="241"/>
  <c r="K25" i="241" s="1"/>
  <c r="J12" i="241"/>
  <c r="I12" i="241"/>
  <c r="I25" i="241" s="1"/>
  <c r="H12" i="241"/>
  <c r="G12" i="241"/>
  <c r="G25" i="241" s="1"/>
  <c r="F12" i="241"/>
  <c r="E12" i="241"/>
  <c r="E25" i="241" s="1"/>
  <c r="D12" i="241"/>
  <c r="C12" i="241"/>
  <c r="C25" i="241" s="1"/>
  <c r="AA12" i="242"/>
  <c r="AA25" i="242" s="1"/>
  <c r="Y12" i="242"/>
  <c r="Y25" i="242" s="1"/>
  <c r="X12" i="242"/>
  <c r="W12" i="242"/>
  <c r="W25" i="242" s="1"/>
  <c r="V12" i="242"/>
  <c r="U12" i="242"/>
  <c r="U25" i="242" s="1"/>
  <c r="T12" i="242"/>
  <c r="S12" i="242"/>
  <c r="S25" i="242" s="1"/>
  <c r="R12" i="242"/>
  <c r="Q12" i="242"/>
  <c r="Q25" i="242" s="1"/>
  <c r="P12" i="242"/>
  <c r="O12" i="242"/>
  <c r="O25" i="242" s="1"/>
  <c r="N12" i="242"/>
  <c r="M12" i="242"/>
  <c r="M25" i="242" s="1"/>
  <c r="L12" i="242"/>
  <c r="K12" i="242"/>
  <c r="K25" i="242" s="1"/>
  <c r="J12" i="242"/>
  <c r="I12" i="242"/>
  <c r="I25" i="242" s="1"/>
  <c r="H12" i="242"/>
  <c r="G12" i="242"/>
  <c r="G25" i="242" s="1"/>
  <c r="F12" i="242"/>
  <c r="E12" i="242"/>
  <c r="E25" i="242" s="1"/>
  <c r="D12" i="242"/>
  <c r="C12" i="242"/>
  <c r="C25" i="242" s="1"/>
  <c r="AA12" i="243"/>
  <c r="AA25" i="243" s="1"/>
  <c r="Y12" i="243"/>
  <c r="Y25" i="243" s="1"/>
  <c r="X12" i="243"/>
  <c r="W12" i="243"/>
  <c r="W25" i="243" s="1"/>
  <c r="V12" i="243"/>
  <c r="U12" i="243"/>
  <c r="U25" i="243" s="1"/>
  <c r="T12" i="243"/>
  <c r="S12" i="243"/>
  <c r="S25" i="243" s="1"/>
  <c r="R12" i="243"/>
  <c r="Q12" i="243"/>
  <c r="Q25" i="243" s="1"/>
  <c r="P12" i="243"/>
  <c r="O12" i="243"/>
  <c r="O25" i="243" s="1"/>
  <c r="N12" i="243"/>
  <c r="M12" i="243"/>
  <c r="M25" i="243" s="1"/>
  <c r="L12" i="243"/>
  <c r="K12" i="243"/>
  <c r="K25" i="243" s="1"/>
  <c r="J12" i="243"/>
  <c r="I12" i="243"/>
  <c r="I25" i="243" s="1"/>
  <c r="H12" i="243"/>
  <c r="G12" i="243"/>
  <c r="G25" i="243" s="1"/>
  <c r="F12" i="243"/>
  <c r="E12" i="243"/>
  <c r="E25" i="243" s="1"/>
  <c r="D12" i="243"/>
  <c r="C12" i="243"/>
  <c r="C25" i="243" s="1"/>
  <c r="AA12" i="244"/>
  <c r="AA25" i="244" s="1"/>
  <c r="Y12" i="244"/>
  <c r="Y25" i="244" s="1"/>
  <c r="X12" i="244"/>
  <c r="W12" i="244"/>
  <c r="W25" i="244" s="1"/>
  <c r="V12" i="244"/>
  <c r="U12" i="244"/>
  <c r="U25" i="244" s="1"/>
  <c r="T12" i="244"/>
  <c r="S12" i="244"/>
  <c r="R12" i="244"/>
  <c r="Q12" i="244"/>
  <c r="Q25" i="244" s="1"/>
  <c r="P12" i="244"/>
  <c r="O12" i="244"/>
  <c r="O25" i="244" s="1"/>
  <c r="N12" i="244"/>
  <c r="M12" i="244"/>
  <c r="M25" i="244" s="1"/>
  <c r="L12" i="244"/>
  <c r="K12" i="244"/>
  <c r="K25" i="244" s="1"/>
  <c r="J12" i="244"/>
  <c r="I12" i="244"/>
  <c r="I25" i="244" s="1"/>
  <c r="H12" i="244"/>
  <c r="G12" i="244"/>
  <c r="G25" i="244" s="1"/>
  <c r="F12" i="244"/>
  <c r="E12" i="244"/>
  <c r="E25" i="244" s="1"/>
  <c r="D12" i="244"/>
  <c r="C12" i="244"/>
  <c r="C25" i="244" s="1"/>
  <c r="AA12" i="245"/>
  <c r="AA25" i="245" s="1"/>
  <c r="Y12" i="245"/>
  <c r="Y25" i="245" s="1"/>
  <c r="X12" i="245"/>
  <c r="Z12" i="245" s="1"/>
  <c r="W12" i="245"/>
  <c r="W25" i="245" s="1"/>
  <c r="V12" i="245"/>
  <c r="U12" i="245"/>
  <c r="U25" i="245" s="1"/>
  <c r="T12" i="245"/>
  <c r="S12" i="245"/>
  <c r="S25" i="245" s="1"/>
  <c r="R12" i="245"/>
  <c r="Q12" i="245"/>
  <c r="Q25" i="245" s="1"/>
  <c r="P12" i="245"/>
  <c r="O12" i="245"/>
  <c r="O25" i="245" s="1"/>
  <c r="N12" i="245"/>
  <c r="M12" i="245"/>
  <c r="M25" i="245" s="1"/>
  <c r="L12" i="245"/>
  <c r="K12" i="245"/>
  <c r="K25" i="245" s="1"/>
  <c r="J12" i="245"/>
  <c r="I12" i="245"/>
  <c r="I25" i="245" s="1"/>
  <c r="H12" i="245"/>
  <c r="G12" i="245"/>
  <c r="G25" i="245" s="1"/>
  <c r="F12" i="245"/>
  <c r="E12" i="245"/>
  <c r="E25" i="245" s="1"/>
  <c r="D12" i="245"/>
  <c r="C12" i="245"/>
  <c r="C25" i="245" s="1"/>
  <c r="AA12" i="246"/>
  <c r="AA25" i="246" s="1"/>
  <c r="Y12" i="246"/>
  <c r="Y25" i="246" s="1"/>
  <c r="X12" i="246"/>
  <c r="W12" i="246"/>
  <c r="W25" i="246" s="1"/>
  <c r="V12" i="246"/>
  <c r="U12" i="246"/>
  <c r="U25" i="246" s="1"/>
  <c r="T12" i="246"/>
  <c r="S12" i="246"/>
  <c r="S25" i="246" s="1"/>
  <c r="R12" i="246"/>
  <c r="Q12" i="246"/>
  <c r="Q25" i="246" s="1"/>
  <c r="P12" i="246"/>
  <c r="O12" i="246"/>
  <c r="O25" i="246" s="1"/>
  <c r="N12" i="246"/>
  <c r="M12" i="246"/>
  <c r="M25" i="246" s="1"/>
  <c r="L12" i="246"/>
  <c r="K12" i="246"/>
  <c r="K25" i="246" s="1"/>
  <c r="J12" i="246"/>
  <c r="I12" i="246"/>
  <c r="H12" i="246"/>
  <c r="G12" i="246"/>
  <c r="G25" i="246" s="1"/>
  <c r="F12" i="246"/>
  <c r="E12" i="246"/>
  <c r="D12" i="246"/>
  <c r="C12" i="246"/>
  <c r="C25" i="246" s="1"/>
  <c r="AA12" i="247"/>
  <c r="Y12" i="247"/>
  <c r="Y25" i="247" s="1"/>
  <c r="X12" i="247"/>
  <c r="W12" i="247"/>
  <c r="V12" i="247"/>
  <c r="U12" i="247"/>
  <c r="U25" i="247" s="1"/>
  <c r="T12" i="247"/>
  <c r="S12" i="247"/>
  <c r="R12" i="247"/>
  <c r="Q12" i="247"/>
  <c r="Q25" i="247" s="1"/>
  <c r="P12" i="247"/>
  <c r="O12" i="247"/>
  <c r="N12" i="247"/>
  <c r="M12" i="247"/>
  <c r="M25" i="247" s="1"/>
  <c r="L12" i="247"/>
  <c r="K12" i="247"/>
  <c r="J12" i="247"/>
  <c r="I12" i="247"/>
  <c r="I25" i="247" s="1"/>
  <c r="H12" i="247"/>
  <c r="G12" i="247"/>
  <c r="F12" i="247"/>
  <c r="E12" i="247"/>
  <c r="E25" i="247" s="1"/>
  <c r="D12" i="247"/>
  <c r="C12" i="247"/>
  <c r="AA12" i="248"/>
  <c r="AA25" i="248" s="1"/>
  <c r="Y12" i="248"/>
  <c r="X12" i="248"/>
  <c r="Z12" i="248" s="1"/>
  <c r="W12" i="248"/>
  <c r="W25" i="248" s="1"/>
  <c r="V12" i="248"/>
  <c r="U12" i="248"/>
  <c r="T12" i="248"/>
  <c r="S12" i="248"/>
  <c r="S25" i="248" s="1"/>
  <c r="R12" i="248"/>
  <c r="Q12" i="248"/>
  <c r="P12" i="248"/>
  <c r="O12" i="248"/>
  <c r="O25" i="248" s="1"/>
  <c r="N12" i="248"/>
  <c r="M12" i="248"/>
  <c r="L12" i="248"/>
  <c r="K12" i="248"/>
  <c r="K25" i="248" s="1"/>
  <c r="J12" i="248"/>
  <c r="I12" i="248"/>
  <c r="H12" i="248"/>
  <c r="G12" i="248"/>
  <c r="G25" i="248" s="1"/>
  <c r="F12" i="248"/>
  <c r="E12" i="248"/>
  <c r="D12" i="248"/>
  <c r="C12" i="248"/>
  <c r="C25" i="248" s="1"/>
  <c r="AA12" i="249"/>
  <c r="Y12" i="249"/>
  <c r="X12" i="249"/>
  <c r="W12" i="249"/>
  <c r="V12" i="249"/>
  <c r="U12" i="249"/>
  <c r="U25" i="249" s="1"/>
  <c r="T12" i="249"/>
  <c r="S12" i="249"/>
  <c r="R12" i="249"/>
  <c r="Q12" i="249"/>
  <c r="Q25" i="249" s="1"/>
  <c r="P12" i="249"/>
  <c r="O12" i="249"/>
  <c r="N12" i="249"/>
  <c r="M12" i="249"/>
  <c r="M25" i="249" s="1"/>
  <c r="L12" i="249"/>
  <c r="K12" i="249"/>
  <c r="J12" i="249"/>
  <c r="I12" i="249"/>
  <c r="I25" i="249" s="1"/>
  <c r="H12" i="249"/>
  <c r="G12" i="249"/>
  <c r="F12" i="249"/>
  <c r="E12" i="249"/>
  <c r="E25" i="249" s="1"/>
  <c r="D12" i="249"/>
  <c r="C12" i="249"/>
  <c r="AA12" i="250"/>
  <c r="AA25" i="250" s="1"/>
  <c r="Y12" i="250"/>
  <c r="X12" i="250"/>
  <c r="Z12" i="250" s="1"/>
  <c r="W12" i="250"/>
  <c r="W25" i="250" s="1"/>
  <c r="V12" i="250"/>
  <c r="U12" i="250"/>
  <c r="T12" i="250"/>
  <c r="S12" i="250"/>
  <c r="S25" i="250" s="1"/>
  <c r="R12" i="250"/>
  <c r="Q12" i="250"/>
  <c r="P12" i="250"/>
  <c r="O12" i="250"/>
  <c r="O25" i="250" s="1"/>
  <c r="N12" i="250"/>
  <c r="M12" i="250"/>
  <c r="L12" i="250"/>
  <c r="K12" i="250"/>
  <c r="K25" i="250" s="1"/>
  <c r="J12" i="250"/>
  <c r="I12" i="250"/>
  <c r="H12" i="250"/>
  <c r="G12" i="250"/>
  <c r="G25" i="250" s="1"/>
  <c r="F12" i="250"/>
  <c r="E12" i="250"/>
  <c r="D12" i="250"/>
  <c r="C12" i="250"/>
  <c r="C25" i="250" s="1"/>
  <c r="AA12" i="251"/>
  <c r="Y12" i="251"/>
  <c r="Y25" i="251" s="1"/>
  <c r="X12" i="251"/>
  <c r="W12" i="251"/>
  <c r="V12" i="251"/>
  <c r="U12" i="251"/>
  <c r="U25" i="251" s="1"/>
  <c r="T12" i="251"/>
  <c r="S12" i="251"/>
  <c r="R12" i="251"/>
  <c r="Q12" i="251"/>
  <c r="Q25" i="251" s="1"/>
  <c r="P12" i="251"/>
  <c r="O12" i="251"/>
  <c r="N12" i="251"/>
  <c r="M12" i="251"/>
  <c r="M25" i="251" s="1"/>
  <c r="L12" i="251"/>
  <c r="K12" i="251"/>
  <c r="J12" i="251"/>
  <c r="I12" i="251"/>
  <c r="I25" i="251" s="1"/>
  <c r="H12" i="251"/>
  <c r="G12" i="251"/>
  <c r="F12" i="251"/>
  <c r="E12" i="251"/>
  <c r="E25" i="251" s="1"/>
  <c r="D12" i="251"/>
  <c r="C12" i="251"/>
  <c r="AA12" i="252"/>
  <c r="AA25" i="252" s="1"/>
  <c r="Y12" i="252"/>
  <c r="X12" i="252"/>
  <c r="Z12" i="252" s="1"/>
  <c r="W12" i="252"/>
  <c r="W25" i="252" s="1"/>
  <c r="V12" i="252"/>
  <c r="U12" i="252"/>
  <c r="T12" i="252"/>
  <c r="S12" i="252"/>
  <c r="S25" i="252" s="1"/>
  <c r="R12" i="252"/>
  <c r="Q12" i="252"/>
  <c r="P12" i="252"/>
  <c r="O12" i="252"/>
  <c r="O25" i="252" s="1"/>
  <c r="N12" i="252"/>
  <c r="M12" i="252"/>
  <c r="L12" i="252"/>
  <c r="K12" i="252"/>
  <c r="K25" i="252" s="1"/>
  <c r="J12" i="252"/>
  <c r="I12" i="252"/>
  <c r="H12" i="252"/>
  <c r="G12" i="252"/>
  <c r="G25" i="252" s="1"/>
  <c r="F12" i="252"/>
  <c r="E12" i="252"/>
  <c r="D12" i="252"/>
  <c r="C12" i="252"/>
  <c r="C25" i="252" s="1"/>
  <c r="AA12" i="253"/>
  <c r="Y12" i="253"/>
  <c r="Y25" i="253" s="1"/>
  <c r="X12" i="253"/>
  <c r="Z12" i="253" s="1"/>
  <c r="W12" i="253"/>
  <c r="V12" i="253"/>
  <c r="U12" i="253"/>
  <c r="U25" i="253" s="1"/>
  <c r="T12" i="253"/>
  <c r="S12" i="253"/>
  <c r="R12" i="253"/>
  <c r="Q12" i="253"/>
  <c r="Q25" i="253" s="1"/>
  <c r="P12" i="253"/>
  <c r="O12" i="253"/>
  <c r="N12" i="253"/>
  <c r="M12" i="253"/>
  <c r="M25" i="253" s="1"/>
  <c r="L12" i="253"/>
  <c r="K12" i="253"/>
  <c r="J12" i="253"/>
  <c r="I12" i="253"/>
  <c r="I25" i="253" s="1"/>
  <c r="H12" i="253"/>
  <c r="G12" i="253"/>
  <c r="F12" i="253"/>
  <c r="E12" i="253"/>
  <c r="E25" i="253" s="1"/>
  <c r="D12" i="253"/>
  <c r="C12" i="253"/>
  <c r="AA12" i="254"/>
  <c r="AA25" i="254" s="1"/>
  <c r="Y12" i="254"/>
  <c r="X12" i="254"/>
  <c r="W12" i="254"/>
  <c r="W25" i="254" s="1"/>
  <c r="V12" i="254"/>
  <c r="U12" i="254"/>
  <c r="T12" i="254"/>
  <c r="S12" i="254"/>
  <c r="S25" i="254" s="1"/>
  <c r="R12" i="254"/>
  <c r="Q12" i="254"/>
  <c r="P12" i="254"/>
  <c r="O12" i="254"/>
  <c r="O25" i="254" s="1"/>
  <c r="N12" i="254"/>
  <c r="M12" i="254"/>
  <c r="L12" i="254"/>
  <c r="K12" i="254"/>
  <c r="K25" i="254" s="1"/>
  <c r="J12" i="254"/>
  <c r="I12" i="254"/>
  <c r="H12" i="254"/>
  <c r="G12" i="254"/>
  <c r="G25" i="254" s="1"/>
  <c r="F12" i="254"/>
  <c r="E12" i="254"/>
  <c r="D12" i="254"/>
  <c r="C12" i="254"/>
  <c r="C25" i="254" s="1"/>
  <c r="AA12" i="255"/>
  <c r="Y12" i="255"/>
  <c r="Y25" i="255" s="1"/>
  <c r="X12" i="255"/>
  <c r="W12" i="255"/>
  <c r="V12" i="255"/>
  <c r="U12" i="255"/>
  <c r="U25" i="255" s="1"/>
  <c r="T12" i="255"/>
  <c r="S12" i="255"/>
  <c r="R12" i="255"/>
  <c r="Q12" i="255"/>
  <c r="Q25" i="255" s="1"/>
  <c r="P12" i="255"/>
  <c r="O12" i="255"/>
  <c r="N12" i="255"/>
  <c r="M12" i="255"/>
  <c r="M25" i="255" s="1"/>
  <c r="L12" i="255"/>
  <c r="L25" i="255" s="1"/>
  <c r="K12" i="255"/>
  <c r="J12" i="255"/>
  <c r="I12" i="255"/>
  <c r="I25" i="255" s="1"/>
  <c r="H12" i="255"/>
  <c r="H25" i="255" s="1"/>
  <c r="G12" i="255"/>
  <c r="F12" i="255"/>
  <c r="E12" i="255"/>
  <c r="E25" i="255" s="1"/>
  <c r="D12" i="255"/>
  <c r="D25" i="255" s="1"/>
  <c r="C12" i="255"/>
  <c r="AA12" i="256"/>
  <c r="AA25" i="256" s="1"/>
  <c r="Y12" i="256"/>
  <c r="X12" i="256"/>
  <c r="Z12" i="256" s="1"/>
  <c r="W12" i="256"/>
  <c r="W25" i="256" s="1"/>
  <c r="V12" i="256"/>
  <c r="V25" i="256" s="1"/>
  <c r="U12" i="256"/>
  <c r="T12" i="256"/>
  <c r="S12" i="256"/>
  <c r="S25" i="256" s="1"/>
  <c r="R12" i="256"/>
  <c r="R25" i="256" s="1"/>
  <c r="Q12" i="256"/>
  <c r="P12" i="256"/>
  <c r="O12" i="256"/>
  <c r="O25" i="256" s="1"/>
  <c r="N12" i="256"/>
  <c r="N25" i="256" s="1"/>
  <c r="M12" i="256"/>
  <c r="L12" i="256"/>
  <c r="K12" i="256"/>
  <c r="K25" i="256" s="1"/>
  <c r="J12" i="256"/>
  <c r="J25" i="256" s="1"/>
  <c r="I12" i="256"/>
  <c r="H12" i="256"/>
  <c r="G12" i="256"/>
  <c r="G25" i="256" s="1"/>
  <c r="F12" i="256"/>
  <c r="F25" i="256" s="1"/>
  <c r="E12" i="256"/>
  <c r="D12" i="256"/>
  <c r="C12" i="256"/>
  <c r="C25" i="256" s="1"/>
  <c r="AA12" i="257"/>
  <c r="Y12" i="257"/>
  <c r="Y25" i="257" s="1"/>
  <c r="X12" i="257"/>
  <c r="X25" i="257" s="1"/>
  <c r="W12" i="257"/>
  <c r="V12" i="257"/>
  <c r="U12" i="257"/>
  <c r="U25" i="257" s="1"/>
  <c r="T12" i="257"/>
  <c r="T25" i="257" s="1"/>
  <c r="S12" i="257"/>
  <c r="R12" i="257"/>
  <c r="Q12" i="257"/>
  <c r="Q25" i="257" s="1"/>
  <c r="P12" i="257"/>
  <c r="P25" i="257" s="1"/>
  <c r="O12" i="257"/>
  <c r="N12" i="257"/>
  <c r="M12" i="257"/>
  <c r="M25" i="257" s="1"/>
  <c r="L12" i="257"/>
  <c r="L25" i="257" s="1"/>
  <c r="K12" i="257"/>
  <c r="J12" i="257"/>
  <c r="I12" i="257"/>
  <c r="I25" i="257" s="1"/>
  <c r="H12" i="257"/>
  <c r="G12" i="257"/>
  <c r="F12" i="257"/>
  <c r="E12" i="257"/>
  <c r="E25" i="257" s="1"/>
  <c r="D12" i="257"/>
  <c r="C12" i="257"/>
  <c r="AA12" i="258"/>
  <c r="AA25" i="258" s="1"/>
  <c r="Y12" i="258"/>
  <c r="X12" i="258"/>
  <c r="W12" i="258"/>
  <c r="W25" i="258" s="1"/>
  <c r="V12" i="258"/>
  <c r="U12" i="258"/>
  <c r="T12" i="258"/>
  <c r="S12" i="258"/>
  <c r="S25" i="258" s="1"/>
  <c r="R12" i="258"/>
  <c r="Q12" i="258"/>
  <c r="P12" i="258"/>
  <c r="O12" i="258"/>
  <c r="O25" i="258" s="1"/>
  <c r="N12" i="258"/>
  <c r="M12" i="258"/>
  <c r="L12" i="258"/>
  <c r="K12" i="258"/>
  <c r="K25" i="258" s="1"/>
  <c r="J12" i="258"/>
  <c r="I12" i="258"/>
  <c r="H12" i="258"/>
  <c r="G12" i="258"/>
  <c r="G25" i="258" s="1"/>
  <c r="F12" i="258"/>
  <c r="E12" i="258"/>
  <c r="D12" i="258"/>
  <c r="C12" i="258"/>
  <c r="C25" i="258" s="1"/>
  <c r="AA12" i="1"/>
  <c r="Y12" i="1"/>
  <c r="Y25" i="1" s="1"/>
  <c r="X12" i="1"/>
  <c r="W12" i="1"/>
  <c r="V12" i="1"/>
  <c r="U12" i="1"/>
  <c r="U25" i="1" s="1"/>
  <c r="T12" i="1"/>
  <c r="S12" i="1"/>
  <c r="R12" i="1"/>
  <c r="Q12" i="1"/>
  <c r="Q25" i="1" s="1"/>
  <c r="P12" i="1"/>
  <c r="O12" i="1"/>
  <c r="N12" i="1"/>
  <c r="M12" i="1"/>
  <c r="M25" i="1" s="1"/>
  <c r="L12" i="1"/>
  <c r="K12" i="1"/>
  <c r="J12" i="1"/>
  <c r="I12" i="1"/>
  <c r="I25" i="1" s="1"/>
  <c r="H12" i="1"/>
  <c r="G12" i="1"/>
  <c r="F12" i="1"/>
  <c r="E12" i="1"/>
  <c r="E25" i="1" s="1"/>
  <c r="D12" i="1"/>
  <c r="C12" i="1"/>
  <c r="Y25" i="249" l="1"/>
  <c r="H25" i="239"/>
  <c r="P25" i="239"/>
  <c r="X25" i="239"/>
  <c r="T25" i="231"/>
  <c r="Z12" i="61"/>
  <c r="Z12" i="58"/>
  <c r="Z12" i="55"/>
  <c r="J25" i="248"/>
  <c r="R25" i="248"/>
  <c r="F25" i="243"/>
  <c r="N25" i="243"/>
  <c r="V25" i="243"/>
  <c r="Z24" i="210"/>
  <c r="Z24" i="209"/>
  <c r="Z24" i="208"/>
  <c r="Z24" i="207"/>
  <c r="Z24" i="206"/>
  <c r="Z24" i="204"/>
  <c r="Z24" i="203"/>
  <c r="Z24" i="202"/>
  <c r="Z24" i="201"/>
  <c r="Z24" i="199"/>
  <c r="Z24" i="197"/>
  <c r="Z24" i="196"/>
  <c r="Z24" i="193"/>
  <c r="Z24" i="192"/>
  <c r="F40" i="198"/>
  <c r="N40" i="198"/>
  <c r="V40" i="198"/>
  <c r="F25" i="252"/>
  <c r="N25" i="252"/>
  <c r="V25" i="252"/>
  <c r="C25" i="247"/>
  <c r="K25" i="247"/>
  <c r="S25" i="247"/>
  <c r="Z12" i="1"/>
  <c r="Z12" i="258"/>
  <c r="Z12" i="255"/>
  <c r="Z12" i="254"/>
  <c r="Z12" i="251"/>
  <c r="Z12" i="249"/>
  <c r="Z12" i="247"/>
  <c r="Z12" i="246"/>
  <c r="Z12" i="244"/>
  <c r="D25" i="246"/>
  <c r="L25" i="246"/>
  <c r="T25" i="246"/>
  <c r="D25" i="234"/>
  <c r="L25" i="234"/>
  <c r="T25" i="234"/>
  <c r="X25" i="215"/>
  <c r="G25" i="251"/>
  <c r="G42" i="251" s="1"/>
  <c r="O25" i="251"/>
  <c r="O42" i="251" s="1"/>
  <c r="W25" i="251"/>
  <c r="W42" i="251" s="1"/>
  <c r="J25" i="238"/>
  <c r="R25" i="238"/>
  <c r="C25" i="207"/>
  <c r="C42" i="207" s="1"/>
  <c r="K25" i="207"/>
  <c r="K42" i="207" s="1"/>
  <c r="S25" i="207"/>
  <c r="S42" i="207" s="1"/>
  <c r="C25" i="141"/>
  <c r="K25" i="141"/>
  <c r="Z12" i="243"/>
  <c r="Z12" i="143"/>
  <c r="Z12" i="141"/>
  <c r="Z12" i="140"/>
  <c r="Z12" i="138"/>
  <c r="AA25" i="1"/>
  <c r="D25" i="254"/>
  <c r="L25" i="254"/>
  <c r="T25" i="254"/>
  <c r="S25" i="244"/>
  <c r="H25" i="242"/>
  <c r="P25" i="242"/>
  <c r="C25" i="1"/>
  <c r="K25" i="1"/>
  <c r="S25" i="1"/>
  <c r="F25" i="255"/>
  <c r="N25" i="255"/>
  <c r="V25" i="255"/>
  <c r="H25" i="250"/>
  <c r="P25" i="250"/>
  <c r="D25" i="228"/>
  <c r="L25" i="228"/>
  <c r="T25" i="228"/>
  <c r="F25" i="215"/>
  <c r="N25" i="215"/>
  <c r="V25" i="215"/>
  <c r="Z12" i="115"/>
  <c r="E25" i="237"/>
  <c r="U25" i="237"/>
  <c r="J25" i="235"/>
  <c r="R25" i="235"/>
  <c r="J25" i="227"/>
  <c r="R25" i="227"/>
  <c r="Z34" i="251"/>
  <c r="G40" i="201"/>
  <c r="O40" i="201"/>
  <c r="W40" i="201"/>
  <c r="G40" i="199"/>
  <c r="O40" i="199"/>
  <c r="W40" i="199"/>
  <c r="N40" i="105"/>
  <c r="V40" i="105"/>
  <c r="F40" i="103"/>
  <c r="N40" i="103"/>
  <c r="V40" i="103"/>
  <c r="C40" i="1"/>
  <c r="K40" i="1"/>
  <c r="S40" i="1"/>
  <c r="C40" i="258"/>
  <c r="C42" i="258" s="1"/>
  <c r="K40" i="258"/>
  <c r="K42" i="258" s="1"/>
  <c r="S40" i="258"/>
  <c r="S42" i="258" s="1"/>
  <c r="C40" i="257"/>
  <c r="K40" i="257"/>
  <c r="S40" i="257"/>
  <c r="C40" i="256"/>
  <c r="C42" i="256" s="1"/>
  <c r="K40" i="256"/>
  <c r="K42" i="256" s="1"/>
  <c r="S40" i="256"/>
  <c r="S42" i="256" s="1"/>
  <c r="AA40" i="256"/>
  <c r="AA42" i="256" s="1"/>
  <c r="J40" i="255"/>
  <c r="R40" i="255"/>
  <c r="AA40" i="255"/>
  <c r="J40" i="254"/>
  <c r="R40" i="254"/>
  <c r="I40" i="253"/>
  <c r="I42" i="253" s="1"/>
  <c r="Q40" i="253"/>
  <c r="Q42" i="253" s="1"/>
  <c r="Y40" i="253"/>
  <c r="Y42" i="253" s="1"/>
  <c r="F40" i="227"/>
  <c r="N40" i="227"/>
  <c r="V40" i="227"/>
  <c r="Z34" i="219"/>
  <c r="Z34" i="218"/>
  <c r="Z34" i="213"/>
  <c r="Z34" i="209"/>
  <c r="Z34" i="189"/>
  <c r="G40" i="130"/>
  <c r="Z48" i="1"/>
  <c r="Z48" i="258"/>
  <c r="I40" i="214"/>
  <c r="I42" i="214" s="1"/>
  <c r="Q40" i="214"/>
  <c r="Q42" i="214" s="1"/>
  <c r="Y40" i="214"/>
  <c r="Y42" i="214" s="1"/>
  <c r="I40" i="213"/>
  <c r="Q40" i="213"/>
  <c r="Y40" i="213"/>
  <c r="I40" i="212"/>
  <c r="Q40" i="212"/>
  <c r="Y40" i="212"/>
  <c r="I40" i="211"/>
  <c r="Q40" i="211"/>
  <c r="I40" i="168"/>
  <c r="I42" i="168" s="1"/>
  <c r="Q40" i="168"/>
  <c r="Q42" i="168" s="1"/>
  <c r="Y40" i="168"/>
  <c r="Y42" i="168" s="1"/>
  <c r="Z34" i="166"/>
  <c r="Z34" i="165"/>
  <c r="Z34" i="148"/>
  <c r="Z34" i="55"/>
  <c r="G40" i="13"/>
  <c r="G42" i="13" s="1"/>
  <c r="O40" i="13"/>
  <c r="O42" i="13" s="1"/>
  <c r="W40" i="13"/>
  <c r="G40" i="9"/>
  <c r="O40" i="9"/>
  <c r="W40" i="9"/>
  <c r="G40" i="7"/>
  <c r="O40" i="7"/>
  <c r="W40" i="7"/>
  <c r="F40" i="3"/>
  <c r="F42" i="3" s="1"/>
  <c r="N40" i="3"/>
  <c r="N42" i="3" s="1"/>
  <c r="V40" i="3"/>
  <c r="V42" i="3" s="1"/>
  <c r="J40" i="202"/>
  <c r="R40" i="202"/>
  <c r="AA40" i="202"/>
  <c r="AA40" i="216"/>
  <c r="AA42" i="216" s="1"/>
  <c r="AA40" i="215"/>
  <c r="AA42" i="215" s="1"/>
  <c r="AA40" i="177"/>
  <c r="AA40" i="175"/>
  <c r="AA40" i="173"/>
  <c r="AA40" i="171"/>
  <c r="AA40" i="169"/>
  <c r="AA42" i="169" s="1"/>
  <c r="I40" i="166"/>
  <c r="I42" i="166" s="1"/>
  <c r="Q40" i="166"/>
  <c r="Q42" i="166" s="1"/>
  <c r="Y40" i="166"/>
  <c r="Y42" i="166" s="1"/>
  <c r="I40" i="164"/>
  <c r="I42" i="164" s="1"/>
  <c r="Q40" i="164"/>
  <c r="Q42" i="164" s="1"/>
  <c r="Y40" i="164"/>
  <c r="I40" i="162"/>
  <c r="Q40" i="162"/>
  <c r="Y40" i="162"/>
  <c r="I40" i="160"/>
  <c r="Q40" i="160"/>
  <c r="Y40" i="160"/>
  <c r="I40" i="149"/>
  <c r="Q40" i="149"/>
  <c r="Y40" i="149"/>
  <c r="I40" i="147"/>
  <c r="Q40" i="147"/>
  <c r="Y40" i="147"/>
  <c r="Y42" i="147" s="1"/>
  <c r="I40" i="145"/>
  <c r="I42" i="145" s="1"/>
  <c r="Q40" i="145"/>
  <c r="Q42" i="145" s="1"/>
  <c r="Y40" i="145"/>
  <c r="Y42" i="145" s="1"/>
  <c r="Z34" i="66"/>
  <c r="H40" i="15"/>
  <c r="H42" i="15" s="1"/>
  <c r="P40" i="15"/>
  <c r="P42" i="15" s="1"/>
  <c r="H40" i="14"/>
  <c r="H42" i="14" s="1"/>
  <c r="P40" i="14"/>
  <c r="P42" i="14" s="1"/>
  <c r="G40" i="5"/>
  <c r="O40" i="5"/>
  <c r="W40" i="5"/>
  <c r="I40" i="249"/>
  <c r="I42" i="249" s="1"/>
  <c r="Q40" i="249"/>
  <c r="Q42" i="249" s="1"/>
  <c r="Y40" i="249"/>
  <c r="I40" i="248"/>
  <c r="Q40" i="248"/>
  <c r="Y40" i="248"/>
  <c r="I40" i="247"/>
  <c r="I42" i="247" s="1"/>
  <c r="Q40" i="247"/>
  <c r="Q42" i="247" s="1"/>
  <c r="Y40" i="247"/>
  <c r="Y42" i="247" s="1"/>
  <c r="I40" i="246"/>
  <c r="F25" i="173"/>
  <c r="N25" i="173"/>
  <c r="V25" i="173"/>
  <c r="H25" i="144"/>
  <c r="P25" i="144"/>
  <c r="X25" i="144"/>
  <c r="E25" i="43"/>
  <c r="M25" i="43"/>
  <c r="U25" i="43"/>
  <c r="C40" i="219"/>
  <c r="C42" i="219" s="1"/>
  <c r="K40" i="219"/>
  <c r="K42" i="219" s="1"/>
  <c r="S40" i="219"/>
  <c r="S42" i="219" s="1"/>
  <c r="C40" i="218"/>
  <c r="C42" i="218" s="1"/>
  <c r="K40" i="218"/>
  <c r="K42" i="218" s="1"/>
  <c r="S40" i="218"/>
  <c r="S42" i="218" s="1"/>
  <c r="C40" i="217"/>
  <c r="C42" i="217" s="1"/>
  <c r="K40" i="217"/>
  <c r="K42" i="217" s="1"/>
  <c r="S40" i="217"/>
  <c r="S42" i="217" s="1"/>
  <c r="C40" i="216"/>
  <c r="C42" i="216" s="1"/>
  <c r="K40" i="216"/>
  <c r="K42" i="216" s="1"/>
  <c r="S40" i="216"/>
  <c r="S42" i="216" s="1"/>
  <c r="C40" i="185"/>
  <c r="K40" i="185"/>
  <c r="S40" i="185"/>
  <c r="C40" i="183"/>
  <c r="K40" i="183"/>
  <c r="S40" i="183"/>
  <c r="C40" i="181"/>
  <c r="K40" i="181"/>
  <c r="S40" i="181"/>
  <c r="C40" i="179"/>
  <c r="K40" i="179"/>
  <c r="S40" i="179"/>
  <c r="D25" i="112"/>
  <c r="L25" i="112"/>
  <c r="T25" i="112"/>
  <c r="AA40" i="43"/>
  <c r="AA40" i="42"/>
  <c r="AA40" i="41"/>
  <c r="AA40" i="37"/>
  <c r="AA42" i="37" s="1"/>
  <c r="AA40" i="35"/>
  <c r="AA42" i="35" s="1"/>
  <c r="AA40" i="33"/>
  <c r="AA42" i="33" s="1"/>
  <c r="AA40" i="30"/>
  <c r="AA40" i="28"/>
  <c r="AA40" i="26"/>
  <c r="J40" i="20"/>
  <c r="J42" i="20" s="1"/>
  <c r="R40" i="20"/>
  <c r="R42" i="20" s="1"/>
  <c r="J40" i="19"/>
  <c r="J42" i="19" s="1"/>
  <c r="R40" i="19"/>
  <c r="R42" i="19" s="1"/>
  <c r="J40" i="18"/>
  <c r="J42" i="18" s="1"/>
  <c r="R40" i="18"/>
  <c r="R42" i="18" s="1"/>
  <c r="E40" i="251"/>
  <c r="E42" i="251" s="1"/>
  <c r="M40" i="251"/>
  <c r="M42" i="251" s="1"/>
  <c r="U40" i="251"/>
  <c r="U42" i="251" s="1"/>
  <c r="Z24" i="191"/>
  <c r="Z24" i="189"/>
  <c r="Z24" i="187"/>
  <c r="Z24" i="184"/>
  <c r="Z24" i="182"/>
  <c r="Z24" i="181"/>
  <c r="Z24" i="180"/>
  <c r="Z24" i="179"/>
  <c r="Z24" i="177"/>
  <c r="Z24" i="175"/>
  <c r="Z24" i="174"/>
  <c r="Z24" i="173"/>
  <c r="Z24" i="172"/>
  <c r="Z24" i="171"/>
  <c r="U40" i="231"/>
  <c r="U42" i="231" s="1"/>
  <c r="E40" i="229"/>
  <c r="E42" i="229" s="1"/>
  <c r="M40" i="229"/>
  <c r="M42" i="229" s="1"/>
  <c r="U40" i="229"/>
  <c r="U42" i="229" s="1"/>
  <c r="E40" i="227"/>
  <c r="E42" i="227" s="1"/>
  <c r="M40" i="227"/>
  <c r="M42" i="227" s="1"/>
  <c r="U40" i="227"/>
  <c r="U42" i="227" s="1"/>
  <c r="E40" i="226"/>
  <c r="E42" i="226" s="1"/>
  <c r="M40" i="226"/>
  <c r="M42" i="226" s="1"/>
  <c r="U40" i="226"/>
  <c r="U42" i="226" s="1"/>
  <c r="E40" i="225"/>
  <c r="E42" i="225" s="1"/>
  <c r="M40" i="225"/>
  <c r="M42" i="225" s="1"/>
  <c r="U40" i="225"/>
  <c r="U42" i="225" s="1"/>
  <c r="E40" i="194"/>
  <c r="M40" i="194"/>
  <c r="U40" i="194"/>
  <c r="E40" i="192"/>
  <c r="M40" i="192"/>
  <c r="U40" i="192"/>
  <c r="L40" i="76"/>
  <c r="D40" i="75"/>
  <c r="L40" i="75"/>
  <c r="T40" i="75"/>
  <c r="D40" i="73"/>
  <c r="L40" i="73"/>
  <c r="T40" i="73"/>
  <c r="D40" i="71"/>
  <c r="L40" i="71"/>
  <c r="T40" i="71"/>
  <c r="D40" i="69"/>
  <c r="L40" i="69"/>
  <c r="T40" i="69"/>
  <c r="D40" i="67"/>
  <c r="L40" i="67"/>
  <c r="T40" i="67"/>
  <c r="D40" i="65"/>
  <c r="L40" i="65"/>
  <c r="T40" i="65"/>
  <c r="D40" i="63"/>
  <c r="L40" i="63"/>
  <c r="T40" i="63"/>
  <c r="D40" i="61"/>
  <c r="L40" i="61"/>
  <c r="T40" i="61"/>
  <c r="D40" i="59"/>
  <c r="L40" i="59"/>
  <c r="T40" i="59"/>
  <c r="D40" i="57"/>
  <c r="L40" i="57"/>
  <c r="T40" i="57"/>
  <c r="D40" i="55"/>
  <c r="L40" i="55"/>
  <c r="T40" i="55"/>
  <c r="C40" i="43"/>
  <c r="K40" i="43"/>
  <c r="S40" i="43"/>
  <c r="J40" i="219"/>
  <c r="R40" i="219"/>
  <c r="Z39" i="17"/>
  <c r="Z48" i="43"/>
  <c r="Z48" i="40"/>
  <c r="Z48" i="39"/>
  <c r="X25" i="22"/>
  <c r="Z12" i="22"/>
  <c r="Z12" i="24"/>
  <c r="X25" i="24"/>
  <c r="Z25" i="257"/>
  <c r="Z12" i="235"/>
  <c r="Z12" i="229"/>
  <c r="X25" i="229"/>
  <c r="Z12" i="227"/>
  <c r="X25" i="227"/>
  <c r="Z12" i="225"/>
  <c r="X25" i="225"/>
  <c r="X25" i="223"/>
  <c r="Z12" i="223"/>
  <c r="Z12" i="109"/>
  <c r="X25" i="109"/>
  <c r="Z12" i="107"/>
  <c r="X25" i="107"/>
  <c r="D25" i="258"/>
  <c r="L25" i="258"/>
  <c r="T25" i="258"/>
  <c r="Z12" i="25"/>
  <c r="X25" i="25"/>
  <c r="P25" i="224"/>
  <c r="Z12" i="226"/>
  <c r="Y25" i="226"/>
  <c r="Z12" i="221"/>
  <c r="X25" i="221"/>
  <c r="Z12" i="220"/>
  <c r="Z12" i="219"/>
  <c r="X25" i="219"/>
  <c r="Z12" i="213"/>
  <c r="X25" i="213"/>
  <c r="Z12" i="209"/>
  <c r="Z12" i="135"/>
  <c r="X25" i="135"/>
  <c r="Z12" i="133"/>
  <c r="X25" i="133"/>
  <c r="Z12" i="106"/>
  <c r="Z12" i="21"/>
  <c r="X25" i="21"/>
  <c r="D25" i="1"/>
  <c r="L25" i="1"/>
  <c r="T25" i="1"/>
  <c r="E25" i="258"/>
  <c r="M25" i="258"/>
  <c r="U25" i="258"/>
  <c r="F25" i="257"/>
  <c r="N25" i="257"/>
  <c r="V25" i="257"/>
  <c r="G25" i="255"/>
  <c r="O25" i="255"/>
  <c r="W25" i="255"/>
  <c r="E25" i="254"/>
  <c r="M25" i="254"/>
  <c r="U25" i="254"/>
  <c r="F25" i="253"/>
  <c r="N25" i="253"/>
  <c r="V25" i="253"/>
  <c r="H25" i="251"/>
  <c r="P25" i="251"/>
  <c r="X25" i="251"/>
  <c r="I25" i="250"/>
  <c r="I42" i="250" s="1"/>
  <c r="Q25" i="250"/>
  <c r="Q42" i="250" s="1"/>
  <c r="Y25" i="250"/>
  <c r="J25" i="249"/>
  <c r="R25" i="249"/>
  <c r="D25" i="247"/>
  <c r="L25" i="247"/>
  <c r="T25" i="247"/>
  <c r="E25" i="246"/>
  <c r="J25" i="245"/>
  <c r="R25" i="245"/>
  <c r="D25" i="244"/>
  <c r="L25" i="244"/>
  <c r="T25" i="244"/>
  <c r="D25" i="241"/>
  <c r="L25" i="241"/>
  <c r="T25" i="241"/>
  <c r="F25" i="240"/>
  <c r="N25" i="240"/>
  <c r="V25" i="240"/>
  <c r="F25" i="237"/>
  <c r="N25" i="237"/>
  <c r="V25" i="237"/>
  <c r="H25" i="236"/>
  <c r="P25" i="236"/>
  <c r="Z24" i="236"/>
  <c r="H25" i="233"/>
  <c r="P25" i="233"/>
  <c r="X25" i="233"/>
  <c r="J25" i="232"/>
  <c r="R25" i="232"/>
  <c r="J25" i="219"/>
  <c r="J42" i="219" s="1"/>
  <c r="R25" i="219"/>
  <c r="R42" i="219" s="1"/>
  <c r="E25" i="211"/>
  <c r="E42" i="211" s="1"/>
  <c r="M25" i="211"/>
  <c r="M42" i="211" s="1"/>
  <c r="U25" i="211"/>
  <c r="U42" i="211" s="1"/>
  <c r="E25" i="210"/>
  <c r="E42" i="210" s="1"/>
  <c r="M25" i="210"/>
  <c r="M42" i="210" s="1"/>
  <c r="U25" i="210"/>
  <c r="U42" i="210" s="1"/>
  <c r="E25" i="209"/>
  <c r="E42" i="209" s="1"/>
  <c r="M25" i="209"/>
  <c r="M42" i="209" s="1"/>
  <c r="U25" i="209"/>
  <c r="U42" i="209" s="1"/>
  <c r="E25" i="208"/>
  <c r="E42" i="208" s="1"/>
  <c r="M25" i="208"/>
  <c r="M42" i="208" s="1"/>
  <c r="J25" i="175"/>
  <c r="R25" i="175"/>
  <c r="AA25" i="175"/>
  <c r="AA42" i="175" s="1"/>
  <c r="G25" i="173"/>
  <c r="G42" i="173" s="1"/>
  <c r="O25" i="173"/>
  <c r="O42" i="173" s="1"/>
  <c r="W25" i="173"/>
  <c r="W42" i="173" s="1"/>
  <c r="I25" i="167"/>
  <c r="Q25" i="167"/>
  <c r="Y25" i="167"/>
  <c r="I25" i="144"/>
  <c r="Q25" i="144"/>
  <c r="Y25" i="144"/>
  <c r="D25" i="141"/>
  <c r="L25" i="141"/>
  <c r="G25" i="134"/>
  <c r="G42" i="134" s="1"/>
  <c r="O25" i="134"/>
  <c r="O42" i="134" s="1"/>
  <c r="W25" i="134"/>
  <c r="W42" i="134" s="1"/>
  <c r="O25" i="106"/>
  <c r="W25" i="106"/>
  <c r="F25" i="85"/>
  <c r="N25" i="85"/>
  <c r="V25" i="85"/>
  <c r="J25" i="80"/>
  <c r="R25" i="80"/>
  <c r="G25" i="77"/>
  <c r="O25" i="77"/>
  <c r="W25" i="77"/>
  <c r="AA25" i="65"/>
  <c r="H25" i="224"/>
  <c r="Z12" i="131"/>
  <c r="X25" i="131"/>
  <c r="Z12" i="129"/>
  <c r="X25" i="129"/>
  <c r="Z12" i="97"/>
  <c r="Z12" i="86"/>
  <c r="Z12" i="84"/>
  <c r="Z12" i="82"/>
  <c r="Z12" i="19"/>
  <c r="X25" i="19"/>
  <c r="Z12" i="18"/>
  <c r="X25" i="18"/>
  <c r="Z12" i="17"/>
  <c r="X25" i="17"/>
  <c r="X42" i="17" s="1"/>
  <c r="Z12" i="16"/>
  <c r="X25" i="16"/>
  <c r="Z12" i="15"/>
  <c r="X25" i="15"/>
  <c r="Z12" i="14"/>
  <c r="X25" i="14"/>
  <c r="Z12" i="12"/>
  <c r="X25" i="12"/>
  <c r="Z25" i="10"/>
  <c r="F25" i="258"/>
  <c r="N25" i="258"/>
  <c r="V25" i="258"/>
  <c r="G25" i="257"/>
  <c r="O25" i="257"/>
  <c r="W25" i="257"/>
  <c r="D25" i="256"/>
  <c r="L25" i="256"/>
  <c r="T25" i="256"/>
  <c r="P25" i="255"/>
  <c r="X25" i="255"/>
  <c r="F25" i="254"/>
  <c r="N25" i="254"/>
  <c r="V25" i="254"/>
  <c r="G25" i="253"/>
  <c r="G42" i="253" s="1"/>
  <c r="O25" i="253"/>
  <c r="O42" i="253" s="1"/>
  <c r="W25" i="253"/>
  <c r="W42" i="253" s="1"/>
  <c r="H25" i="252"/>
  <c r="P25" i="252"/>
  <c r="J25" i="250"/>
  <c r="R25" i="250"/>
  <c r="C25" i="249"/>
  <c r="K25" i="249"/>
  <c r="S25" i="249"/>
  <c r="AA25" i="249"/>
  <c r="D25" i="248"/>
  <c r="L25" i="248"/>
  <c r="T25" i="248"/>
  <c r="F25" i="246"/>
  <c r="N25" i="246"/>
  <c r="V25" i="246"/>
  <c r="H25" i="243"/>
  <c r="P25" i="243"/>
  <c r="X25" i="243"/>
  <c r="J25" i="242"/>
  <c r="R25" i="242"/>
  <c r="J25" i="239"/>
  <c r="R25" i="239"/>
  <c r="Z24" i="239"/>
  <c r="D25" i="238"/>
  <c r="L25" i="238"/>
  <c r="T25" i="238"/>
  <c r="D25" i="235"/>
  <c r="L25" i="235"/>
  <c r="T25" i="235"/>
  <c r="F25" i="234"/>
  <c r="N25" i="234"/>
  <c r="V25" i="234"/>
  <c r="F25" i="231"/>
  <c r="N25" i="231"/>
  <c r="V25" i="231"/>
  <c r="D25" i="230"/>
  <c r="L25" i="230"/>
  <c r="T25" i="230"/>
  <c r="J25" i="229"/>
  <c r="R25" i="229"/>
  <c r="H25" i="226"/>
  <c r="P25" i="226"/>
  <c r="F25" i="223"/>
  <c r="N25" i="223"/>
  <c r="V25" i="223"/>
  <c r="F25" i="211"/>
  <c r="N25" i="211"/>
  <c r="V25" i="211"/>
  <c r="F25" i="210"/>
  <c r="N25" i="210"/>
  <c r="V25" i="210"/>
  <c r="F25" i="209"/>
  <c r="N25" i="209"/>
  <c r="V25" i="209"/>
  <c r="F25" i="208"/>
  <c r="N25" i="208"/>
  <c r="V25" i="208"/>
  <c r="C25" i="175"/>
  <c r="C42" i="175" s="1"/>
  <c r="K25" i="175"/>
  <c r="K42" i="175" s="1"/>
  <c r="S25" i="175"/>
  <c r="S42" i="175" s="1"/>
  <c r="J25" i="167"/>
  <c r="R25" i="167"/>
  <c r="AA25" i="164"/>
  <c r="F25" i="146"/>
  <c r="N25" i="146"/>
  <c r="V25" i="146"/>
  <c r="H25" i="134"/>
  <c r="P25" i="134"/>
  <c r="H25" i="106"/>
  <c r="P25" i="106"/>
  <c r="X25" i="106"/>
  <c r="E25" i="93"/>
  <c r="M25" i="93"/>
  <c r="U25" i="93"/>
  <c r="H25" i="77"/>
  <c r="H42" i="77" s="1"/>
  <c r="P25" i="77"/>
  <c r="P42" i="77" s="1"/>
  <c r="X25" i="77"/>
  <c r="Z24" i="77"/>
  <c r="F25" i="71"/>
  <c r="N25" i="71"/>
  <c r="V25" i="71"/>
  <c r="C25" i="65"/>
  <c r="K25" i="65"/>
  <c r="S25" i="65"/>
  <c r="G25" i="45"/>
  <c r="G42" i="45" s="1"/>
  <c r="O25" i="45"/>
  <c r="O42" i="45" s="1"/>
  <c r="W25" i="45"/>
  <c r="W42" i="45" s="1"/>
  <c r="E25" i="37"/>
  <c r="M25" i="37"/>
  <c r="U25" i="37"/>
  <c r="Z12" i="127"/>
  <c r="X25" i="127"/>
  <c r="Z12" i="125"/>
  <c r="X25" i="125"/>
  <c r="Z25" i="123"/>
  <c r="I25" i="80"/>
  <c r="Q25" i="80"/>
  <c r="Y25" i="80"/>
  <c r="Z12" i="74"/>
  <c r="Z12" i="20"/>
  <c r="Z12" i="8"/>
  <c r="X25" i="8"/>
  <c r="X42" i="8" s="1"/>
  <c r="F25" i="1"/>
  <c r="N25" i="1"/>
  <c r="V25" i="1"/>
  <c r="H25" i="257"/>
  <c r="E25" i="256"/>
  <c r="M25" i="256"/>
  <c r="U25" i="256"/>
  <c r="H25" i="253"/>
  <c r="P25" i="253"/>
  <c r="X25" i="253"/>
  <c r="I25" i="252"/>
  <c r="I42" i="252" s="1"/>
  <c r="Q25" i="252"/>
  <c r="Q42" i="252" s="1"/>
  <c r="Y25" i="252"/>
  <c r="Y42" i="252" s="1"/>
  <c r="J25" i="251"/>
  <c r="R25" i="251"/>
  <c r="Z24" i="251"/>
  <c r="D25" i="249"/>
  <c r="L25" i="249"/>
  <c r="T25" i="249"/>
  <c r="E25" i="248"/>
  <c r="M25" i="248"/>
  <c r="U25" i="248"/>
  <c r="F25" i="247"/>
  <c r="N25" i="247"/>
  <c r="V25" i="247"/>
  <c r="D25" i="245"/>
  <c r="L25" i="245"/>
  <c r="T25" i="245"/>
  <c r="F25" i="244"/>
  <c r="N25" i="244"/>
  <c r="V25" i="244"/>
  <c r="F25" i="241"/>
  <c r="N25" i="241"/>
  <c r="V25" i="241"/>
  <c r="H25" i="240"/>
  <c r="P25" i="240"/>
  <c r="H25" i="237"/>
  <c r="P25" i="237"/>
  <c r="X25" i="237"/>
  <c r="J25" i="236"/>
  <c r="R25" i="236"/>
  <c r="J25" i="233"/>
  <c r="R25" i="233"/>
  <c r="Z24" i="233"/>
  <c r="D25" i="232"/>
  <c r="L25" i="232"/>
  <c r="T25" i="232"/>
  <c r="G25" i="212"/>
  <c r="G42" i="212" s="1"/>
  <c r="O25" i="212"/>
  <c r="O42" i="212" s="1"/>
  <c r="W25" i="212"/>
  <c r="W42" i="212" s="1"/>
  <c r="E25" i="170"/>
  <c r="E42" i="170" s="1"/>
  <c r="J25" i="169"/>
  <c r="R25" i="169"/>
  <c r="C25" i="164"/>
  <c r="K25" i="164"/>
  <c r="S25" i="164"/>
  <c r="C25" i="136"/>
  <c r="C42" i="136" s="1"/>
  <c r="K25" i="136"/>
  <c r="K42" i="136" s="1"/>
  <c r="S25" i="136"/>
  <c r="S42" i="136" s="1"/>
  <c r="D25" i="120"/>
  <c r="L25" i="120"/>
  <c r="T25" i="120"/>
  <c r="F25" i="93"/>
  <c r="N25" i="93"/>
  <c r="V25" i="93"/>
  <c r="F25" i="81"/>
  <c r="N25" i="81"/>
  <c r="V25" i="81"/>
  <c r="I25" i="60"/>
  <c r="Q25" i="60"/>
  <c r="Y25" i="60"/>
  <c r="Z25" i="215"/>
  <c r="Z12" i="175"/>
  <c r="X25" i="175"/>
  <c r="Z12" i="173"/>
  <c r="X25" i="173"/>
  <c r="Z12" i="171"/>
  <c r="X25" i="171"/>
  <c r="Z25" i="169"/>
  <c r="Z12" i="121"/>
  <c r="X25" i="121"/>
  <c r="Z25" i="119"/>
  <c r="Z12" i="68"/>
  <c r="Z12" i="67"/>
  <c r="Z12" i="66"/>
  <c r="Z12" i="65"/>
  <c r="Z12" i="63"/>
  <c r="Z12" i="60"/>
  <c r="Z12" i="10"/>
  <c r="Z12" i="5"/>
  <c r="Z12" i="4"/>
  <c r="X25" i="4"/>
  <c r="X42" i="4" s="1"/>
  <c r="G25" i="1"/>
  <c r="O25" i="1"/>
  <c r="W25" i="1"/>
  <c r="H25" i="258"/>
  <c r="P25" i="258"/>
  <c r="Z24" i="258"/>
  <c r="J25" i="255"/>
  <c r="J42" i="255" s="1"/>
  <c r="R25" i="255"/>
  <c r="R42" i="255" s="1"/>
  <c r="Z24" i="255"/>
  <c r="H25" i="254"/>
  <c r="P25" i="254"/>
  <c r="Z24" i="254"/>
  <c r="J25" i="252"/>
  <c r="R25" i="252"/>
  <c r="C25" i="251"/>
  <c r="C42" i="251" s="1"/>
  <c r="K25" i="251"/>
  <c r="K42" i="251" s="1"/>
  <c r="S25" i="251"/>
  <c r="S42" i="251" s="1"/>
  <c r="AA25" i="251"/>
  <c r="AA42" i="251" s="1"/>
  <c r="D25" i="250"/>
  <c r="L25" i="250"/>
  <c r="T25" i="250"/>
  <c r="F25" i="248"/>
  <c r="N25" i="248"/>
  <c r="V25" i="248"/>
  <c r="G25" i="247"/>
  <c r="O25" i="247"/>
  <c r="W25" i="247"/>
  <c r="H25" i="246"/>
  <c r="P25" i="246"/>
  <c r="Z24" i="246"/>
  <c r="J25" i="243"/>
  <c r="R25" i="243"/>
  <c r="Z24" i="243"/>
  <c r="D25" i="242"/>
  <c r="L25" i="242"/>
  <c r="T25" i="242"/>
  <c r="D25" i="239"/>
  <c r="L25" i="239"/>
  <c r="T25" i="239"/>
  <c r="F25" i="238"/>
  <c r="N25" i="238"/>
  <c r="V25" i="238"/>
  <c r="F25" i="235"/>
  <c r="N25" i="235"/>
  <c r="V25" i="235"/>
  <c r="H25" i="234"/>
  <c r="P25" i="234"/>
  <c r="X25" i="231"/>
  <c r="H25" i="228"/>
  <c r="P25" i="228"/>
  <c r="Z24" i="228"/>
  <c r="F25" i="227"/>
  <c r="F42" i="227" s="1"/>
  <c r="N25" i="227"/>
  <c r="N42" i="227" s="1"/>
  <c r="V25" i="227"/>
  <c r="V42" i="227" s="1"/>
  <c r="H25" i="212"/>
  <c r="P25" i="212"/>
  <c r="X25" i="212"/>
  <c r="F25" i="185"/>
  <c r="N25" i="185"/>
  <c r="V25" i="185"/>
  <c r="F25" i="184"/>
  <c r="N25" i="184"/>
  <c r="V25" i="184"/>
  <c r="F25" i="183"/>
  <c r="N25" i="183"/>
  <c r="V25" i="183"/>
  <c r="F25" i="182"/>
  <c r="N25" i="182"/>
  <c r="V25" i="182"/>
  <c r="F25" i="181"/>
  <c r="N25" i="181"/>
  <c r="V25" i="181"/>
  <c r="F25" i="180"/>
  <c r="N25" i="180"/>
  <c r="V25" i="180"/>
  <c r="F25" i="179"/>
  <c r="N25" i="179"/>
  <c r="V25" i="179"/>
  <c r="F25" i="178"/>
  <c r="N25" i="178"/>
  <c r="V25" i="178"/>
  <c r="F25" i="177"/>
  <c r="N25" i="177"/>
  <c r="V25" i="177"/>
  <c r="F25" i="176"/>
  <c r="D25" i="174"/>
  <c r="L25" i="174"/>
  <c r="T25" i="174"/>
  <c r="H25" i="172"/>
  <c r="P25" i="172"/>
  <c r="D25" i="164"/>
  <c r="L25" i="164"/>
  <c r="T25" i="164"/>
  <c r="J25" i="163"/>
  <c r="R25" i="163"/>
  <c r="I25" i="162"/>
  <c r="I42" i="162" s="1"/>
  <c r="Q25" i="162"/>
  <c r="Q42" i="162" s="1"/>
  <c r="Y25" i="162"/>
  <c r="Y42" i="162" s="1"/>
  <c r="I25" i="161"/>
  <c r="Q25" i="161"/>
  <c r="Y25" i="161"/>
  <c r="I25" i="160"/>
  <c r="I42" i="160" s="1"/>
  <c r="Q25" i="160"/>
  <c r="Q42" i="160" s="1"/>
  <c r="Y25" i="160"/>
  <c r="Y42" i="160" s="1"/>
  <c r="I25" i="159"/>
  <c r="Q25" i="159"/>
  <c r="Y25" i="159"/>
  <c r="I25" i="158"/>
  <c r="Q25" i="158"/>
  <c r="Y25" i="158"/>
  <c r="I25" i="157"/>
  <c r="Q25" i="157"/>
  <c r="Y25" i="157"/>
  <c r="I25" i="156"/>
  <c r="Q25" i="156"/>
  <c r="Y25" i="156"/>
  <c r="I25" i="155"/>
  <c r="Q25" i="155"/>
  <c r="Y25" i="155"/>
  <c r="I25" i="154"/>
  <c r="Q25" i="154"/>
  <c r="Y25" i="154"/>
  <c r="I25" i="153"/>
  <c r="Q25" i="153"/>
  <c r="Y25" i="153"/>
  <c r="I25" i="152"/>
  <c r="Q25" i="152"/>
  <c r="Y25" i="152"/>
  <c r="I25" i="151"/>
  <c r="Q25" i="151"/>
  <c r="Y25" i="151"/>
  <c r="I25" i="150"/>
  <c r="Q25" i="150"/>
  <c r="Y25" i="150"/>
  <c r="I25" i="149"/>
  <c r="I42" i="149" s="1"/>
  <c r="Q25" i="149"/>
  <c r="Q42" i="149" s="1"/>
  <c r="Y25" i="149"/>
  <c r="Y42" i="149" s="1"/>
  <c r="I25" i="148"/>
  <c r="Q25" i="148"/>
  <c r="Y25" i="148"/>
  <c r="I25" i="147"/>
  <c r="I42" i="147" s="1"/>
  <c r="Q25" i="147"/>
  <c r="Q42" i="147" s="1"/>
  <c r="J25" i="143"/>
  <c r="R25" i="143"/>
  <c r="D25" i="136"/>
  <c r="L25" i="136"/>
  <c r="T25" i="136"/>
  <c r="I25" i="114"/>
  <c r="Q25" i="114"/>
  <c r="Y25" i="114"/>
  <c r="D25" i="87"/>
  <c r="L25" i="87"/>
  <c r="T25" i="87"/>
  <c r="O25" i="54"/>
  <c r="J25" i="47"/>
  <c r="R25" i="47"/>
  <c r="AA25" i="47"/>
  <c r="AA42" i="47" s="1"/>
  <c r="G25" i="39"/>
  <c r="O25" i="39"/>
  <c r="W25" i="39"/>
  <c r="Z12" i="167"/>
  <c r="X25" i="167"/>
  <c r="Z12" i="165"/>
  <c r="X25" i="165"/>
  <c r="Z12" i="123"/>
  <c r="Z12" i="117"/>
  <c r="X25" i="117"/>
  <c r="Z12" i="56"/>
  <c r="Z12" i="54"/>
  <c r="X25" i="54"/>
  <c r="Z12" i="53"/>
  <c r="X25" i="53"/>
  <c r="Z12" i="52"/>
  <c r="H25" i="1"/>
  <c r="P25" i="1"/>
  <c r="X25" i="1"/>
  <c r="I25" i="258"/>
  <c r="Q25" i="258"/>
  <c r="Y25" i="258"/>
  <c r="J25" i="257"/>
  <c r="R25" i="257"/>
  <c r="C25" i="255"/>
  <c r="K25" i="255"/>
  <c r="S25" i="255"/>
  <c r="AA25" i="255"/>
  <c r="AA42" i="255" s="1"/>
  <c r="I25" i="254"/>
  <c r="Q25" i="254"/>
  <c r="Y25" i="254"/>
  <c r="J25" i="253"/>
  <c r="R25" i="253"/>
  <c r="D25" i="251"/>
  <c r="L25" i="251"/>
  <c r="T25" i="251"/>
  <c r="E25" i="250"/>
  <c r="E42" i="250" s="1"/>
  <c r="M25" i="250"/>
  <c r="M42" i="250" s="1"/>
  <c r="U25" i="250"/>
  <c r="F25" i="249"/>
  <c r="N25" i="249"/>
  <c r="V25" i="249"/>
  <c r="H25" i="247"/>
  <c r="P25" i="247"/>
  <c r="X25" i="247"/>
  <c r="I25" i="246"/>
  <c r="I42" i="246" s="1"/>
  <c r="F25" i="245"/>
  <c r="N25" i="245"/>
  <c r="V25" i="245"/>
  <c r="H25" i="244"/>
  <c r="P25" i="244"/>
  <c r="H25" i="241"/>
  <c r="P25" i="241"/>
  <c r="X25" i="241"/>
  <c r="J25" i="240"/>
  <c r="R25" i="240"/>
  <c r="J25" i="237"/>
  <c r="R25" i="237"/>
  <c r="D25" i="236"/>
  <c r="L25" i="236"/>
  <c r="T25" i="236"/>
  <c r="D25" i="233"/>
  <c r="L25" i="233"/>
  <c r="T25" i="233"/>
  <c r="F25" i="232"/>
  <c r="N25" i="232"/>
  <c r="V25" i="232"/>
  <c r="E25" i="213"/>
  <c r="E42" i="213" s="1"/>
  <c r="M25" i="213"/>
  <c r="M42" i="213" s="1"/>
  <c r="U25" i="213"/>
  <c r="U42" i="213" s="1"/>
  <c r="G25" i="206"/>
  <c r="O25" i="206"/>
  <c r="W25" i="206"/>
  <c r="G25" i="205"/>
  <c r="G42" i="205" s="1"/>
  <c r="O25" i="205"/>
  <c r="O42" i="205" s="1"/>
  <c r="W25" i="205"/>
  <c r="W42" i="205" s="1"/>
  <c r="G25" i="204"/>
  <c r="O25" i="204"/>
  <c r="W25" i="204"/>
  <c r="G25" i="203"/>
  <c r="G42" i="203" s="1"/>
  <c r="O25" i="203"/>
  <c r="O42" i="203" s="1"/>
  <c r="W25" i="203"/>
  <c r="W42" i="203" s="1"/>
  <c r="G25" i="202"/>
  <c r="O25" i="202"/>
  <c r="W25" i="202"/>
  <c r="G25" i="201"/>
  <c r="G42" i="201" s="1"/>
  <c r="O25" i="201"/>
  <c r="O42" i="201" s="1"/>
  <c r="W25" i="201"/>
  <c r="W42" i="201" s="1"/>
  <c r="G25" i="200"/>
  <c r="O25" i="200"/>
  <c r="W25" i="200"/>
  <c r="G25" i="199"/>
  <c r="G42" i="199" s="1"/>
  <c r="O25" i="199"/>
  <c r="O42" i="199" s="1"/>
  <c r="W25" i="199"/>
  <c r="W42" i="199" s="1"/>
  <c r="G25" i="198"/>
  <c r="O25" i="198"/>
  <c r="W25" i="198"/>
  <c r="G25" i="197"/>
  <c r="G42" i="197" s="1"/>
  <c r="O25" i="197"/>
  <c r="O42" i="197" s="1"/>
  <c r="W25" i="197"/>
  <c r="W42" i="197" s="1"/>
  <c r="G25" i="196"/>
  <c r="O25" i="196"/>
  <c r="W25" i="196"/>
  <c r="G25" i="195"/>
  <c r="G42" i="195" s="1"/>
  <c r="O25" i="195"/>
  <c r="O42" i="195" s="1"/>
  <c r="W25" i="195"/>
  <c r="W42" i="195" s="1"/>
  <c r="G25" i="194"/>
  <c r="O25" i="194"/>
  <c r="W25" i="194"/>
  <c r="G25" i="193"/>
  <c r="G42" i="193" s="1"/>
  <c r="O25" i="193"/>
  <c r="O42" i="193" s="1"/>
  <c r="W25" i="193"/>
  <c r="W42" i="193" s="1"/>
  <c r="G25" i="192"/>
  <c r="O25" i="192"/>
  <c r="W25" i="192"/>
  <c r="G25" i="191"/>
  <c r="G42" i="191" s="1"/>
  <c r="O25" i="191"/>
  <c r="O42" i="191" s="1"/>
  <c r="W25" i="191"/>
  <c r="W42" i="191" s="1"/>
  <c r="G25" i="190"/>
  <c r="O25" i="190"/>
  <c r="W25" i="190"/>
  <c r="G25" i="189"/>
  <c r="G42" i="189" s="1"/>
  <c r="O25" i="189"/>
  <c r="O42" i="189" s="1"/>
  <c r="W25" i="189"/>
  <c r="W42" i="189" s="1"/>
  <c r="G25" i="188"/>
  <c r="O25" i="188"/>
  <c r="W25" i="188"/>
  <c r="G25" i="187"/>
  <c r="G42" i="187" s="1"/>
  <c r="O25" i="187"/>
  <c r="O42" i="187" s="1"/>
  <c r="W25" i="187"/>
  <c r="W42" i="187" s="1"/>
  <c r="G25" i="186"/>
  <c r="O25" i="186"/>
  <c r="W25" i="186"/>
  <c r="G25" i="185"/>
  <c r="G42" i="185" s="1"/>
  <c r="O25" i="185"/>
  <c r="O42" i="185" s="1"/>
  <c r="W25" i="185"/>
  <c r="W42" i="185" s="1"/>
  <c r="G25" i="184"/>
  <c r="O25" i="184"/>
  <c r="W25" i="184"/>
  <c r="G25" i="183"/>
  <c r="G42" i="183" s="1"/>
  <c r="O25" i="183"/>
  <c r="O42" i="183" s="1"/>
  <c r="W25" i="183"/>
  <c r="W42" i="183" s="1"/>
  <c r="G25" i="182"/>
  <c r="O25" i="182"/>
  <c r="W25" i="182"/>
  <c r="G25" i="181"/>
  <c r="G42" i="181" s="1"/>
  <c r="O25" i="181"/>
  <c r="O42" i="181" s="1"/>
  <c r="W25" i="181"/>
  <c r="W42" i="181" s="1"/>
  <c r="G25" i="180"/>
  <c r="O25" i="180"/>
  <c r="W25" i="180"/>
  <c r="G25" i="179"/>
  <c r="G42" i="179" s="1"/>
  <c r="O25" i="179"/>
  <c r="O42" i="179" s="1"/>
  <c r="W25" i="179"/>
  <c r="W42" i="179" s="1"/>
  <c r="G25" i="178"/>
  <c r="O25" i="178"/>
  <c r="W25" i="178"/>
  <c r="G25" i="177"/>
  <c r="G42" i="177" s="1"/>
  <c r="O25" i="177"/>
  <c r="O42" i="177" s="1"/>
  <c r="W25" i="177"/>
  <c r="W42" i="177" s="1"/>
  <c r="G25" i="176"/>
  <c r="O25" i="176"/>
  <c r="W25" i="176"/>
  <c r="E25" i="174"/>
  <c r="E42" i="174" s="1"/>
  <c r="M25" i="174"/>
  <c r="M42" i="174" s="1"/>
  <c r="U25" i="174"/>
  <c r="U42" i="174" s="1"/>
  <c r="I25" i="172"/>
  <c r="I42" i="172" s="1"/>
  <c r="Q25" i="172"/>
  <c r="Q42" i="172" s="1"/>
  <c r="Y25" i="172"/>
  <c r="Y42" i="172" s="1"/>
  <c r="C25" i="163"/>
  <c r="C42" i="163" s="1"/>
  <c r="K25" i="163"/>
  <c r="K42" i="163" s="1"/>
  <c r="S25" i="163"/>
  <c r="S42" i="163" s="1"/>
  <c r="AA25" i="163"/>
  <c r="AA42" i="163" s="1"/>
  <c r="J25" i="162"/>
  <c r="R25" i="162"/>
  <c r="AA25" i="162"/>
  <c r="J25" i="161"/>
  <c r="R25" i="161"/>
  <c r="AA25" i="161"/>
  <c r="AA42" i="161" s="1"/>
  <c r="J25" i="160"/>
  <c r="R25" i="160"/>
  <c r="AA25" i="160"/>
  <c r="J25" i="159"/>
  <c r="R25" i="159"/>
  <c r="AA25" i="159"/>
  <c r="J25" i="158"/>
  <c r="R25" i="158"/>
  <c r="AA25" i="158"/>
  <c r="J25" i="157"/>
  <c r="R25" i="157"/>
  <c r="AA25" i="157"/>
  <c r="J25" i="156"/>
  <c r="R25" i="156"/>
  <c r="AA25" i="156"/>
  <c r="J25" i="155"/>
  <c r="R25" i="155"/>
  <c r="AA25" i="155"/>
  <c r="J25" i="154"/>
  <c r="R25" i="154"/>
  <c r="AA25" i="154"/>
  <c r="J25" i="153"/>
  <c r="R25" i="153"/>
  <c r="AA25" i="153"/>
  <c r="J25" i="152"/>
  <c r="R25" i="152"/>
  <c r="AA25" i="152"/>
  <c r="J25" i="151"/>
  <c r="R25" i="151"/>
  <c r="AA25" i="151"/>
  <c r="J25" i="150"/>
  <c r="R25" i="150"/>
  <c r="AA25" i="150"/>
  <c r="AA42" i="150" s="1"/>
  <c r="J25" i="149"/>
  <c r="R25" i="149"/>
  <c r="AA25" i="149"/>
  <c r="J25" i="148"/>
  <c r="R25" i="148"/>
  <c r="AA25" i="148"/>
  <c r="AA42" i="148" s="1"/>
  <c r="J25" i="147"/>
  <c r="R25" i="147"/>
  <c r="G25" i="145"/>
  <c r="O25" i="145"/>
  <c r="W25" i="145"/>
  <c r="C25" i="96"/>
  <c r="K25" i="96"/>
  <c r="S25" i="96"/>
  <c r="AA25" i="96"/>
  <c r="C25" i="47"/>
  <c r="C42" i="47" s="1"/>
  <c r="K25" i="47"/>
  <c r="K42" i="47" s="1"/>
  <c r="S25" i="47"/>
  <c r="S42" i="47" s="1"/>
  <c r="Z25" i="239"/>
  <c r="Z12" i="257"/>
  <c r="N25" i="226"/>
  <c r="V25" i="226"/>
  <c r="Z12" i="169"/>
  <c r="Z12" i="119"/>
  <c r="Z12" i="49"/>
  <c r="X25" i="49"/>
  <c r="Z12" i="47"/>
  <c r="X25" i="47"/>
  <c r="Z12" i="45"/>
  <c r="X25" i="45"/>
  <c r="Z12" i="43"/>
  <c r="X25" i="43"/>
  <c r="Z12" i="41"/>
  <c r="X25" i="41"/>
  <c r="Z12" i="39"/>
  <c r="X25" i="39"/>
  <c r="Z12" i="2"/>
  <c r="J25" i="258"/>
  <c r="R25" i="258"/>
  <c r="C25" i="257"/>
  <c r="C42" i="257" s="1"/>
  <c r="K25" i="257"/>
  <c r="K42" i="257" s="1"/>
  <c r="S25" i="257"/>
  <c r="S42" i="257" s="1"/>
  <c r="AA25" i="257"/>
  <c r="H25" i="256"/>
  <c r="P25" i="256"/>
  <c r="T25" i="255"/>
  <c r="J25" i="254"/>
  <c r="J42" i="254" s="1"/>
  <c r="R25" i="254"/>
  <c r="R42" i="254" s="1"/>
  <c r="C25" i="253"/>
  <c r="K25" i="253"/>
  <c r="S25" i="253"/>
  <c r="S42" i="253" s="1"/>
  <c r="AA25" i="253"/>
  <c r="AA42" i="253" s="1"/>
  <c r="D25" i="252"/>
  <c r="L25" i="252"/>
  <c r="T25" i="252"/>
  <c r="F25" i="250"/>
  <c r="F42" i="250" s="1"/>
  <c r="N25" i="250"/>
  <c r="N42" i="250" s="1"/>
  <c r="V25" i="250"/>
  <c r="V42" i="250" s="1"/>
  <c r="G25" i="249"/>
  <c r="O25" i="249"/>
  <c r="W25" i="249"/>
  <c r="H25" i="248"/>
  <c r="P25" i="248"/>
  <c r="J25" i="246"/>
  <c r="R25" i="246"/>
  <c r="D25" i="243"/>
  <c r="L25" i="243"/>
  <c r="T25" i="243"/>
  <c r="F25" i="242"/>
  <c r="N25" i="242"/>
  <c r="V25" i="242"/>
  <c r="F25" i="239"/>
  <c r="N25" i="239"/>
  <c r="V25" i="239"/>
  <c r="H25" i="238"/>
  <c r="P25" i="238"/>
  <c r="H25" i="235"/>
  <c r="P25" i="235"/>
  <c r="X25" i="235"/>
  <c r="J25" i="234"/>
  <c r="R25" i="234"/>
  <c r="J25" i="231"/>
  <c r="R25" i="231"/>
  <c r="Z24" i="231"/>
  <c r="H25" i="230"/>
  <c r="P25" i="230"/>
  <c r="F25" i="229"/>
  <c r="N25" i="229"/>
  <c r="V25" i="229"/>
  <c r="D25" i="226"/>
  <c r="L25" i="226"/>
  <c r="T25" i="226"/>
  <c r="D25" i="220"/>
  <c r="L25" i="220"/>
  <c r="T25" i="220"/>
  <c r="H25" i="216"/>
  <c r="P25" i="216"/>
  <c r="H25" i="214"/>
  <c r="P25" i="214"/>
  <c r="F25" i="213"/>
  <c r="N25" i="213"/>
  <c r="V25" i="213"/>
  <c r="H25" i="206"/>
  <c r="P25" i="206"/>
  <c r="H25" i="205"/>
  <c r="P25" i="205"/>
  <c r="H25" i="204"/>
  <c r="P25" i="204"/>
  <c r="H25" i="203"/>
  <c r="P25" i="203"/>
  <c r="H25" i="202"/>
  <c r="P25" i="202"/>
  <c r="H25" i="201"/>
  <c r="P25" i="201"/>
  <c r="H25" i="200"/>
  <c r="P25" i="200"/>
  <c r="H25" i="199"/>
  <c r="P25" i="199"/>
  <c r="H25" i="198"/>
  <c r="P25" i="198"/>
  <c r="H25" i="197"/>
  <c r="P25" i="197"/>
  <c r="H25" i="196"/>
  <c r="P25" i="196"/>
  <c r="H25" i="195"/>
  <c r="P25" i="195"/>
  <c r="H25" i="194"/>
  <c r="P25" i="194"/>
  <c r="H25" i="193"/>
  <c r="P25" i="193"/>
  <c r="H25" i="192"/>
  <c r="P25" i="192"/>
  <c r="H25" i="191"/>
  <c r="P25" i="191"/>
  <c r="H25" i="190"/>
  <c r="P25" i="190"/>
  <c r="H25" i="189"/>
  <c r="P25" i="189"/>
  <c r="H25" i="188"/>
  <c r="P25" i="188"/>
  <c r="H25" i="187"/>
  <c r="P25" i="187"/>
  <c r="H25" i="186"/>
  <c r="P25" i="186"/>
  <c r="X25" i="186"/>
  <c r="Z24" i="186"/>
  <c r="D25" i="166"/>
  <c r="L25" i="166"/>
  <c r="T25" i="166"/>
  <c r="H25" i="145"/>
  <c r="P25" i="145"/>
  <c r="X25" i="145"/>
  <c r="Z24" i="145"/>
  <c r="J25" i="142"/>
  <c r="R25" i="142"/>
  <c r="G25" i="123"/>
  <c r="O25" i="123"/>
  <c r="W25" i="123"/>
  <c r="Y25" i="75"/>
  <c r="J25" i="74"/>
  <c r="J42" i="74" s="1"/>
  <c r="R25" i="74"/>
  <c r="R42" i="74" s="1"/>
  <c r="H25" i="68"/>
  <c r="P25" i="68"/>
  <c r="F25" i="62"/>
  <c r="F42" i="62" s="1"/>
  <c r="N25" i="62"/>
  <c r="N42" i="62" s="1"/>
  <c r="V25" i="62"/>
  <c r="V42" i="62" s="1"/>
  <c r="I25" i="41"/>
  <c r="Q25" i="41"/>
  <c r="Y25" i="41"/>
  <c r="AA25" i="247"/>
  <c r="Z12" i="242"/>
  <c r="Z12" i="241"/>
  <c r="Z12" i="239"/>
  <c r="Z12" i="238"/>
  <c r="Z12" i="237"/>
  <c r="Z12" i="154"/>
  <c r="Z12" i="148"/>
  <c r="Z12" i="147"/>
  <c r="Z12" i="146"/>
  <c r="Z25" i="115"/>
  <c r="Z12" i="114"/>
  <c r="Z12" i="113"/>
  <c r="X25" i="113"/>
  <c r="Z12" i="111"/>
  <c r="X25" i="111"/>
  <c r="Z25" i="111" s="1"/>
  <c r="Z12" i="51"/>
  <c r="J25" i="1"/>
  <c r="R25" i="1"/>
  <c r="Z24" i="1"/>
  <c r="D25" i="257"/>
  <c r="I25" i="256"/>
  <c r="Q25" i="256"/>
  <c r="Y25" i="256"/>
  <c r="D25" i="253"/>
  <c r="L25" i="253"/>
  <c r="T25" i="253"/>
  <c r="E25" i="252"/>
  <c r="E42" i="252" s="1"/>
  <c r="M25" i="252"/>
  <c r="M42" i="252" s="1"/>
  <c r="U25" i="252"/>
  <c r="U42" i="252" s="1"/>
  <c r="F25" i="251"/>
  <c r="N25" i="251"/>
  <c r="V25" i="251"/>
  <c r="H25" i="249"/>
  <c r="P25" i="249"/>
  <c r="X25" i="249"/>
  <c r="I25" i="248"/>
  <c r="I42" i="248" s="1"/>
  <c r="Q25" i="248"/>
  <c r="Q42" i="248" s="1"/>
  <c r="Y25" i="248"/>
  <c r="Y42" i="248" s="1"/>
  <c r="J25" i="247"/>
  <c r="R25" i="247"/>
  <c r="Z24" i="247"/>
  <c r="H25" i="245"/>
  <c r="P25" i="245"/>
  <c r="X25" i="245"/>
  <c r="J25" i="244"/>
  <c r="R25" i="244"/>
  <c r="J25" i="241"/>
  <c r="R25" i="241"/>
  <c r="Z24" i="241"/>
  <c r="D25" i="240"/>
  <c r="L25" i="240"/>
  <c r="T25" i="240"/>
  <c r="D25" i="237"/>
  <c r="L25" i="237"/>
  <c r="T25" i="237"/>
  <c r="F25" i="236"/>
  <c r="N25" i="236"/>
  <c r="V25" i="236"/>
  <c r="F25" i="233"/>
  <c r="N25" i="233"/>
  <c r="V25" i="233"/>
  <c r="H25" i="232"/>
  <c r="P25" i="232"/>
  <c r="Z24" i="232"/>
  <c r="X25" i="217"/>
  <c r="J25" i="207"/>
  <c r="R25" i="207"/>
  <c r="C25" i="171"/>
  <c r="C42" i="171" s="1"/>
  <c r="K25" i="171"/>
  <c r="K42" i="171" s="1"/>
  <c r="S25" i="171"/>
  <c r="S42" i="171" s="1"/>
  <c r="I25" i="165"/>
  <c r="Q25" i="165"/>
  <c r="Y25" i="165"/>
  <c r="H25" i="139"/>
  <c r="P25" i="139"/>
  <c r="X25" i="139"/>
  <c r="Z24" i="139"/>
  <c r="H25" i="90"/>
  <c r="P25" i="90"/>
  <c r="X25" i="90"/>
  <c r="Z24" i="90"/>
  <c r="D25" i="57"/>
  <c r="D42" i="57" s="1"/>
  <c r="L25" i="57"/>
  <c r="L42" i="57" s="1"/>
  <c r="T25" i="57"/>
  <c r="T42" i="57" s="1"/>
  <c r="D25" i="56"/>
  <c r="L25" i="56"/>
  <c r="T25" i="56"/>
  <c r="F25" i="49"/>
  <c r="N25" i="49"/>
  <c r="V25" i="49"/>
  <c r="J25" i="41"/>
  <c r="R25" i="41"/>
  <c r="AA25" i="41"/>
  <c r="AA42" i="41" s="1"/>
  <c r="J25" i="225"/>
  <c r="R25" i="225"/>
  <c r="H25" i="222"/>
  <c r="P25" i="222"/>
  <c r="F25" i="221"/>
  <c r="N25" i="221"/>
  <c r="V25" i="221"/>
  <c r="D25" i="218"/>
  <c r="L25" i="218"/>
  <c r="T25" i="218"/>
  <c r="J25" i="217"/>
  <c r="R25" i="217"/>
  <c r="M25" i="212"/>
  <c r="M42" i="212" s="1"/>
  <c r="U25" i="212"/>
  <c r="U42" i="212" s="1"/>
  <c r="C25" i="211"/>
  <c r="C42" i="211" s="1"/>
  <c r="K25" i="211"/>
  <c r="K42" i="211" s="1"/>
  <c r="S25" i="211"/>
  <c r="S42" i="211" s="1"/>
  <c r="C25" i="210"/>
  <c r="C42" i="210" s="1"/>
  <c r="K25" i="210"/>
  <c r="K42" i="210" s="1"/>
  <c r="S25" i="210"/>
  <c r="S42" i="210" s="1"/>
  <c r="C25" i="209"/>
  <c r="C42" i="209" s="1"/>
  <c r="K25" i="209"/>
  <c r="K42" i="209" s="1"/>
  <c r="S25" i="209"/>
  <c r="S42" i="209" s="1"/>
  <c r="C25" i="208"/>
  <c r="C42" i="208" s="1"/>
  <c r="K25" i="208"/>
  <c r="S25" i="208"/>
  <c r="H25" i="207"/>
  <c r="P25" i="207"/>
  <c r="E25" i="206"/>
  <c r="E42" i="206" s="1"/>
  <c r="M25" i="206"/>
  <c r="M42" i="206" s="1"/>
  <c r="U25" i="206"/>
  <c r="U42" i="206" s="1"/>
  <c r="E25" i="205"/>
  <c r="M25" i="205"/>
  <c r="U25" i="205"/>
  <c r="E25" i="204"/>
  <c r="E42" i="204" s="1"/>
  <c r="M25" i="204"/>
  <c r="M42" i="204" s="1"/>
  <c r="U25" i="204"/>
  <c r="U42" i="204" s="1"/>
  <c r="E25" i="203"/>
  <c r="M25" i="203"/>
  <c r="U25" i="203"/>
  <c r="E25" i="202"/>
  <c r="E42" i="202" s="1"/>
  <c r="M25" i="202"/>
  <c r="M42" i="202" s="1"/>
  <c r="U25" i="202"/>
  <c r="U42" i="202" s="1"/>
  <c r="E25" i="201"/>
  <c r="M25" i="201"/>
  <c r="U25" i="201"/>
  <c r="E25" i="200"/>
  <c r="E42" i="200" s="1"/>
  <c r="M25" i="200"/>
  <c r="M42" i="200" s="1"/>
  <c r="U25" i="200"/>
  <c r="U42" i="200" s="1"/>
  <c r="E25" i="199"/>
  <c r="M25" i="199"/>
  <c r="U25" i="199"/>
  <c r="E25" i="198"/>
  <c r="E42" i="198" s="1"/>
  <c r="M25" i="198"/>
  <c r="M42" i="198" s="1"/>
  <c r="U25" i="198"/>
  <c r="U42" i="198" s="1"/>
  <c r="E25" i="197"/>
  <c r="M25" i="197"/>
  <c r="U25" i="197"/>
  <c r="E25" i="196"/>
  <c r="E42" i="196" s="1"/>
  <c r="M25" i="196"/>
  <c r="M42" i="196" s="1"/>
  <c r="U25" i="196"/>
  <c r="U42" i="196" s="1"/>
  <c r="E25" i="195"/>
  <c r="M25" i="195"/>
  <c r="U25" i="195"/>
  <c r="E25" i="194"/>
  <c r="E42" i="194" s="1"/>
  <c r="M25" i="194"/>
  <c r="M42" i="194" s="1"/>
  <c r="U25" i="194"/>
  <c r="U42" i="194" s="1"/>
  <c r="E25" i="193"/>
  <c r="M25" i="193"/>
  <c r="U25" i="193"/>
  <c r="E25" i="192"/>
  <c r="E42" i="192" s="1"/>
  <c r="M25" i="192"/>
  <c r="M42" i="192" s="1"/>
  <c r="U25" i="192"/>
  <c r="U42" i="192" s="1"/>
  <c r="E25" i="191"/>
  <c r="M25" i="191"/>
  <c r="U25" i="191"/>
  <c r="E25" i="190"/>
  <c r="E42" i="190" s="1"/>
  <c r="M25" i="190"/>
  <c r="M42" i="190" s="1"/>
  <c r="U25" i="190"/>
  <c r="U42" i="190" s="1"/>
  <c r="E25" i="189"/>
  <c r="M25" i="189"/>
  <c r="U25" i="189"/>
  <c r="E25" i="188"/>
  <c r="E42" i="188" s="1"/>
  <c r="M25" i="188"/>
  <c r="M42" i="188" s="1"/>
  <c r="U25" i="188"/>
  <c r="U42" i="188" s="1"/>
  <c r="E25" i="187"/>
  <c r="M25" i="187"/>
  <c r="U25" i="187"/>
  <c r="E25" i="186"/>
  <c r="E42" i="186" s="1"/>
  <c r="M25" i="186"/>
  <c r="M42" i="186" s="1"/>
  <c r="U25" i="186"/>
  <c r="U42" i="186" s="1"/>
  <c r="D25" i="185"/>
  <c r="L25" i="185"/>
  <c r="T25" i="185"/>
  <c r="D25" i="184"/>
  <c r="L25" i="184"/>
  <c r="T25" i="184"/>
  <c r="D25" i="183"/>
  <c r="L25" i="183"/>
  <c r="T25" i="183"/>
  <c r="D25" i="182"/>
  <c r="L25" i="182"/>
  <c r="T25" i="182"/>
  <c r="D25" i="181"/>
  <c r="L25" i="181"/>
  <c r="T25" i="181"/>
  <c r="D25" i="180"/>
  <c r="L25" i="180"/>
  <c r="T25" i="180"/>
  <c r="D25" i="179"/>
  <c r="L25" i="179"/>
  <c r="T25" i="179"/>
  <c r="D25" i="178"/>
  <c r="L25" i="178"/>
  <c r="T25" i="178"/>
  <c r="D25" i="177"/>
  <c r="L25" i="177"/>
  <c r="T25" i="177"/>
  <c r="D25" i="176"/>
  <c r="L25" i="176"/>
  <c r="T25" i="176"/>
  <c r="I25" i="171"/>
  <c r="Q25" i="171"/>
  <c r="Y25" i="171"/>
  <c r="C25" i="170"/>
  <c r="K25" i="170"/>
  <c r="S25" i="170"/>
  <c r="AA25" i="170"/>
  <c r="C25" i="168"/>
  <c r="K25" i="168"/>
  <c r="S25" i="168"/>
  <c r="AA25" i="168"/>
  <c r="F25" i="165"/>
  <c r="N25" i="165"/>
  <c r="V25" i="165"/>
  <c r="Y25" i="164"/>
  <c r="Y42" i="164" s="1"/>
  <c r="H25" i="163"/>
  <c r="P25" i="163"/>
  <c r="X25" i="163"/>
  <c r="G25" i="162"/>
  <c r="O25" i="162"/>
  <c r="W25" i="162"/>
  <c r="G25" i="161"/>
  <c r="G42" i="161" s="1"/>
  <c r="O25" i="161"/>
  <c r="O42" i="161" s="1"/>
  <c r="W25" i="161"/>
  <c r="W42" i="161" s="1"/>
  <c r="G25" i="160"/>
  <c r="O25" i="160"/>
  <c r="W25" i="160"/>
  <c r="G25" i="159"/>
  <c r="G42" i="159" s="1"/>
  <c r="O25" i="159"/>
  <c r="O42" i="159" s="1"/>
  <c r="W25" i="159"/>
  <c r="G25" i="158"/>
  <c r="O25" i="158"/>
  <c r="W25" i="158"/>
  <c r="G25" i="157"/>
  <c r="O25" i="157"/>
  <c r="W25" i="157"/>
  <c r="G25" i="156"/>
  <c r="O25" i="156"/>
  <c r="W25" i="156"/>
  <c r="G25" i="155"/>
  <c r="O25" i="155"/>
  <c r="W25" i="155"/>
  <c r="G25" i="154"/>
  <c r="O25" i="154"/>
  <c r="W25" i="154"/>
  <c r="G25" i="153"/>
  <c r="O25" i="153"/>
  <c r="W25" i="153"/>
  <c r="G25" i="152"/>
  <c r="O25" i="152"/>
  <c r="W25" i="152"/>
  <c r="G25" i="151"/>
  <c r="O25" i="151"/>
  <c r="W25" i="151"/>
  <c r="G25" i="150"/>
  <c r="G42" i="150" s="1"/>
  <c r="O25" i="150"/>
  <c r="O42" i="150" s="1"/>
  <c r="W25" i="150"/>
  <c r="W42" i="150" s="1"/>
  <c r="G25" i="149"/>
  <c r="O25" i="149"/>
  <c r="W25" i="149"/>
  <c r="G25" i="148"/>
  <c r="G42" i="148" s="1"/>
  <c r="O25" i="148"/>
  <c r="O42" i="148" s="1"/>
  <c r="W25" i="148"/>
  <c r="W42" i="148" s="1"/>
  <c r="G25" i="147"/>
  <c r="O25" i="147"/>
  <c r="W25" i="147"/>
  <c r="D25" i="146"/>
  <c r="L25" i="146"/>
  <c r="T25" i="146"/>
  <c r="F25" i="144"/>
  <c r="N25" i="144"/>
  <c r="V25" i="144"/>
  <c r="G25" i="143"/>
  <c r="O25" i="143"/>
  <c r="W25" i="143"/>
  <c r="H25" i="142"/>
  <c r="P25" i="142"/>
  <c r="X25" i="142"/>
  <c r="J25" i="137"/>
  <c r="R25" i="137"/>
  <c r="G25" i="135"/>
  <c r="O25" i="135"/>
  <c r="W25" i="135"/>
  <c r="C25" i="132"/>
  <c r="C42" i="132" s="1"/>
  <c r="K25" i="132"/>
  <c r="K42" i="132" s="1"/>
  <c r="S25" i="132"/>
  <c r="S42" i="132" s="1"/>
  <c r="G25" i="130"/>
  <c r="G42" i="130" s="1"/>
  <c r="O25" i="130"/>
  <c r="W25" i="130"/>
  <c r="E25" i="128"/>
  <c r="M25" i="128"/>
  <c r="U25" i="128"/>
  <c r="I25" i="126"/>
  <c r="Q25" i="126"/>
  <c r="Y25" i="126"/>
  <c r="C25" i="121"/>
  <c r="K25" i="121"/>
  <c r="S25" i="121"/>
  <c r="D25" i="116"/>
  <c r="L25" i="116"/>
  <c r="T25" i="116"/>
  <c r="G25" i="109"/>
  <c r="G42" i="109" s="1"/>
  <c r="O25" i="109"/>
  <c r="O42" i="109" s="1"/>
  <c r="W25" i="109"/>
  <c r="W42" i="109" s="1"/>
  <c r="J25" i="97"/>
  <c r="R25" i="97"/>
  <c r="J25" i="88"/>
  <c r="R25" i="88"/>
  <c r="H25" i="83"/>
  <c r="P25" i="83"/>
  <c r="D25" i="79"/>
  <c r="L25" i="79"/>
  <c r="T25" i="79"/>
  <c r="E25" i="72"/>
  <c r="M25" i="72"/>
  <c r="U25" i="72"/>
  <c r="G25" i="69"/>
  <c r="O25" i="69"/>
  <c r="W25" i="69"/>
  <c r="AA25" i="57"/>
  <c r="J25" i="53"/>
  <c r="R25" i="53"/>
  <c r="G25" i="52"/>
  <c r="G42" i="52" s="1"/>
  <c r="O25" i="52"/>
  <c r="W25" i="52"/>
  <c r="E25" i="215"/>
  <c r="E42" i="215" s="1"/>
  <c r="M25" i="215"/>
  <c r="M42" i="215" s="1"/>
  <c r="U25" i="215"/>
  <c r="U42" i="215" s="1"/>
  <c r="G25" i="214"/>
  <c r="G42" i="214" s="1"/>
  <c r="O25" i="214"/>
  <c r="O42" i="214" s="1"/>
  <c r="W25" i="214"/>
  <c r="W42" i="214" s="1"/>
  <c r="N25" i="212"/>
  <c r="V25" i="212"/>
  <c r="D25" i="211"/>
  <c r="L25" i="211"/>
  <c r="T25" i="211"/>
  <c r="D25" i="210"/>
  <c r="L25" i="210"/>
  <c r="T25" i="210"/>
  <c r="D25" i="209"/>
  <c r="L25" i="209"/>
  <c r="T25" i="209"/>
  <c r="D25" i="208"/>
  <c r="L25" i="208"/>
  <c r="T25" i="208"/>
  <c r="I25" i="207"/>
  <c r="Q25" i="207"/>
  <c r="Y25" i="207"/>
  <c r="F25" i="206"/>
  <c r="N25" i="206"/>
  <c r="V25" i="206"/>
  <c r="F25" i="205"/>
  <c r="N25" i="205"/>
  <c r="V25" i="205"/>
  <c r="F25" i="204"/>
  <c r="N25" i="204"/>
  <c r="V25" i="204"/>
  <c r="F25" i="203"/>
  <c r="N25" i="203"/>
  <c r="V25" i="203"/>
  <c r="F25" i="202"/>
  <c r="N25" i="202"/>
  <c r="V25" i="202"/>
  <c r="F25" i="201"/>
  <c r="N25" i="201"/>
  <c r="V25" i="201"/>
  <c r="F25" i="200"/>
  <c r="N25" i="200"/>
  <c r="V25" i="200"/>
  <c r="F25" i="199"/>
  <c r="N25" i="199"/>
  <c r="V25" i="199"/>
  <c r="F25" i="198"/>
  <c r="F42" i="198" s="1"/>
  <c r="N25" i="198"/>
  <c r="N42" i="198" s="1"/>
  <c r="V25" i="198"/>
  <c r="V42" i="198" s="1"/>
  <c r="F25" i="197"/>
  <c r="N25" i="197"/>
  <c r="V25" i="197"/>
  <c r="F25" i="196"/>
  <c r="N25" i="196"/>
  <c r="V25" i="196"/>
  <c r="F25" i="195"/>
  <c r="N25" i="195"/>
  <c r="V25" i="195"/>
  <c r="F25" i="194"/>
  <c r="N25" i="194"/>
  <c r="V25" i="194"/>
  <c r="F25" i="193"/>
  <c r="N25" i="193"/>
  <c r="V25" i="193"/>
  <c r="F25" i="192"/>
  <c r="N25" i="192"/>
  <c r="V25" i="192"/>
  <c r="F25" i="191"/>
  <c r="N25" i="191"/>
  <c r="V25" i="191"/>
  <c r="F25" i="190"/>
  <c r="N25" i="190"/>
  <c r="V25" i="190"/>
  <c r="F25" i="189"/>
  <c r="N25" i="189"/>
  <c r="V25" i="189"/>
  <c r="F25" i="188"/>
  <c r="N25" i="188"/>
  <c r="V25" i="188"/>
  <c r="F25" i="187"/>
  <c r="N25" i="187"/>
  <c r="V25" i="187"/>
  <c r="F25" i="186"/>
  <c r="N25" i="186"/>
  <c r="V25" i="186"/>
  <c r="E25" i="185"/>
  <c r="M25" i="185"/>
  <c r="U25" i="185"/>
  <c r="E25" i="184"/>
  <c r="E42" i="184" s="1"/>
  <c r="M25" i="184"/>
  <c r="M42" i="184" s="1"/>
  <c r="U25" i="184"/>
  <c r="U42" i="184" s="1"/>
  <c r="E25" i="183"/>
  <c r="M25" i="183"/>
  <c r="U25" i="183"/>
  <c r="E25" i="182"/>
  <c r="E42" i="182" s="1"/>
  <c r="M25" i="182"/>
  <c r="M42" i="182" s="1"/>
  <c r="U25" i="182"/>
  <c r="U42" i="182" s="1"/>
  <c r="E25" i="181"/>
  <c r="M25" i="181"/>
  <c r="U25" i="181"/>
  <c r="E25" i="180"/>
  <c r="E42" i="180" s="1"/>
  <c r="M25" i="180"/>
  <c r="M42" i="180" s="1"/>
  <c r="U25" i="180"/>
  <c r="U42" i="180" s="1"/>
  <c r="E25" i="179"/>
  <c r="M25" i="179"/>
  <c r="U25" i="179"/>
  <c r="E25" i="178"/>
  <c r="E42" i="178" s="1"/>
  <c r="M25" i="178"/>
  <c r="M42" i="178" s="1"/>
  <c r="U25" i="178"/>
  <c r="U42" i="178" s="1"/>
  <c r="E25" i="177"/>
  <c r="M25" i="177"/>
  <c r="U25" i="177"/>
  <c r="E25" i="176"/>
  <c r="E42" i="176" s="1"/>
  <c r="M25" i="176"/>
  <c r="M42" i="176" s="1"/>
  <c r="U25" i="176"/>
  <c r="U42" i="176" s="1"/>
  <c r="I25" i="175"/>
  <c r="Q25" i="175"/>
  <c r="Y25" i="175"/>
  <c r="C25" i="174"/>
  <c r="K25" i="174"/>
  <c r="S25" i="174"/>
  <c r="AA25" i="174"/>
  <c r="E25" i="173"/>
  <c r="M25" i="173"/>
  <c r="U25" i="173"/>
  <c r="G25" i="172"/>
  <c r="O25" i="172"/>
  <c r="W25" i="172"/>
  <c r="J25" i="171"/>
  <c r="R25" i="171"/>
  <c r="AA25" i="171"/>
  <c r="AA42" i="171" s="1"/>
  <c r="D25" i="170"/>
  <c r="L25" i="170"/>
  <c r="T25" i="170"/>
  <c r="I25" i="169"/>
  <c r="Q25" i="169"/>
  <c r="Y25" i="169"/>
  <c r="D25" i="168"/>
  <c r="L25" i="168"/>
  <c r="T25" i="168"/>
  <c r="Z24" i="167"/>
  <c r="C25" i="166"/>
  <c r="K25" i="166"/>
  <c r="S25" i="166"/>
  <c r="AA25" i="166"/>
  <c r="I25" i="163"/>
  <c r="Q25" i="163"/>
  <c r="Y25" i="163"/>
  <c r="H25" i="162"/>
  <c r="P25" i="162"/>
  <c r="X25" i="162"/>
  <c r="H25" i="161"/>
  <c r="P25" i="161"/>
  <c r="Z24" i="161"/>
  <c r="H25" i="160"/>
  <c r="P25" i="160"/>
  <c r="X25" i="160"/>
  <c r="H25" i="159"/>
  <c r="P25" i="159"/>
  <c r="Z24" i="159"/>
  <c r="H25" i="158"/>
  <c r="P25" i="158"/>
  <c r="X25" i="158"/>
  <c r="H25" i="157"/>
  <c r="P25" i="157"/>
  <c r="Z24" i="157"/>
  <c r="H25" i="156"/>
  <c r="P25" i="156"/>
  <c r="X25" i="156"/>
  <c r="H25" i="155"/>
  <c r="P25" i="155"/>
  <c r="Z24" i="155"/>
  <c r="H25" i="154"/>
  <c r="P25" i="154"/>
  <c r="X25" i="154"/>
  <c r="H25" i="153"/>
  <c r="P25" i="153"/>
  <c r="H25" i="152"/>
  <c r="P25" i="152"/>
  <c r="X25" i="152"/>
  <c r="H25" i="151"/>
  <c r="P25" i="151"/>
  <c r="H25" i="150"/>
  <c r="P25" i="150"/>
  <c r="X25" i="150"/>
  <c r="H25" i="149"/>
  <c r="P25" i="149"/>
  <c r="H25" i="148"/>
  <c r="P25" i="148"/>
  <c r="X25" i="148"/>
  <c r="H25" i="147"/>
  <c r="P25" i="147"/>
  <c r="X25" i="147"/>
  <c r="E25" i="146"/>
  <c r="M25" i="146"/>
  <c r="U25" i="146"/>
  <c r="F25" i="145"/>
  <c r="N25" i="145"/>
  <c r="V25" i="145"/>
  <c r="H25" i="143"/>
  <c r="P25" i="143"/>
  <c r="X25" i="143"/>
  <c r="I25" i="142"/>
  <c r="Q25" i="142"/>
  <c r="Y25" i="142"/>
  <c r="J25" i="141"/>
  <c r="H25" i="140"/>
  <c r="P25" i="140"/>
  <c r="X25" i="140"/>
  <c r="C25" i="137"/>
  <c r="K25" i="137"/>
  <c r="S25" i="137"/>
  <c r="AA25" i="137"/>
  <c r="D25" i="132"/>
  <c r="L25" i="132"/>
  <c r="T25" i="132"/>
  <c r="H25" i="130"/>
  <c r="P25" i="130"/>
  <c r="AA25" i="126"/>
  <c r="C25" i="120"/>
  <c r="K25" i="120"/>
  <c r="S25" i="120"/>
  <c r="G25" i="118"/>
  <c r="O25" i="118"/>
  <c r="W25" i="118"/>
  <c r="D25" i="110"/>
  <c r="L25" i="110"/>
  <c r="T25" i="110"/>
  <c r="J25" i="96"/>
  <c r="R25" i="96"/>
  <c r="H25" i="91"/>
  <c r="P25" i="91"/>
  <c r="C25" i="88"/>
  <c r="K25" i="88"/>
  <c r="S25" i="88"/>
  <c r="AA25" i="88"/>
  <c r="E25" i="85"/>
  <c r="M25" i="85"/>
  <c r="U25" i="85"/>
  <c r="J25" i="75"/>
  <c r="R25" i="75"/>
  <c r="H25" i="69"/>
  <c r="H42" i="69" s="1"/>
  <c r="P25" i="69"/>
  <c r="P42" i="69" s="1"/>
  <c r="X25" i="69"/>
  <c r="Z24" i="69"/>
  <c r="J25" i="66"/>
  <c r="J42" i="66" s="1"/>
  <c r="R25" i="66"/>
  <c r="R42" i="66" s="1"/>
  <c r="F25" i="63"/>
  <c r="N25" i="63"/>
  <c r="V25" i="63"/>
  <c r="H25" i="60"/>
  <c r="P25" i="60"/>
  <c r="Z24" i="60"/>
  <c r="C25" i="57"/>
  <c r="K25" i="57"/>
  <c r="S25" i="57"/>
  <c r="C25" i="53"/>
  <c r="C42" i="53" s="1"/>
  <c r="K25" i="53"/>
  <c r="K42" i="53" s="1"/>
  <c r="S25" i="53"/>
  <c r="S42" i="53" s="1"/>
  <c r="AA25" i="53"/>
  <c r="AA42" i="53" s="1"/>
  <c r="H25" i="52"/>
  <c r="P25" i="52"/>
  <c r="F25" i="39"/>
  <c r="N25" i="39"/>
  <c r="V25" i="39"/>
  <c r="D25" i="37"/>
  <c r="L25" i="37"/>
  <c r="T25" i="37"/>
  <c r="F25" i="225"/>
  <c r="N25" i="225"/>
  <c r="V25" i="225"/>
  <c r="D25" i="222"/>
  <c r="L25" i="222"/>
  <c r="T25" i="222"/>
  <c r="J25" i="221"/>
  <c r="R25" i="221"/>
  <c r="H25" i="218"/>
  <c r="P25" i="218"/>
  <c r="F25" i="217"/>
  <c r="N25" i="217"/>
  <c r="V25" i="217"/>
  <c r="AA25" i="214"/>
  <c r="AA42" i="214" s="1"/>
  <c r="I25" i="212"/>
  <c r="I42" i="212" s="1"/>
  <c r="Q25" i="212"/>
  <c r="Q42" i="212" s="1"/>
  <c r="Y25" i="212"/>
  <c r="Y42" i="212" s="1"/>
  <c r="G25" i="211"/>
  <c r="G42" i="211" s="1"/>
  <c r="O25" i="211"/>
  <c r="O42" i="211" s="1"/>
  <c r="W25" i="211"/>
  <c r="W42" i="211" s="1"/>
  <c r="G25" i="210"/>
  <c r="G42" i="210" s="1"/>
  <c r="O25" i="210"/>
  <c r="O42" i="210" s="1"/>
  <c r="W25" i="210"/>
  <c r="W42" i="210" s="1"/>
  <c r="G25" i="209"/>
  <c r="O25" i="209"/>
  <c r="W25" i="209"/>
  <c r="W42" i="209" s="1"/>
  <c r="G25" i="208"/>
  <c r="O25" i="208"/>
  <c r="W25" i="208"/>
  <c r="D25" i="207"/>
  <c r="L25" i="207"/>
  <c r="T25" i="207"/>
  <c r="I25" i="206"/>
  <c r="I42" i="206" s="1"/>
  <c r="Q25" i="206"/>
  <c r="Q42" i="206" s="1"/>
  <c r="Y25" i="206"/>
  <c r="Y42" i="206" s="1"/>
  <c r="I25" i="205"/>
  <c r="Q25" i="205"/>
  <c r="Y25" i="205"/>
  <c r="I25" i="204"/>
  <c r="I42" i="204" s="1"/>
  <c r="Q25" i="204"/>
  <c r="Q42" i="204" s="1"/>
  <c r="Y25" i="204"/>
  <c r="Y42" i="204" s="1"/>
  <c r="I25" i="203"/>
  <c r="Q25" i="203"/>
  <c r="Y25" i="203"/>
  <c r="I25" i="202"/>
  <c r="I42" i="202" s="1"/>
  <c r="Q25" i="202"/>
  <c r="Q42" i="202" s="1"/>
  <c r="Y25" i="202"/>
  <c r="Y42" i="202" s="1"/>
  <c r="I25" i="201"/>
  <c r="Q25" i="201"/>
  <c r="Y25" i="201"/>
  <c r="I25" i="200"/>
  <c r="I42" i="200" s="1"/>
  <c r="Q25" i="200"/>
  <c r="Q42" i="200" s="1"/>
  <c r="Y25" i="200"/>
  <c r="Y42" i="200" s="1"/>
  <c r="I25" i="199"/>
  <c r="Q25" i="199"/>
  <c r="Y25" i="199"/>
  <c r="I25" i="198"/>
  <c r="I42" i="198" s="1"/>
  <c r="Q25" i="198"/>
  <c r="Q42" i="198" s="1"/>
  <c r="Y25" i="198"/>
  <c r="Y42" i="198" s="1"/>
  <c r="I25" i="197"/>
  <c r="Q25" i="197"/>
  <c r="Y25" i="197"/>
  <c r="I25" i="196"/>
  <c r="I42" i="196" s="1"/>
  <c r="Q25" i="196"/>
  <c r="Q42" i="196" s="1"/>
  <c r="Y25" i="196"/>
  <c r="Y42" i="196" s="1"/>
  <c r="I25" i="195"/>
  <c r="Q25" i="195"/>
  <c r="Y25" i="195"/>
  <c r="I25" i="194"/>
  <c r="I42" i="194" s="1"/>
  <c r="Q25" i="194"/>
  <c r="Q42" i="194" s="1"/>
  <c r="Y25" i="194"/>
  <c r="Y42" i="194" s="1"/>
  <c r="I25" i="193"/>
  <c r="Q25" i="193"/>
  <c r="Y25" i="193"/>
  <c r="I25" i="192"/>
  <c r="I42" i="192" s="1"/>
  <c r="Q25" i="192"/>
  <c r="Q42" i="192" s="1"/>
  <c r="Y25" i="192"/>
  <c r="Y42" i="192" s="1"/>
  <c r="I25" i="191"/>
  <c r="Q25" i="191"/>
  <c r="Y25" i="191"/>
  <c r="I25" i="190"/>
  <c r="I42" i="190" s="1"/>
  <c r="Q25" i="190"/>
  <c r="Q42" i="190" s="1"/>
  <c r="Y25" i="190"/>
  <c r="Y42" i="190" s="1"/>
  <c r="I25" i="189"/>
  <c r="Q25" i="189"/>
  <c r="Y25" i="189"/>
  <c r="I25" i="188"/>
  <c r="I42" i="188" s="1"/>
  <c r="Q25" i="188"/>
  <c r="Q42" i="188" s="1"/>
  <c r="Y25" i="188"/>
  <c r="Y42" i="188" s="1"/>
  <c r="I25" i="187"/>
  <c r="Q25" i="187"/>
  <c r="Y25" i="187"/>
  <c r="I25" i="186"/>
  <c r="I42" i="186" s="1"/>
  <c r="Q25" i="186"/>
  <c r="Q42" i="186" s="1"/>
  <c r="Y25" i="186"/>
  <c r="Y42" i="186" s="1"/>
  <c r="H25" i="185"/>
  <c r="P25" i="185"/>
  <c r="H25" i="184"/>
  <c r="P25" i="184"/>
  <c r="H25" i="183"/>
  <c r="P25" i="183"/>
  <c r="H25" i="182"/>
  <c r="P25" i="182"/>
  <c r="H25" i="181"/>
  <c r="P25" i="181"/>
  <c r="H25" i="180"/>
  <c r="P25" i="180"/>
  <c r="H25" i="179"/>
  <c r="P25" i="179"/>
  <c r="H25" i="178"/>
  <c r="P25" i="178"/>
  <c r="H25" i="177"/>
  <c r="P25" i="177"/>
  <c r="H25" i="176"/>
  <c r="P25" i="176"/>
  <c r="AA25" i="172"/>
  <c r="E25" i="171"/>
  <c r="M25" i="171"/>
  <c r="U25" i="171"/>
  <c r="G25" i="170"/>
  <c r="O25" i="170"/>
  <c r="W25" i="170"/>
  <c r="G25" i="168"/>
  <c r="O25" i="168"/>
  <c r="W25" i="168"/>
  <c r="J25" i="165"/>
  <c r="R25" i="165"/>
  <c r="U25" i="164"/>
  <c r="U42" i="164" s="1"/>
  <c r="D25" i="163"/>
  <c r="L25" i="163"/>
  <c r="T25" i="163"/>
  <c r="C25" i="162"/>
  <c r="K25" i="162"/>
  <c r="S25" i="162"/>
  <c r="C25" i="161"/>
  <c r="C42" i="161" s="1"/>
  <c r="K25" i="161"/>
  <c r="K42" i="161" s="1"/>
  <c r="S25" i="161"/>
  <c r="S42" i="161" s="1"/>
  <c r="C25" i="160"/>
  <c r="K25" i="160"/>
  <c r="S25" i="160"/>
  <c r="C25" i="159"/>
  <c r="C42" i="159" s="1"/>
  <c r="K25" i="159"/>
  <c r="K42" i="159" s="1"/>
  <c r="S25" i="159"/>
  <c r="C25" i="158"/>
  <c r="K25" i="158"/>
  <c r="S25" i="158"/>
  <c r="C25" i="157"/>
  <c r="K25" i="157"/>
  <c r="S25" i="157"/>
  <c r="C25" i="156"/>
  <c r="K25" i="156"/>
  <c r="S25" i="156"/>
  <c r="C25" i="155"/>
  <c r="K25" i="155"/>
  <c r="S25" i="155"/>
  <c r="C25" i="154"/>
  <c r="K25" i="154"/>
  <c r="S25" i="154"/>
  <c r="C25" i="153"/>
  <c r="K25" i="153"/>
  <c r="S25" i="153"/>
  <c r="C25" i="152"/>
  <c r="K25" i="152"/>
  <c r="S25" i="152"/>
  <c r="C25" i="151"/>
  <c r="K25" i="151"/>
  <c r="S25" i="151"/>
  <c r="C25" i="150"/>
  <c r="C42" i="150" s="1"/>
  <c r="K25" i="150"/>
  <c r="K42" i="150" s="1"/>
  <c r="S25" i="150"/>
  <c r="S42" i="150" s="1"/>
  <c r="C25" i="149"/>
  <c r="K25" i="149"/>
  <c r="S25" i="149"/>
  <c r="C25" i="148"/>
  <c r="C42" i="148" s="1"/>
  <c r="K25" i="148"/>
  <c r="K42" i="148" s="1"/>
  <c r="S25" i="148"/>
  <c r="S42" i="148" s="1"/>
  <c r="C25" i="147"/>
  <c r="K25" i="147"/>
  <c r="S25" i="147"/>
  <c r="AA25" i="147"/>
  <c r="H25" i="146"/>
  <c r="P25" i="146"/>
  <c r="X25" i="146"/>
  <c r="J25" i="144"/>
  <c r="R25" i="144"/>
  <c r="C25" i="143"/>
  <c r="K25" i="143"/>
  <c r="S25" i="143"/>
  <c r="AA25" i="143"/>
  <c r="D25" i="142"/>
  <c r="L25" i="142"/>
  <c r="T25" i="142"/>
  <c r="J25" i="129"/>
  <c r="R25" i="129"/>
  <c r="AA25" i="129"/>
  <c r="G25" i="127"/>
  <c r="O25" i="127"/>
  <c r="W25" i="127"/>
  <c r="E25" i="125"/>
  <c r="M25" i="125"/>
  <c r="U25" i="125"/>
  <c r="F25" i="115"/>
  <c r="N25" i="115"/>
  <c r="V25" i="115"/>
  <c r="E25" i="112"/>
  <c r="E42" i="112" s="1"/>
  <c r="M25" i="112"/>
  <c r="M42" i="112" s="1"/>
  <c r="U25" i="112"/>
  <c r="U42" i="112" s="1"/>
  <c r="H25" i="98"/>
  <c r="P25" i="98"/>
  <c r="X25" i="98"/>
  <c r="Z24" i="98"/>
  <c r="D25" i="95"/>
  <c r="L25" i="95"/>
  <c r="T25" i="95"/>
  <c r="F25" i="84"/>
  <c r="N25" i="84"/>
  <c r="V25" i="84"/>
  <c r="AA25" i="73"/>
  <c r="I25" i="68"/>
  <c r="Q25" i="68"/>
  <c r="Y25" i="68"/>
  <c r="D25" i="65"/>
  <c r="D42" i="65" s="1"/>
  <c r="L25" i="65"/>
  <c r="L42" i="65" s="1"/>
  <c r="T25" i="65"/>
  <c r="T42" i="65" s="1"/>
  <c r="E25" i="56"/>
  <c r="M25" i="56"/>
  <c r="U25" i="56"/>
  <c r="J25" i="51"/>
  <c r="R25" i="51"/>
  <c r="G25" i="49"/>
  <c r="G42" i="49" s="1"/>
  <c r="O25" i="49"/>
  <c r="O42" i="49" s="1"/>
  <c r="W25" i="49"/>
  <c r="W42" i="49" s="1"/>
  <c r="C25" i="40"/>
  <c r="K25" i="40"/>
  <c r="S25" i="40"/>
  <c r="E25" i="5"/>
  <c r="M25" i="5"/>
  <c r="U25" i="5"/>
  <c r="I25" i="215"/>
  <c r="I42" i="215" s="1"/>
  <c r="Q25" i="215"/>
  <c r="Q42" i="215" s="1"/>
  <c r="Y25" i="215"/>
  <c r="Y42" i="215" s="1"/>
  <c r="C25" i="214"/>
  <c r="C42" i="214" s="1"/>
  <c r="K25" i="214"/>
  <c r="K42" i="214" s="1"/>
  <c r="S25" i="214"/>
  <c r="S42" i="214" s="1"/>
  <c r="J25" i="212"/>
  <c r="R25" i="212"/>
  <c r="AA25" i="212"/>
  <c r="AA42" i="212" s="1"/>
  <c r="H25" i="211"/>
  <c r="P25" i="211"/>
  <c r="H25" i="210"/>
  <c r="P25" i="210"/>
  <c r="H25" i="209"/>
  <c r="P25" i="209"/>
  <c r="H25" i="208"/>
  <c r="P25" i="208"/>
  <c r="E25" i="207"/>
  <c r="M25" i="207"/>
  <c r="U25" i="207"/>
  <c r="J25" i="206"/>
  <c r="R25" i="206"/>
  <c r="AA25" i="206"/>
  <c r="J25" i="205"/>
  <c r="R25" i="205"/>
  <c r="AA25" i="205"/>
  <c r="AA42" i="205" s="1"/>
  <c r="J25" i="204"/>
  <c r="R25" i="204"/>
  <c r="AA25" i="204"/>
  <c r="J25" i="203"/>
  <c r="R25" i="203"/>
  <c r="AA25" i="203"/>
  <c r="AA42" i="203" s="1"/>
  <c r="J25" i="202"/>
  <c r="J42" i="202" s="1"/>
  <c r="R25" i="202"/>
  <c r="R42" i="202" s="1"/>
  <c r="AA25" i="202"/>
  <c r="AA42" i="202" s="1"/>
  <c r="J25" i="201"/>
  <c r="R25" i="201"/>
  <c r="AA25" i="201"/>
  <c r="AA42" i="201" s="1"/>
  <c r="J25" i="200"/>
  <c r="R25" i="200"/>
  <c r="AA25" i="200"/>
  <c r="J25" i="199"/>
  <c r="R25" i="199"/>
  <c r="AA25" i="199"/>
  <c r="AA42" i="199" s="1"/>
  <c r="J25" i="198"/>
  <c r="R25" i="198"/>
  <c r="AA25" i="198"/>
  <c r="J25" i="197"/>
  <c r="R25" i="197"/>
  <c r="AA25" i="197"/>
  <c r="AA42" i="197" s="1"/>
  <c r="J25" i="196"/>
  <c r="R25" i="196"/>
  <c r="AA25" i="196"/>
  <c r="J25" i="195"/>
  <c r="R25" i="195"/>
  <c r="AA25" i="195"/>
  <c r="AA42" i="195" s="1"/>
  <c r="J25" i="194"/>
  <c r="R25" i="194"/>
  <c r="AA25" i="194"/>
  <c r="J25" i="193"/>
  <c r="R25" i="193"/>
  <c r="AA25" i="193"/>
  <c r="AA42" i="193" s="1"/>
  <c r="J25" i="192"/>
  <c r="R25" i="192"/>
  <c r="AA25" i="192"/>
  <c r="J25" i="191"/>
  <c r="R25" i="191"/>
  <c r="AA25" i="191"/>
  <c r="AA42" i="191" s="1"/>
  <c r="J25" i="190"/>
  <c r="R25" i="190"/>
  <c r="AA25" i="190"/>
  <c r="J25" i="189"/>
  <c r="R25" i="189"/>
  <c r="AA25" i="189"/>
  <c r="AA42" i="189" s="1"/>
  <c r="J25" i="188"/>
  <c r="R25" i="188"/>
  <c r="AA25" i="188"/>
  <c r="J25" i="187"/>
  <c r="R25" i="187"/>
  <c r="AA25" i="187"/>
  <c r="AA42" i="187" s="1"/>
  <c r="J25" i="186"/>
  <c r="R25" i="186"/>
  <c r="I25" i="185"/>
  <c r="Q25" i="185"/>
  <c r="Y25" i="185"/>
  <c r="I25" i="184"/>
  <c r="I42" i="184" s="1"/>
  <c r="Q25" i="184"/>
  <c r="Q42" i="184" s="1"/>
  <c r="Y25" i="184"/>
  <c r="Y42" i="184" s="1"/>
  <c r="I25" i="183"/>
  <c r="Q25" i="183"/>
  <c r="Y25" i="183"/>
  <c r="I25" i="182"/>
  <c r="I42" i="182" s="1"/>
  <c r="Q25" i="182"/>
  <c r="Q42" i="182" s="1"/>
  <c r="Y25" i="182"/>
  <c r="Y42" i="182" s="1"/>
  <c r="I25" i="181"/>
  <c r="Q25" i="181"/>
  <c r="Y25" i="181"/>
  <c r="I25" i="180"/>
  <c r="I42" i="180" s="1"/>
  <c r="Q25" i="180"/>
  <c r="Q42" i="180" s="1"/>
  <c r="Y25" i="180"/>
  <c r="Y42" i="180" s="1"/>
  <c r="I25" i="179"/>
  <c r="Q25" i="179"/>
  <c r="Y25" i="179"/>
  <c r="I25" i="178"/>
  <c r="I42" i="178" s="1"/>
  <c r="Q25" i="178"/>
  <c r="Q42" i="178" s="1"/>
  <c r="Y25" i="178"/>
  <c r="Y42" i="178" s="1"/>
  <c r="I25" i="177"/>
  <c r="Q25" i="177"/>
  <c r="Y25" i="177"/>
  <c r="I25" i="176"/>
  <c r="I42" i="176" s="1"/>
  <c r="Q25" i="176"/>
  <c r="Q42" i="176" s="1"/>
  <c r="Y25" i="176"/>
  <c r="Y42" i="176" s="1"/>
  <c r="E25" i="175"/>
  <c r="M25" i="175"/>
  <c r="U25" i="175"/>
  <c r="G25" i="174"/>
  <c r="O25" i="174"/>
  <c r="W25" i="174"/>
  <c r="I25" i="173"/>
  <c r="Q25" i="173"/>
  <c r="Y25" i="173"/>
  <c r="C25" i="172"/>
  <c r="K25" i="172"/>
  <c r="S25" i="172"/>
  <c r="F25" i="171"/>
  <c r="N25" i="171"/>
  <c r="V25" i="171"/>
  <c r="H25" i="170"/>
  <c r="P25" i="170"/>
  <c r="X25" i="170"/>
  <c r="E25" i="169"/>
  <c r="M25" i="169"/>
  <c r="U25" i="169"/>
  <c r="H25" i="168"/>
  <c r="P25" i="168"/>
  <c r="X25" i="168"/>
  <c r="G25" i="166"/>
  <c r="O25" i="166"/>
  <c r="W25" i="166"/>
  <c r="V25" i="164"/>
  <c r="E25" i="163"/>
  <c r="M25" i="163"/>
  <c r="U25" i="163"/>
  <c r="D25" i="162"/>
  <c r="L25" i="162"/>
  <c r="T25" i="162"/>
  <c r="D25" i="161"/>
  <c r="L25" i="161"/>
  <c r="T25" i="161"/>
  <c r="D25" i="160"/>
  <c r="L25" i="160"/>
  <c r="T25" i="160"/>
  <c r="D25" i="159"/>
  <c r="L25" i="159"/>
  <c r="T25" i="159"/>
  <c r="D25" i="158"/>
  <c r="L25" i="158"/>
  <c r="T25" i="158"/>
  <c r="D25" i="157"/>
  <c r="L25" i="157"/>
  <c r="T25" i="157"/>
  <c r="D25" i="156"/>
  <c r="L25" i="156"/>
  <c r="T25" i="156"/>
  <c r="D25" i="155"/>
  <c r="L25" i="155"/>
  <c r="T25" i="155"/>
  <c r="D25" i="154"/>
  <c r="L25" i="154"/>
  <c r="T25" i="154"/>
  <c r="D25" i="153"/>
  <c r="L25" i="153"/>
  <c r="T25" i="153"/>
  <c r="D25" i="152"/>
  <c r="L25" i="152"/>
  <c r="T25" i="152"/>
  <c r="D25" i="151"/>
  <c r="L25" i="151"/>
  <c r="T25" i="151"/>
  <c r="D25" i="150"/>
  <c r="L25" i="150"/>
  <c r="T25" i="150"/>
  <c r="D25" i="149"/>
  <c r="L25" i="149"/>
  <c r="T25" i="149"/>
  <c r="D25" i="148"/>
  <c r="L25" i="148"/>
  <c r="T25" i="148"/>
  <c r="D25" i="147"/>
  <c r="L25" i="147"/>
  <c r="T25" i="147"/>
  <c r="I25" i="146"/>
  <c r="Q25" i="146"/>
  <c r="Y25" i="146"/>
  <c r="J25" i="145"/>
  <c r="R25" i="145"/>
  <c r="D25" i="143"/>
  <c r="L25" i="143"/>
  <c r="T25" i="143"/>
  <c r="E25" i="142"/>
  <c r="M25" i="142"/>
  <c r="U25" i="142"/>
  <c r="F25" i="141"/>
  <c r="N25" i="141"/>
  <c r="V25" i="141"/>
  <c r="F25" i="131"/>
  <c r="N25" i="131"/>
  <c r="V25" i="131"/>
  <c r="C25" i="129"/>
  <c r="K25" i="129"/>
  <c r="S25" i="129"/>
  <c r="D25" i="124"/>
  <c r="L25" i="124"/>
  <c r="T25" i="124"/>
  <c r="H25" i="122"/>
  <c r="P25" i="122"/>
  <c r="Z24" i="122"/>
  <c r="I25" i="117"/>
  <c r="Q25" i="117"/>
  <c r="Y25" i="117"/>
  <c r="G25" i="115"/>
  <c r="O25" i="115"/>
  <c r="W25" i="115"/>
  <c r="F25" i="107"/>
  <c r="N25" i="107"/>
  <c r="V25" i="107"/>
  <c r="AA25" i="100"/>
  <c r="J25" i="99"/>
  <c r="R25" i="99"/>
  <c r="AA25" i="99"/>
  <c r="F25" i="92"/>
  <c r="N25" i="92"/>
  <c r="V25" i="92"/>
  <c r="D25" i="86"/>
  <c r="L25" i="86"/>
  <c r="T25" i="86"/>
  <c r="G25" i="84"/>
  <c r="O25" i="84"/>
  <c r="W25" i="84"/>
  <c r="H25" i="76"/>
  <c r="P25" i="76"/>
  <c r="C25" i="73"/>
  <c r="K25" i="73"/>
  <c r="S25" i="73"/>
  <c r="F25" i="70"/>
  <c r="F42" i="70" s="1"/>
  <c r="N25" i="70"/>
  <c r="N42" i="70" s="1"/>
  <c r="V25" i="70"/>
  <c r="V42" i="70" s="1"/>
  <c r="D25" i="64"/>
  <c r="L25" i="64"/>
  <c r="T25" i="64"/>
  <c r="J25" i="59"/>
  <c r="R25" i="59"/>
  <c r="C25" i="51"/>
  <c r="C42" i="51" s="1"/>
  <c r="K25" i="51"/>
  <c r="K42" i="51" s="1"/>
  <c r="S25" i="51"/>
  <c r="S42" i="51" s="1"/>
  <c r="AA25" i="51"/>
  <c r="AA42" i="51" s="1"/>
  <c r="D25" i="46"/>
  <c r="L25" i="46"/>
  <c r="T25" i="46"/>
  <c r="D25" i="40"/>
  <c r="L25" i="40"/>
  <c r="T25" i="40"/>
  <c r="H25" i="38"/>
  <c r="P25" i="38"/>
  <c r="X25" i="38"/>
  <c r="F25" i="36"/>
  <c r="N25" i="36"/>
  <c r="V25" i="36"/>
  <c r="D25" i="224"/>
  <c r="L25" i="224"/>
  <c r="T25" i="224"/>
  <c r="J25" i="223"/>
  <c r="R25" i="223"/>
  <c r="H25" i="220"/>
  <c r="P25" i="220"/>
  <c r="F25" i="219"/>
  <c r="N25" i="219"/>
  <c r="V25" i="219"/>
  <c r="D25" i="216"/>
  <c r="L25" i="216"/>
  <c r="T25" i="216"/>
  <c r="J25" i="215"/>
  <c r="R25" i="215"/>
  <c r="D25" i="214"/>
  <c r="L25" i="214"/>
  <c r="T25" i="214"/>
  <c r="I25" i="213"/>
  <c r="I42" i="213" s="1"/>
  <c r="Q25" i="213"/>
  <c r="Q42" i="213" s="1"/>
  <c r="Y25" i="213"/>
  <c r="Y42" i="213" s="1"/>
  <c r="C25" i="212"/>
  <c r="C42" i="212" s="1"/>
  <c r="K25" i="212"/>
  <c r="K42" i="212" s="1"/>
  <c r="S25" i="212"/>
  <c r="S42" i="212" s="1"/>
  <c r="I25" i="211"/>
  <c r="I42" i="211" s="1"/>
  <c r="Q25" i="211"/>
  <c r="Q42" i="211" s="1"/>
  <c r="Y25" i="211"/>
  <c r="Y42" i="211" s="1"/>
  <c r="I25" i="210"/>
  <c r="I42" i="210" s="1"/>
  <c r="Q25" i="210"/>
  <c r="Q42" i="210" s="1"/>
  <c r="Y25" i="210"/>
  <c r="Y42" i="210" s="1"/>
  <c r="I25" i="209"/>
  <c r="Q25" i="209"/>
  <c r="Q42" i="209" s="1"/>
  <c r="Y25" i="209"/>
  <c r="I25" i="208"/>
  <c r="I42" i="208" s="1"/>
  <c r="F25" i="207"/>
  <c r="N25" i="207"/>
  <c r="V25" i="207"/>
  <c r="C25" i="206"/>
  <c r="K25" i="206"/>
  <c r="S25" i="206"/>
  <c r="C25" i="205"/>
  <c r="C42" i="205" s="1"/>
  <c r="K25" i="205"/>
  <c r="K42" i="205" s="1"/>
  <c r="S25" i="205"/>
  <c r="S42" i="205" s="1"/>
  <c r="C25" i="204"/>
  <c r="K25" i="204"/>
  <c r="S25" i="204"/>
  <c r="C25" i="203"/>
  <c r="C42" i="203" s="1"/>
  <c r="K25" i="203"/>
  <c r="K42" i="203" s="1"/>
  <c r="S25" i="203"/>
  <c r="S42" i="203" s="1"/>
  <c r="C25" i="202"/>
  <c r="K25" i="202"/>
  <c r="S25" i="202"/>
  <c r="C25" i="201"/>
  <c r="C42" i="201" s="1"/>
  <c r="K25" i="201"/>
  <c r="K42" i="201" s="1"/>
  <c r="S25" i="201"/>
  <c r="S42" i="201" s="1"/>
  <c r="C25" i="200"/>
  <c r="K25" i="200"/>
  <c r="S25" i="200"/>
  <c r="C25" i="199"/>
  <c r="C42" i="199" s="1"/>
  <c r="K25" i="199"/>
  <c r="K42" i="199" s="1"/>
  <c r="S25" i="199"/>
  <c r="S42" i="199" s="1"/>
  <c r="C25" i="198"/>
  <c r="K25" i="198"/>
  <c r="S25" i="198"/>
  <c r="C25" i="197"/>
  <c r="C42" i="197" s="1"/>
  <c r="K25" i="197"/>
  <c r="K42" i="197" s="1"/>
  <c r="S25" i="197"/>
  <c r="S42" i="197" s="1"/>
  <c r="C25" i="196"/>
  <c r="K25" i="196"/>
  <c r="S25" i="196"/>
  <c r="C25" i="195"/>
  <c r="C42" i="195" s="1"/>
  <c r="K25" i="195"/>
  <c r="K42" i="195" s="1"/>
  <c r="S25" i="195"/>
  <c r="S42" i="195" s="1"/>
  <c r="C25" i="194"/>
  <c r="K25" i="194"/>
  <c r="S25" i="194"/>
  <c r="C25" i="193"/>
  <c r="C42" i="193" s="1"/>
  <c r="K25" i="193"/>
  <c r="K42" i="193" s="1"/>
  <c r="S25" i="193"/>
  <c r="S42" i="193" s="1"/>
  <c r="C25" i="192"/>
  <c r="K25" i="192"/>
  <c r="S25" i="192"/>
  <c r="C25" i="191"/>
  <c r="C42" i="191" s="1"/>
  <c r="K25" i="191"/>
  <c r="K42" i="191" s="1"/>
  <c r="S25" i="191"/>
  <c r="S42" i="191" s="1"/>
  <c r="C25" i="190"/>
  <c r="K25" i="190"/>
  <c r="S25" i="190"/>
  <c r="C25" i="189"/>
  <c r="C42" i="189" s="1"/>
  <c r="K25" i="189"/>
  <c r="K42" i="189" s="1"/>
  <c r="S25" i="189"/>
  <c r="S42" i="189" s="1"/>
  <c r="C25" i="188"/>
  <c r="K25" i="188"/>
  <c r="S25" i="188"/>
  <c r="C25" i="187"/>
  <c r="C42" i="187" s="1"/>
  <c r="K25" i="187"/>
  <c r="K42" i="187" s="1"/>
  <c r="S25" i="187"/>
  <c r="S42" i="187" s="1"/>
  <c r="C25" i="186"/>
  <c r="K25" i="186"/>
  <c r="S25" i="186"/>
  <c r="AA25" i="186"/>
  <c r="J25" i="185"/>
  <c r="R25" i="185"/>
  <c r="AA25" i="185"/>
  <c r="AA42" i="185" s="1"/>
  <c r="J25" i="184"/>
  <c r="R25" i="184"/>
  <c r="AA25" i="184"/>
  <c r="J25" i="183"/>
  <c r="R25" i="183"/>
  <c r="AA25" i="183"/>
  <c r="AA42" i="183" s="1"/>
  <c r="J25" i="182"/>
  <c r="R25" i="182"/>
  <c r="AA25" i="182"/>
  <c r="J25" i="181"/>
  <c r="R25" i="181"/>
  <c r="AA25" i="181"/>
  <c r="AA42" i="181" s="1"/>
  <c r="J25" i="180"/>
  <c r="R25" i="180"/>
  <c r="AA25" i="180"/>
  <c r="J25" i="179"/>
  <c r="R25" i="179"/>
  <c r="AA25" i="179"/>
  <c r="AA42" i="179" s="1"/>
  <c r="J25" i="178"/>
  <c r="R25" i="178"/>
  <c r="AA25" i="178"/>
  <c r="J25" i="177"/>
  <c r="R25" i="177"/>
  <c r="AA25" i="177"/>
  <c r="AA42" i="177" s="1"/>
  <c r="AA25" i="176"/>
  <c r="F25" i="175"/>
  <c r="N25" i="175"/>
  <c r="V25" i="175"/>
  <c r="H25" i="174"/>
  <c r="P25" i="174"/>
  <c r="X25" i="174"/>
  <c r="J25" i="173"/>
  <c r="R25" i="173"/>
  <c r="AA25" i="173"/>
  <c r="AA42" i="173" s="1"/>
  <c r="D25" i="172"/>
  <c r="L25" i="172"/>
  <c r="T25" i="172"/>
  <c r="G25" i="171"/>
  <c r="G42" i="171" s="1"/>
  <c r="O25" i="171"/>
  <c r="O42" i="171" s="1"/>
  <c r="W25" i="171"/>
  <c r="W42" i="171" s="1"/>
  <c r="F25" i="169"/>
  <c r="N25" i="169"/>
  <c r="V25" i="169"/>
  <c r="E25" i="167"/>
  <c r="M25" i="167"/>
  <c r="U25" i="167"/>
  <c r="H25" i="166"/>
  <c r="P25" i="166"/>
  <c r="X25" i="166"/>
  <c r="G25" i="164"/>
  <c r="O25" i="164"/>
  <c r="W25" i="164"/>
  <c r="F25" i="163"/>
  <c r="N25" i="163"/>
  <c r="V25" i="163"/>
  <c r="E25" i="162"/>
  <c r="E42" i="162" s="1"/>
  <c r="M25" i="162"/>
  <c r="M42" i="162" s="1"/>
  <c r="U25" i="162"/>
  <c r="U42" i="162" s="1"/>
  <c r="E25" i="161"/>
  <c r="M25" i="161"/>
  <c r="U25" i="161"/>
  <c r="E25" i="160"/>
  <c r="E42" i="160" s="1"/>
  <c r="M25" i="160"/>
  <c r="M42" i="160" s="1"/>
  <c r="U25" i="160"/>
  <c r="U42" i="160" s="1"/>
  <c r="E25" i="159"/>
  <c r="M25" i="159"/>
  <c r="U25" i="159"/>
  <c r="E25" i="158"/>
  <c r="M25" i="158"/>
  <c r="U25" i="158"/>
  <c r="E25" i="157"/>
  <c r="M25" i="157"/>
  <c r="U25" i="157"/>
  <c r="E25" i="156"/>
  <c r="M25" i="156"/>
  <c r="U25" i="156"/>
  <c r="E25" i="155"/>
  <c r="M25" i="155"/>
  <c r="U25" i="155"/>
  <c r="E25" i="154"/>
  <c r="M25" i="154"/>
  <c r="U25" i="154"/>
  <c r="E25" i="153"/>
  <c r="M25" i="153"/>
  <c r="U25" i="153"/>
  <c r="E25" i="152"/>
  <c r="M25" i="152"/>
  <c r="U25" i="152"/>
  <c r="E25" i="151"/>
  <c r="M25" i="151"/>
  <c r="U25" i="151"/>
  <c r="E25" i="150"/>
  <c r="M25" i="150"/>
  <c r="U25" i="150"/>
  <c r="E25" i="149"/>
  <c r="E42" i="149" s="1"/>
  <c r="M25" i="149"/>
  <c r="M42" i="149" s="1"/>
  <c r="U25" i="149"/>
  <c r="U42" i="149" s="1"/>
  <c r="E25" i="148"/>
  <c r="M25" i="148"/>
  <c r="U25" i="148"/>
  <c r="E25" i="147"/>
  <c r="E42" i="147" s="1"/>
  <c r="M25" i="147"/>
  <c r="M42" i="147" s="1"/>
  <c r="J25" i="146"/>
  <c r="R25" i="146"/>
  <c r="C25" i="145"/>
  <c r="K25" i="145"/>
  <c r="S25" i="145"/>
  <c r="AA25" i="145"/>
  <c r="D25" i="144"/>
  <c r="L25" i="144"/>
  <c r="T25" i="144"/>
  <c r="F25" i="142"/>
  <c r="N25" i="142"/>
  <c r="V25" i="142"/>
  <c r="G25" i="141"/>
  <c r="O25" i="141"/>
  <c r="W25" i="141"/>
  <c r="I25" i="138"/>
  <c r="Q25" i="138"/>
  <c r="Y25" i="138"/>
  <c r="J25" i="133"/>
  <c r="R25" i="133"/>
  <c r="G25" i="131"/>
  <c r="O25" i="131"/>
  <c r="W25" i="131"/>
  <c r="E25" i="124"/>
  <c r="M25" i="124"/>
  <c r="U25" i="124"/>
  <c r="I25" i="122"/>
  <c r="Q25" i="122"/>
  <c r="Y25" i="122"/>
  <c r="F25" i="119"/>
  <c r="N25" i="119"/>
  <c r="V25" i="119"/>
  <c r="J25" i="117"/>
  <c r="R25" i="117"/>
  <c r="AA25" i="117"/>
  <c r="J25" i="113"/>
  <c r="R25" i="113"/>
  <c r="I25" i="108"/>
  <c r="I42" i="108" s="1"/>
  <c r="Q25" i="108"/>
  <c r="Q42" i="108" s="1"/>
  <c r="Y25" i="108"/>
  <c r="Y42" i="108" s="1"/>
  <c r="C25" i="105"/>
  <c r="C42" i="105" s="1"/>
  <c r="K25" i="105"/>
  <c r="K42" i="105" s="1"/>
  <c r="S25" i="105"/>
  <c r="S42" i="105" s="1"/>
  <c r="C25" i="104"/>
  <c r="K25" i="104"/>
  <c r="S25" i="104"/>
  <c r="C25" i="103"/>
  <c r="C42" i="103" s="1"/>
  <c r="K25" i="103"/>
  <c r="K42" i="103" s="1"/>
  <c r="S25" i="103"/>
  <c r="S42" i="103" s="1"/>
  <c r="C25" i="102"/>
  <c r="K25" i="102"/>
  <c r="S25" i="102"/>
  <c r="C25" i="101"/>
  <c r="K25" i="101"/>
  <c r="S25" i="101"/>
  <c r="C25" i="100"/>
  <c r="K25" i="100"/>
  <c r="S25" i="100"/>
  <c r="C25" i="99"/>
  <c r="K25" i="99"/>
  <c r="D25" i="94"/>
  <c r="L25" i="94"/>
  <c r="T25" i="94"/>
  <c r="G25" i="92"/>
  <c r="O25" i="92"/>
  <c r="W25" i="92"/>
  <c r="I25" i="89"/>
  <c r="Q25" i="89"/>
  <c r="Y25" i="89"/>
  <c r="D25" i="82"/>
  <c r="L25" i="82"/>
  <c r="T25" i="82"/>
  <c r="F25" i="78"/>
  <c r="F42" i="78" s="1"/>
  <c r="N25" i="78"/>
  <c r="N42" i="78" s="1"/>
  <c r="V25" i="78"/>
  <c r="V42" i="78" s="1"/>
  <c r="I25" i="76"/>
  <c r="Q25" i="76"/>
  <c r="Y25" i="76"/>
  <c r="D25" i="73"/>
  <c r="D42" i="73" s="1"/>
  <c r="L25" i="73"/>
  <c r="L42" i="73" s="1"/>
  <c r="T25" i="73"/>
  <c r="T42" i="73" s="1"/>
  <c r="E25" i="64"/>
  <c r="M25" i="64"/>
  <c r="U25" i="64"/>
  <c r="G25" i="61"/>
  <c r="O25" i="61"/>
  <c r="W25" i="61"/>
  <c r="C25" i="50"/>
  <c r="K25" i="50"/>
  <c r="S25" i="50"/>
  <c r="G25" i="48"/>
  <c r="O25" i="48"/>
  <c r="W25" i="48"/>
  <c r="E25" i="46"/>
  <c r="E42" i="46" s="1"/>
  <c r="M25" i="46"/>
  <c r="M42" i="46" s="1"/>
  <c r="U25" i="46"/>
  <c r="U42" i="46" s="1"/>
  <c r="I25" i="44"/>
  <c r="I42" i="44" s="1"/>
  <c r="Q25" i="44"/>
  <c r="Q42" i="44" s="1"/>
  <c r="Y25" i="44"/>
  <c r="Y42" i="44" s="1"/>
  <c r="G25" i="42"/>
  <c r="G42" i="42" s="1"/>
  <c r="O25" i="42"/>
  <c r="O42" i="42" s="1"/>
  <c r="W25" i="42"/>
  <c r="W42" i="42" s="1"/>
  <c r="I25" i="38"/>
  <c r="Q25" i="38"/>
  <c r="Y25" i="38"/>
  <c r="Y42" i="38" s="1"/>
  <c r="I25" i="17"/>
  <c r="Q25" i="17"/>
  <c r="Y25" i="17"/>
  <c r="G25" i="8"/>
  <c r="O25" i="8"/>
  <c r="W25" i="8"/>
  <c r="J25" i="213"/>
  <c r="R25" i="213"/>
  <c r="D25" i="212"/>
  <c r="L25" i="212"/>
  <c r="T25" i="212"/>
  <c r="J25" i="211"/>
  <c r="R25" i="211"/>
  <c r="AA25" i="211"/>
  <c r="AA42" i="211" s="1"/>
  <c r="J25" i="210"/>
  <c r="R25" i="210"/>
  <c r="AA25" i="210"/>
  <c r="AA42" i="210" s="1"/>
  <c r="J25" i="209"/>
  <c r="R25" i="209"/>
  <c r="AA25" i="209"/>
  <c r="AA42" i="209" s="1"/>
  <c r="J25" i="208"/>
  <c r="R25" i="208"/>
  <c r="AA25" i="208"/>
  <c r="G25" i="207"/>
  <c r="G42" i="207" s="1"/>
  <c r="O25" i="207"/>
  <c r="O42" i="207" s="1"/>
  <c r="D25" i="206"/>
  <c r="L25" i="206"/>
  <c r="T25" i="206"/>
  <c r="D25" i="205"/>
  <c r="L25" i="205"/>
  <c r="T25" i="205"/>
  <c r="D25" i="204"/>
  <c r="L25" i="204"/>
  <c r="T25" i="204"/>
  <c r="D25" i="203"/>
  <c r="L25" i="203"/>
  <c r="T25" i="203"/>
  <c r="D25" i="202"/>
  <c r="L25" i="202"/>
  <c r="T25" i="202"/>
  <c r="D25" i="201"/>
  <c r="L25" i="201"/>
  <c r="T25" i="201"/>
  <c r="D25" i="200"/>
  <c r="L25" i="200"/>
  <c r="T25" i="200"/>
  <c r="D25" i="199"/>
  <c r="L25" i="199"/>
  <c r="T25" i="199"/>
  <c r="D25" i="198"/>
  <c r="L25" i="198"/>
  <c r="T25" i="198"/>
  <c r="D25" i="197"/>
  <c r="L25" i="197"/>
  <c r="T25" i="197"/>
  <c r="D25" i="196"/>
  <c r="L25" i="196"/>
  <c r="T25" i="196"/>
  <c r="D25" i="195"/>
  <c r="L25" i="195"/>
  <c r="T25" i="195"/>
  <c r="D25" i="194"/>
  <c r="L25" i="194"/>
  <c r="T25" i="194"/>
  <c r="D25" i="193"/>
  <c r="L25" i="193"/>
  <c r="T25" i="193"/>
  <c r="D25" i="192"/>
  <c r="L25" i="192"/>
  <c r="T25" i="192"/>
  <c r="D25" i="191"/>
  <c r="L25" i="191"/>
  <c r="T25" i="191"/>
  <c r="D25" i="190"/>
  <c r="L25" i="190"/>
  <c r="T25" i="190"/>
  <c r="D25" i="189"/>
  <c r="L25" i="189"/>
  <c r="T25" i="189"/>
  <c r="D25" i="188"/>
  <c r="L25" i="188"/>
  <c r="T25" i="188"/>
  <c r="D25" i="187"/>
  <c r="L25" i="187"/>
  <c r="T25" i="187"/>
  <c r="D25" i="186"/>
  <c r="L25" i="186"/>
  <c r="T25" i="186"/>
  <c r="C25" i="185"/>
  <c r="C42" i="185" s="1"/>
  <c r="K25" i="185"/>
  <c r="K42" i="185" s="1"/>
  <c r="S25" i="185"/>
  <c r="S42" i="185" s="1"/>
  <c r="C25" i="184"/>
  <c r="K25" i="184"/>
  <c r="S25" i="184"/>
  <c r="C25" i="183"/>
  <c r="C42" i="183" s="1"/>
  <c r="K25" i="183"/>
  <c r="K42" i="183" s="1"/>
  <c r="S25" i="183"/>
  <c r="S42" i="183" s="1"/>
  <c r="C25" i="182"/>
  <c r="K25" i="182"/>
  <c r="S25" i="182"/>
  <c r="C25" i="181"/>
  <c r="C42" i="181" s="1"/>
  <c r="K25" i="181"/>
  <c r="K42" i="181" s="1"/>
  <c r="S25" i="181"/>
  <c r="S42" i="181" s="1"/>
  <c r="C25" i="180"/>
  <c r="K25" i="180"/>
  <c r="S25" i="180"/>
  <c r="C25" i="179"/>
  <c r="C42" i="179" s="1"/>
  <c r="K25" i="179"/>
  <c r="K42" i="179" s="1"/>
  <c r="S25" i="179"/>
  <c r="S42" i="179" s="1"/>
  <c r="C25" i="178"/>
  <c r="K25" i="178"/>
  <c r="S25" i="178"/>
  <c r="C25" i="177"/>
  <c r="C42" i="177" s="1"/>
  <c r="K25" i="177"/>
  <c r="K42" i="177" s="1"/>
  <c r="S25" i="177"/>
  <c r="S42" i="177" s="1"/>
  <c r="C25" i="176"/>
  <c r="K25" i="176"/>
  <c r="S25" i="176"/>
  <c r="G25" i="175"/>
  <c r="G42" i="175" s="1"/>
  <c r="O25" i="175"/>
  <c r="O42" i="175" s="1"/>
  <c r="W25" i="175"/>
  <c r="W42" i="175" s="1"/>
  <c r="I25" i="174"/>
  <c r="I42" i="174" s="1"/>
  <c r="Q25" i="174"/>
  <c r="Q42" i="174" s="1"/>
  <c r="Y25" i="174"/>
  <c r="Y42" i="174" s="1"/>
  <c r="C25" i="173"/>
  <c r="C42" i="173" s="1"/>
  <c r="K25" i="173"/>
  <c r="K42" i="173" s="1"/>
  <c r="S25" i="173"/>
  <c r="S42" i="173" s="1"/>
  <c r="E25" i="172"/>
  <c r="E42" i="172" s="1"/>
  <c r="M25" i="172"/>
  <c r="M42" i="172" s="1"/>
  <c r="U25" i="172"/>
  <c r="U42" i="172" s="1"/>
  <c r="Z24" i="170"/>
  <c r="Z24" i="168"/>
  <c r="F25" i="167"/>
  <c r="N25" i="167"/>
  <c r="V25" i="167"/>
  <c r="E25" i="165"/>
  <c r="M25" i="165"/>
  <c r="U25" i="165"/>
  <c r="H25" i="164"/>
  <c r="P25" i="164"/>
  <c r="X25" i="164"/>
  <c r="G25" i="163"/>
  <c r="G42" i="163" s="1"/>
  <c r="O25" i="163"/>
  <c r="O42" i="163" s="1"/>
  <c r="W25" i="163"/>
  <c r="W42" i="163" s="1"/>
  <c r="F25" i="162"/>
  <c r="N25" i="162"/>
  <c r="V25" i="162"/>
  <c r="F25" i="161"/>
  <c r="N25" i="161"/>
  <c r="V25" i="161"/>
  <c r="F25" i="160"/>
  <c r="N25" i="160"/>
  <c r="V25" i="160"/>
  <c r="F25" i="159"/>
  <c r="N25" i="159"/>
  <c r="V25" i="159"/>
  <c r="F25" i="158"/>
  <c r="N25" i="158"/>
  <c r="V25" i="158"/>
  <c r="F25" i="157"/>
  <c r="N25" i="157"/>
  <c r="V25" i="157"/>
  <c r="F25" i="156"/>
  <c r="N25" i="156"/>
  <c r="V25" i="156"/>
  <c r="F25" i="155"/>
  <c r="N25" i="155"/>
  <c r="V25" i="155"/>
  <c r="F25" i="154"/>
  <c r="N25" i="154"/>
  <c r="V25" i="154"/>
  <c r="F25" i="153"/>
  <c r="N25" i="153"/>
  <c r="V25" i="153"/>
  <c r="F25" i="152"/>
  <c r="N25" i="152"/>
  <c r="V25" i="152"/>
  <c r="F25" i="151"/>
  <c r="N25" i="151"/>
  <c r="V25" i="151"/>
  <c r="F25" i="150"/>
  <c r="N25" i="150"/>
  <c r="V25" i="150"/>
  <c r="F25" i="149"/>
  <c r="N25" i="149"/>
  <c r="V25" i="149"/>
  <c r="F25" i="148"/>
  <c r="N25" i="148"/>
  <c r="V25" i="148"/>
  <c r="F25" i="147"/>
  <c r="N25" i="147"/>
  <c r="V25" i="147"/>
  <c r="D25" i="145"/>
  <c r="L25" i="145"/>
  <c r="T25" i="145"/>
  <c r="E25" i="144"/>
  <c r="M25" i="144"/>
  <c r="U25" i="144"/>
  <c r="F25" i="143"/>
  <c r="N25" i="143"/>
  <c r="V25" i="143"/>
  <c r="H25" i="141"/>
  <c r="P25" i="141"/>
  <c r="J25" i="138"/>
  <c r="R25" i="138"/>
  <c r="C25" i="133"/>
  <c r="K25" i="133"/>
  <c r="S25" i="133"/>
  <c r="AA25" i="133"/>
  <c r="D25" i="128"/>
  <c r="L25" i="128"/>
  <c r="T25" i="128"/>
  <c r="AA25" i="121"/>
  <c r="G25" i="119"/>
  <c r="O25" i="119"/>
  <c r="W25" i="119"/>
  <c r="C25" i="116"/>
  <c r="K25" i="116"/>
  <c r="S25" i="116"/>
  <c r="D25" i="105"/>
  <c r="L25" i="105"/>
  <c r="T25" i="105"/>
  <c r="D25" i="104"/>
  <c r="D42" i="104" s="1"/>
  <c r="L25" i="104"/>
  <c r="L42" i="104" s="1"/>
  <c r="T25" i="104"/>
  <c r="T42" i="104" s="1"/>
  <c r="D25" i="103"/>
  <c r="L25" i="103"/>
  <c r="T25" i="103"/>
  <c r="D25" i="102"/>
  <c r="D42" i="102" s="1"/>
  <c r="L25" i="102"/>
  <c r="L42" i="102" s="1"/>
  <c r="T25" i="102"/>
  <c r="D25" i="101"/>
  <c r="L25" i="101"/>
  <c r="T25" i="101"/>
  <c r="D25" i="100"/>
  <c r="L25" i="100"/>
  <c r="T25" i="100"/>
  <c r="I25" i="97"/>
  <c r="Q25" i="97"/>
  <c r="Y25" i="97"/>
  <c r="J25" i="89"/>
  <c r="R25" i="89"/>
  <c r="D25" i="72"/>
  <c r="L25" i="72"/>
  <c r="T25" i="72"/>
  <c r="J25" i="67"/>
  <c r="R25" i="67"/>
  <c r="H25" i="61"/>
  <c r="H42" i="61" s="1"/>
  <c r="P25" i="61"/>
  <c r="P42" i="61" s="1"/>
  <c r="X25" i="61"/>
  <c r="Z24" i="61"/>
  <c r="J25" i="58"/>
  <c r="J42" i="58" s="1"/>
  <c r="R25" i="58"/>
  <c r="R42" i="58" s="1"/>
  <c r="F25" i="55"/>
  <c r="N25" i="55"/>
  <c r="V25" i="55"/>
  <c r="D25" i="50"/>
  <c r="L25" i="50"/>
  <c r="T25" i="50"/>
  <c r="H25" i="48"/>
  <c r="P25" i="48"/>
  <c r="AA25" i="44"/>
  <c r="F25" i="27"/>
  <c r="N25" i="27"/>
  <c r="V25" i="27"/>
  <c r="H25" i="11"/>
  <c r="P25" i="11"/>
  <c r="T25" i="141"/>
  <c r="E25" i="140"/>
  <c r="M25" i="140"/>
  <c r="U25" i="140"/>
  <c r="F25" i="139"/>
  <c r="N25" i="139"/>
  <c r="V25" i="139"/>
  <c r="H25" i="137"/>
  <c r="P25" i="137"/>
  <c r="X25" i="137"/>
  <c r="I25" i="136"/>
  <c r="Q25" i="136"/>
  <c r="Y25" i="136"/>
  <c r="E25" i="135"/>
  <c r="E42" i="135" s="1"/>
  <c r="M25" i="135"/>
  <c r="M42" i="135" s="1"/>
  <c r="U25" i="135"/>
  <c r="U42" i="135" s="1"/>
  <c r="E25" i="134"/>
  <c r="M25" i="134"/>
  <c r="U25" i="134"/>
  <c r="I25" i="132"/>
  <c r="Q25" i="132"/>
  <c r="Y25" i="132"/>
  <c r="E25" i="130"/>
  <c r="M25" i="130"/>
  <c r="U25" i="130"/>
  <c r="AA25" i="128"/>
  <c r="E25" i="127"/>
  <c r="M25" i="127"/>
  <c r="U25" i="127"/>
  <c r="G25" i="126"/>
  <c r="O25" i="126"/>
  <c r="W25" i="126"/>
  <c r="J25" i="125"/>
  <c r="R25" i="125"/>
  <c r="AA25" i="124"/>
  <c r="E25" i="123"/>
  <c r="M25" i="123"/>
  <c r="U25" i="123"/>
  <c r="I25" i="121"/>
  <c r="Q25" i="121"/>
  <c r="Y25" i="121"/>
  <c r="I25" i="120"/>
  <c r="Q25" i="120"/>
  <c r="Y25" i="120"/>
  <c r="D25" i="118"/>
  <c r="L25" i="118"/>
  <c r="T25" i="118"/>
  <c r="G25" i="117"/>
  <c r="O25" i="117"/>
  <c r="W25" i="117"/>
  <c r="I25" i="116"/>
  <c r="Q25" i="116"/>
  <c r="Y25" i="116"/>
  <c r="O25" i="114"/>
  <c r="W25" i="114"/>
  <c r="G25" i="113"/>
  <c r="O25" i="113"/>
  <c r="W25" i="113"/>
  <c r="F25" i="111"/>
  <c r="N25" i="111"/>
  <c r="V25" i="111"/>
  <c r="I25" i="110"/>
  <c r="I42" i="110" s="1"/>
  <c r="Q25" i="110"/>
  <c r="Q42" i="110" s="1"/>
  <c r="Y25" i="110"/>
  <c r="Y42" i="110" s="1"/>
  <c r="C25" i="107"/>
  <c r="C42" i="107" s="1"/>
  <c r="K25" i="107"/>
  <c r="K42" i="107" s="1"/>
  <c r="S25" i="107"/>
  <c r="S42" i="107" s="1"/>
  <c r="AA25" i="107"/>
  <c r="AA42" i="107" s="1"/>
  <c r="E25" i="106"/>
  <c r="E42" i="106" s="1"/>
  <c r="M25" i="106"/>
  <c r="M42" i="106" s="1"/>
  <c r="U25" i="106"/>
  <c r="U42" i="106" s="1"/>
  <c r="I25" i="105"/>
  <c r="Q25" i="105"/>
  <c r="Y25" i="105"/>
  <c r="I25" i="104"/>
  <c r="I42" i="104" s="1"/>
  <c r="Q25" i="104"/>
  <c r="Q42" i="104" s="1"/>
  <c r="Y25" i="104"/>
  <c r="Y42" i="104" s="1"/>
  <c r="I25" i="103"/>
  <c r="Q25" i="103"/>
  <c r="Y25" i="103"/>
  <c r="I25" i="102"/>
  <c r="I42" i="102" s="1"/>
  <c r="Q25" i="102"/>
  <c r="Y25" i="102"/>
  <c r="I25" i="101"/>
  <c r="Q25" i="101"/>
  <c r="Y25" i="101"/>
  <c r="I25" i="100"/>
  <c r="Q25" i="100"/>
  <c r="Y25" i="100"/>
  <c r="H25" i="99"/>
  <c r="P25" i="99"/>
  <c r="F25" i="98"/>
  <c r="N25" i="98"/>
  <c r="V25" i="98"/>
  <c r="H25" i="96"/>
  <c r="P25" i="96"/>
  <c r="X25" i="96"/>
  <c r="I25" i="95"/>
  <c r="Q25" i="95"/>
  <c r="Y25" i="95"/>
  <c r="J25" i="94"/>
  <c r="R25" i="94"/>
  <c r="D25" i="92"/>
  <c r="L25" i="92"/>
  <c r="T25" i="92"/>
  <c r="E25" i="91"/>
  <c r="M25" i="91"/>
  <c r="U25" i="91"/>
  <c r="F25" i="90"/>
  <c r="N25" i="90"/>
  <c r="V25" i="90"/>
  <c r="H25" i="88"/>
  <c r="P25" i="88"/>
  <c r="X25" i="88"/>
  <c r="I25" i="87"/>
  <c r="Q25" i="87"/>
  <c r="Y25" i="87"/>
  <c r="J25" i="86"/>
  <c r="R25" i="86"/>
  <c r="D25" i="84"/>
  <c r="L25" i="84"/>
  <c r="T25" i="84"/>
  <c r="E25" i="83"/>
  <c r="D25" i="81"/>
  <c r="L25" i="81"/>
  <c r="T25" i="81"/>
  <c r="D25" i="78"/>
  <c r="L25" i="78"/>
  <c r="T25" i="78"/>
  <c r="F25" i="76"/>
  <c r="F42" i="76" s="1"/>
  <c r="N25" i="76"/>
  <c r="N42" i="76" s="1"/>
  <c r="V25" i="76"/>
  <c r="V42" i="76" s="1"/>
  <c r="G25" i="75"/>
  <c r="O25" i="75"/>
  <c r="W25" i="75"/>
  <c r="H25" i="74"/>
  <c r="P25" i="74"/>
  <c r="J25" i="72"/>
  <c r="J42" i="72" s="1"/>
  <c r="R25" i="72"/>
  <c r="R42" i="72" s="1"/>
  <c r="C25" i="71"/>
  <c r="K25" i="71"/>
  <c r="S25" i="71"/>
  <c r="AA25" i="71"/>
  <c r="D25" i="70"/>
  <c r="L25" i="70"/>
  <c r="T25" i="70"/>
  <c r="F25" i="68"/>
  <c r="F42" i="68" s="1"/>
  <c r="N25" i="68"/>
  <c r="N42" i="68" s="1"/>
  <c r="V25" i="68"/>
  <c r="V42" i="68" s="1"/>
  <c r="G25" i="67"/>
  <c r="O25" i="67"/>
  <c r="W25" i="67"/>
  <c r="H25" i="66"/>
  <c r="P25" i="66"/>
  <c r="J25" i="64"/>
  <c r="J42" i="64" s="1"/>
  <c r="R25" i="64"/>
  <c r="R42" i="64" s="1"/>
  <c r="C25" i="63"/>
  <c r="K25" i="63"/>
  <c r="S25" i="63"/>
  <c r="AA25" i="63"/>
  <c r="D25" i="62"/>
  <c r="L25" i="62"/>
  <c r="T25" i="62"/>
  <c r="F25" i="60"/>
  <c r="F42" i="60" s="1"/>
  <c r="N25" i="60"/>
  <c r="N42" i="60" s="1"/>
  <c r="V25" i="60"/>
  <c r="V42" i="60" s="1"/>
  <c r="G25" i="59"/>
  <c r="O25" i="59"/>
  <c r="W25" i="59"/>
  <c r="H25" i="58"/>
  <c r="P25" i="58"/>
  <c r="J25" i="56"/>
  <c r="J42" i="56" s="1"/>
  <c r="R25" i="56"/>
  <c r="R42" i="56" s="1"/>
  <c r="C25" i="55"/>
  <c r="K25" i="55"/>
  <c r="S25" i="55"/>
  <c r="S42" i="55" s="1"/>
  <c r="AA25" i="55"/>
  <c r="AA42" i="55" s="1"/>
  <c r="D25" i="54"/>
  <c r="T25" i="54"/>
  <c r="E25" i="52"/>
  <c r="E42" i="52" s="1"/>
  <c r="M25" i="52"/>
  <c r="M42" i="52" s="1"/>
  <c r="U25" i="52"/>
  <c r="U42" i="52" s="1"/>
  <c r="I25" i="50"/>
  <c r="I42" i="50" s="1"/>
  <c r="Q25" i="50"/>
  <c r="Q42" i="50" s="1"/>
  <c r="Y25" i="50"/>
  <c r="Y42" i="50" s="1"/>
  <c r="E25" i="48"/>
  <c r="E42" i="48" s="1"/>
  <c r="M25" i="48"/>
  <c r="M42" i="48" s="1"/>
  <c r="U25" i="48"/>
  <c r="U42" i="48" s="1"/>
  <c r="AA25" i="46"/>
  <c r="E25" i="45"/>
  <c r="M25" i="45"/>
  <c r="U25" i="45"/>
  <c r="G25" i="44"/>
  <c r="O25" i="44"/>
  <c r="W25" i="44"/>
  <c r="J25" i="43"/>
  <c r="R25" i="43"/>
  <c r="AA25" i="43"/>
  <c r="AA42" i="43" s="1"/>
  <c r="D25" i="42"/>
  <c r="L25" i="42"/>
  <c r="T25" i="42"/>
  <c r="G25" i="41"/>
  <c r="G42" i="41" s="1"/>
  <c r="O25" i="41"/>
  <c r="O42" i="41" s="1"/>
  <c r="W25" i="41"/>
  <c r="W42" i="41" s="1"/>
  <c r="I25" i="40"/>
  <c r="Q25" i="40"/>
  <c r="Y25" i="40"/>
  <c r="V25" i="38"/>
  <c r="J25" i="37"/>
  <c r="R25" i="37"/>
  <c r="C25" i="36"/>
  <c r="K25" i="36"/>
  <c r="S25" i="36"/>
  <c r="H25" i="33"/>
  <c r="P25" i="33"/>
  <c r="X25" i="33"/>
  <c r="C25" i="6"/>
  <c r="K25" i="6"/>
  <c r="S25" i="6"/>
  <c r="F25" i="140"/>
  <c r="N25" i="140"/>
  <c r="V25" i="140"/>
  <c r="G25" i="139"/>
  <c r="O25" i="139"/>
  <c r="W25" i="139"/>
  <c r="H25" i="138"/>
  <c r="P25" i="138"/>
  <c r="X25" i="138"/>
  <c r="R25" i="136"/>
  <c r="AA25" i="136"/>
  <c r="AA42" i="136" s="1"/>
  <c r="F25" i="135"/>
  <c r="N25" i="135"/>
  <c r="V25" i="135"/>
  <c r="I25" i="133"/>
  <c r="I42" i="133" s="1"/>
  <c r="Q25" i="133"/>
  <c r="Q42" i="133" s="1"/>
  <c r="Y25" i="133"/>
  <c r="Y42" i="133" s="1"/>
  <c r="AA25" i="132"/>
  <c r="AA42" i="132" s="1"/>
  <c r="E25" i="131"/>
  <c r="E42" i="131" s="1"/>
  <c r="M25" i="131"/>
  <c r="M42" i="131" s="1"/>
  <c r="U25" i="131"/>
  <c r="U42" i="131" s="1"/>
  <c r="I25" i="129"/>
  <c r="Q25" i="129"/>
  <c r="Y25" i="129"/>
  <c r="C25" i="128"/>
  <c r="K25" i="128"/>
  <c r="S25" i="128"/>
  <c r="F25" i="127"/>
  <c r="N25" i="127"/>
  <c r="V25" i="127"/>
  <c r="H25" i="126"/>
  <c r="P25" i="126"/>
  <c r="Z24" i="126"/>
  <c r="C25" i="125"/>
  <c r="K25" i="125"/>
  <c r="S25" i="125"/>
  <c r="AA25" i="125"/>
  <c r="C25" i="124"/>
  <c r="K25" i="124"/>
  <c r="S25" i="124"/>
  <c r="F25" i="123"/>
  <c r="N25" i="123"/>
  <c r="V25" i="123"/>
  <c r="G25" i="122"/>
  <c r="O25" i="122"/>
  <c r="W25" i="122"/>
  <c r="J25" i="121"/>
  <c r="R25" i="121"/>
  <c r="AA25" i="120"/>
  <c r="E25" i="119"/>
  <c r="M25" i="119"/>
  <c r="U25" i="119"/>
  <c r="E25" i="118"/>
  <c r="M25" i="118"/>
  <c r="U25" i="118"/>
  <c r="AA25" i="116"/>
  <c r="H25" i="114"/>
  <c r="P25" i="114"/>
  <c r="Z24" i="114"/>
  <c r="G25" i="111"/>
  <c r="G42" i="111" s="1"/>
  <c r="O25" i="111"/>
  <c r="O42" i="111" s="1"/>
  <c r="W25" i="111"/>
  <c r="W42" i="111" s="1"/>
  <c r="F25" i="109"/>
  <c r="N25" i="109"/>
  <c r="V25" i="109"/>
  <c r="H25" i="108"/>
  <c r="P25" i="108"/>
  <c r="N25" i="106"/>
  <c r="V25" i="106"/>
  <c r="J25" i="105"/>
  <c r="R25" i="105"/>
  <c r="R42" i="105" s="1"/>
  <c r="AA25" i="105"/>
  <c r="AA42" i="105" s="1"/>
  <c r="J25" i="104"/>
  <c r="R25" i="104"/>
  <c r="AA25" i="104"/>
  <c r="J25" i="103"/>
  <c r="J42" i="103" s="1"/>
  <c r="R25" i="103"/>
  <c r="R42" i="103" s="1"/>
  <c r="AA25" i="103"/>
  <c r="AA42" i="103" s="1"/>
  <c r="J25" i="102"/>
  <c r="R25" i="102"/>
  <c r="AA25" i="102"/>
  <c r="J25" i="101"/>
  <c r="R25" i="101"/>
  <c r="AA25" i="101"/>
  <c r="J25" i="100"/>
  <c r="R25" i="100"/>
  <c r="I25" i="99"/>
  <c r="Q25" i="99"/>
  <c r="Y25" i="99"/>
  <c r="G25" i="98"/>
  <c r="O25" i="98"/>
  <c r="W25" i="98"/>
  <c r="H25" i="97"/>
  <c r="P25" i="97"/>
  <c r="Z24" i="97"/>
  <c r="J25" i="95"/>
  <c r="R25" i="95"/>
  <c r="C25" i="94"/>
  <c r="K25" i="94"/>
  <c r="S25" i="94"/>
  <c r="AA25" i="94"/>
  <c r="D25" i="93"/>
  <c r="L25" i="93"/>
  <c r="T25" i="93"/>
  <c r="F25" i="91"/>
  <c r="N25" i="91"/>
  <c r="V25" i="91"/>
  <c r="G25" i="90"/>
  <c r="O25" i="90"/>
  <c r="W25" i="90"/>
  <c r="H25" i="89"/>
  <c r="P25" i="89"/>
  <c r="J25" i="87"/>
  <c r="R25" i="87"/>
  <c r="C25" i="86"/>
  <c r="K25" i="86"/>
  <c r="S25" i="86"/>
  <c r="AA25" i="86"/>
  <c r="D25" i="85"/>
  <c r="L25" i="85"/>
  <c r="T25" i="85"/>
  <c r="F25" i="83"/>
  <c r="N25" i="83"/>
  <c r="V25" i="83"/>
  <c r="J25" i="82"/>
  <c r="R25" i="82"/>
  <c r="H25" i="80"/>
  <c r="P25" i="80"/>
  <c r="X25" i="80"/>
  <c r="J25" i="79"/>
  <c r="R25" i="79"/>
  <c r="E25" i="78"/>
  <c r="M25" i="78"/>
  <c r="U25" i="78"/>
  <c r="F25" i="77"/>
  <c r="N25" i="77"/>
  <c r="N42" i="77" s="1"/>
  <c r="V25" i="77"/>
  <c r="H25" i="75"/>
  <c r="H42" i="75" s="1"/>
  <c r="P25" i="75"/>
  <c r="P42" i="75" s="1"/>
  <c r="X25" i="75"/>
  <c r="I25" i="74"/>
  <c r="Q25" i="74"/>
  <c r="Y25" i="74"/>
  <c r="J25" i="73"/>
  <c r="R25" i="73"/>
  <c r="D25" i="71"/>
  <c r="D42" i="71" s="1"/>
  <c r="L25" i="71"/>
  <c r="L42" i="71" s="1"/>
  <c r="T25" i="71"/>
  <c r="T42" i="71" s="1"/>
  <c r="E25" i="70"/>
  <c r="M25" i="70"/>
  <c r="U25" i="70"/>
  <c r="F25" i="69"/>
  <c r="N25" i="69"/>
  <c r="V25" i="69"/>
  <c r="H25" i="67"/>
  <c r="H42" i="67" s="1"/>
  <c r="P25" i="67"/>
  <c r="P42" i="67" s="1"/>
  <c r="X25" i="67"/>
  <c r="I25" i="66"/>
  <c r="Q25" i="66"/>
  <c r="Y25" i="66"/>
  <c r="J25" i="65"/>
  <c r="R25" i="65"/>
  <c r="D25" i="63"/>
  <c r="D42" i="63" s="1"/>
  <c r="L25" i="63"/>
  <c r="L42" i="63" s="1"/>
  <c r="T25" i="63"/>
  <c r="T42" i="63" s="1"/>
  <c r="E25" i="62"/>
  <c r="M25" i="62"/>
  <c r="U25" i="62"/>
  <c r="F25" i="61"/>
  <c r="N25" i="61"/>
  <c r="V25" i="61"/>
  <c r="H25" i="59"/>
  <c r="H42" i="59" s="1"/>
  <c r="P25" i="59"/>
  <c r="P42" i="59" s="1"/>
  <c r="X25" i="59"/>
  <c r="I25" i="58"/>
  <c r="Q25" i="58"/>
  <c r="Y25" i="58"/>
  <c r="J25" i="57"/>
  <c r="R25" i="57"/>
  <c r="D25" i="55"/>
  <c r="D42" i="55" s="1"/>
  <c r="L25" i="55"/>
  <c r="L42" i="55" s="1"/>
  <c r="T25" i="55"/>
  <c r="T42" i="55" s="1"/>
  <c r="E25" i="54"/>
  <c r="E42" i="54" s="1"/>
  <c r="M25" i="54"/>
  <c r="M42" i="54" s="1"/>
  <c r="U25" i="54"/>
  <c r="U42" i="54" s="1"/>
  <c r="I25" i="51"/>
  <c r="Q25" i="51"/>
  <c r="Y25" i="51"/>
  <c r="AA25" i="50"/>
  <c r="E25" i="49"/>
  <c r="M25" i="49"/>
  <c r="U25" i="49"/>
  <c r="I25" i="47"/>
  <c r="Q25" i="47"/>
  <c r="Y25" i="47"/>
  <c r="C25" i="46"/>
  <c r="K25" i="46"/>
  <c r="S25" i="46"/>
  <c r="F25" i="45"/>
  <c r="N25" i="45"/>
  <c r="V25" i="45"/>
  <c r="H25" i="44"/>
  <c r="P25" i="44"/>
  <c r="C25" i="43"/>
  <c r="C42" i="43" s="1"/>
  <c r="K25" i="43"/>
  <c r="K42" i="43" s="1"/>
  <c r="S25" i="43"/>
  <c r="S42" i="43" s="1"/>
  <c r="E25" i="42"/>
  <c r="E42" i="42" s="1"/>
  <c r="M25" i="42"/>
  <c r="M42" i="42" s="1"/>
  <c r="U25" i="42"/>
  <c r="U42" i="42" s="1"/>
  <c r="AA25" i="40"/>
  <c r="E25" i="39"/>
  <c r="M25" i="39"/>
  <c r="U25" i="39"/>
  <c r="G25" i="38"/>
  <c r="O25" i="38"/>
  <c r="W25" i="38"/>
  <c r="D25" i="36"/>
  <c r="L25" i="36"/>
  <c r="T25" i="36"/>
  <c r="G25" i="12"/>
  <c r="O25" i="12"/>
  <c r="W25" i="12"/>
  <c r="I25" i="3"/>
  <c r="Q25" i="3"/>
  <c r="Y25" i="3"/>
  <c r="X25" i="141"/>
  <c r="I25" i="140"/>
  <c r="Q25" i="140"/>
  <c r="Y25" i="140"/>
  <c r="J25" i="139"/>
  <c r="R25" i="139"/>
  <c r="D25" i="137"/>
  <c r="L25" i="137"/>
  <c r="T25" i="137"/>
  <c r="E25" i="136"/>
  <c r="M25" i="136"/>
  <c r="U25" i="136"/>
  <c r="I25" i="135"/>
  <c r="I42" i="135" s="1"/>
  <c r="Q25" i="135"/>
  <c r="Q42" i="135" s="1"/>
  <c r="Y25" i="135"/>
  <c r="Y42" i="135" s="1"/>
  <c r="I25" i="134"/>
  <c r="Q25" i="134"/>
  <c r="Y25" i="134"/>
  <c r="E25" i="132"/>
  <c r="M25" i="132"/>
  <c r="U25" i="132"/>
  <c r="I25" i="130"/>
  <c r="Q25" i="130"/>
  <c r="Y25" i="130"/>
  <c r="I25" i="127"/>
  <c r="Q25" i="127"/>
  <c r="Y25" i="127"/>
  <c r="C25" i="126"/>
  <c r="K25" i="126"/>
  <c r="S25" i="126"/>
  <c r="F25" i="125"/>
  <c r="N25" i="125"/>
  <c r="V25" i="125"/>
  <c r="I25" i="123"/>
  <c r="Q25" i="123"/>
  <c r="Y25" i="123"/>
  <c r="AA25" i="122"/>
  <c r="E25" i="121"/>
  <c r="M25" i="121"/>
  <c r="U25" i="121"/>
  <c r="E25" i="120"/>
  <c r="M25" i="120"/>
  <c r="U25" i="120"/>
  <c r="H25" i="118"/>
  <c r="P25" i="118"/>
  <c r="C25" i="117"/>
  <c r="K25" i="117"/>
  <c r="S25" i="117"/>
  <c r="E25" i="116"/>
  <c r="M25" i="116"/>
  <c r="U25" i="116"/>
  <c r="K25" i="114"/>
  <c r="S25" i="114"/>
  <c r="C25" i="113"/>
  <c r="K25" i="113"/>
  <c r="S25" i="113"/>
  <c r="AA25" i="113"/>
  <c r="J25" i="111"/>
  <c r="R25" i="111"/>
  <c r="E25" i="110"/>
  <c r="E42" i="110" s="1"/>
  <c r="M25" i="110"/>
  <c r="M42" i="110" s="1"/>
  <c r="U25" i="110"/>
  <c r="U42" i="110" s="1"/>
  <c r="G25" i="107"/>
  <c r="G42" i="107" s="1"/>
  <c r="O25" i="107"/>
  <c r="O42" i="107" s="1"/>
  <c r="W25" i="107"/>
  <c r="W42" i="107" s="1"/>
  <c r="I25" i="106"/>
  <c r="I42" i="106" s="1"/>
  <c r="Y25" i="106"/>
  <c r="Y42" i="106" s="1"/>
  <c r="E25" i="105"/>
  <c r="M25" i="105"/>
  <c r="U25" i="105"/>
  <c r="E25" i="104"/>
  <c r="E42" i="104" s="1"/>
  <c r="M25" i="104"/>
  <c r="M42" i="104" s="1"/>
  <c r="U25" i="104"/>
  <c r="U42" i="104" s="1"/>
  <c r="E25" i="103"/>
  <c r="M25" i="103"/>
  <c r="U25" i="103"/>
  <c r="E25" i="102"/>
  <c r="E42" i="102" s="1"/>
  <c r="M25" i="102"/>
  <c r="M42" i="102" s="1"/>
  <c r="U25" i="102"/>
  <c r="E25" i="101"/>
  <c r="M25" i="101"/>
  <c r="U25" i="101"/>
  <c r="E25" i="100"/>
  <c r="M25" i="100"/>
  <c r="U25" i="100"/>
  <c r="D25" i="99"/>
  <c r="L25" i="99"/>
  <c r="T25" i="99"/>
  <c r="J25" i="98"/>
  <c r="R25" i="98"/>
  <c r="D25" i="96"/>
  <c r="L25" i="96"/>
  <c r="T25" i="96"/>
  <c r="E25" i="95"/>
  <c r="M25" i="95"/>
  <c r="U25" i="95"/>
  <c r="F25" i="94"/>
  <c r="N25" i="94"/>
  <c r="V25" i="94"/>
  <c r="H25" i="92"/>
  <c r="P25" i="92"/>
  <c r="X25" i="92"/>
  <c r="I25" i="91"/>
  <c r="Q25" i="91"/>
  <c r="Y25" i="91"/>
  <c r="J25" i="90"/>
  <c r="R25" i="90"/>
  <c r="D25" i="88"/>
  <c r="L25" i="88"/>
  <c r="T25" i="88"/>
  <c r="E25" i="87"/>
  <c r="M25" i="87"/>
  <c r="U25" i="87"/>
  <c r="F25" i="86"/>
  <c r="N25" i="86"/>
  <c r="V25" i="86"/>
  <c r="H25" i="84"/>
  <c r="P25" i="84"/>
  <c r="X25" i="84"/>
  <c r="H25" i="81"/>
  <c r="P25" i="81"/>
  <c r="H25" i="78"/>
  <c r="P25" i="78"/>
  <c r="X25" i="78"/>
  <c r="J25" i="76"/>
  <c r="J42" i="76" s="1"/>
  <c r="R25" i="76"/>
  <c r="R42" i="76" s="1"/>
  <c r="C25" i="75"/>
  <c r="K25" i="75"/>
  <c r="S25" i="75"/>
  <c r="AA25" i="75"/>
  <c r="D25" i="74"/>
  <c r="L25" i="74"/>
  <c r="T25" i="74"/>
  <c r="F25" i="72"/>
  <c r="F42" i="72" s="1"/>
  <c r="N25" i="72"/>
  <c r="N42" i="72" s="1"/>
  <c r="V25" i="72"/>
  <c r="V42" i="72" s="1"/>
  <c r="G25" i="71"/>
  <c r="O25" i="71"/>
  <c r="W25" i="71"/>
  <c r="H25" i="70"/>
  <c r="P25" i="70"/>
  <c r="Z24" i="70"/>
  <c r="J25" i="68"/>
  <c r="J42" i="68" s="1"/>
  <c r="R25" i="68"/>
  <c r="R42" i="68" s="1"/>
  <c r="C25" i="67"/>
  <c r="K25" i="67"/>
  <c r="S25" i="67"/>
  <c r="AA25" i="67"/>
  <c r="D25" i="66"/>
  <c r="L25" i="66"/>
  <c r="T25" i="66"/>
  <c r="F25" i="64"/>
  <c r="F42" i="64" s="1"/>
  <c r="N25" i="64"/>
  <c r="N42" i="64" s="1"/>
  <c r="V25" i="64"/>
  <c r="V42" i="64" s="1"/>
  <c r="G25" i="63"/>
  <c r="O25" i="63"/>
  <c r="W25" i="63"/>
  <c r="H25" i="62"/>
  <c r="P25" i="62"/>
  <c r="J25" i="60"/>
  <c r="J42" i="60" s="1"/>
  <c r="R25" i="60"/>
  <c r="R42" i="60" s="1"/>
  <c r="C25" i="59"/>
  <c r="K25" i="59"/>
  <c r="S25" i="59"/>
  <c r="AA25" i="59"/>
  <c r="D25" i="58"/>
  <c r="L25" i="58"/>
  <c r="T25" i="58"/>
  <c r="F25" i="56"/>
  <c r="F42" i="56" s="1"/>
  <c r="N25" i="56"/>
  <c r="N42" i="56" s="1"/>
  <c r="V25" i="56"/>
  <c r="V42" i="56" s="1"/>
  <c r="G25" i="55"/>
  <c r="O25" i="55"/>
  <c r="W25" i="55"/>
  <c r="W42" i="55" s="1"/>
  <c r="I25" i="52"/>
  <c r="I42" i="52" s="1"/>
  <c r="Q25" i="52"/>
  <c r="Q42" i="52" s="1"/>
  <c r="Y25" i="52"/>
  <c r="Y42" i="52" s="1"/>
  <c r="E25" i="50"/>
  <c r="E42" i="50" s="1"/>
  <c r="M25" i="50"/>
  <c r="M42" i="50" s="1"/>
  <c r="U25" i="50"/>
  <c r="U42" i="50" s="1"/>
  <c r="I25" i="48"/>
  <c r="I42" i="48" s="1"/>
  <c r="Q25" i="48"/>
  <c r="Q42" i="48" s="1"/>
  <c r="Y25" i="48"/>
  <c r="Y42" i="48" s="1"/>
  <c r="I25" i="45"/>
  <c r="Q25" i="45"/>
  <c r="Y25" i="45"/>
  <c r="C25" i="44"/>
  <c r="K25" i="44"/>
  <c r="S25" i="44"/>
  <c r="F25" i="43"/>
  <c r="N25" i="43"/>
  <c r="V25" i="43"/>
  <c r="H25" i="42"/>
  <c r="P25" i="42"/>
  <c r="C25" i="41"/>
  <c r="C42" i="41" s="1"/>
  <c r="K25" i="41"/>
  <c r="K42" i="41" s="1"/>
  <c r="S25" i="41"/>
  <c r="S42" i="41" s="1"/>
  <c r="E25" i="40"/>
  <c r="M25" i="40"/>
  <c r="U25" i="40"/>
  <c r="AA25" i="38"/>
  <c r="F25" i="37"/>
  <c r="N25" i="37"/>
  <c r="V25" i="37"/>
  <c r="G25" i="36"/>
  <c r="O25" i="36"/>
  <c r="W25" i="36"/>
  <c r="F25" i="35"/>
  <c r="N25" i="35"/>
  <c r="V25" i="35"/>
  <c r="J25" i="31"/>
  <c r="R25" i="31"/>
  <c r="AA25" i="30"/>
  <c r="AA42" i="30" s="1"/>
  <c r="G25" i="26"/>
  <c r="G42" i="26" s="1"/>
  <c r="O25" i="26"/>
  <c r="O42" i="26" s="1"/>
  <c r="W25" i="26"/>
  <c r="W42" i="26" s="1"/>
  <c r="D25" i="23"/>
  <c r="L25" i="23"/>
  <c r="T25" i="23"/>
  <c r="I25" i="21"/>
  <c r="Q25" i="21"/>
  <c r="Y25" i="21"/>
  <c r="Z34" i="16"/>
  <c r="X40" i="16"/>
  <c r="Z40" i="16" s="1"/>
  <c r="Z34" i="15"/>
  <c r="X40" i="15"/>
  <c r="Z40" i="15" s="1"/>
  <c r="Z34" i="14"/>
  <c r="X40" i="14"/>
  <c r="Z40" i="14" s="1"/>
  <c r="X40" i="12"/>
  <c r="Z40" i="12" s="1"/>
  <c r="Z34" i="12"/>
  <c r="D40" i="252"/>
  <c r="L40" i="252"/>
  <c r="T40" i="252"/>
  <c r="H40" i="223"/>
  <c r="H42" i="223" s="1"/>
  <c r="P40" i="223"/>
  <c r="P42" i="223" s="1"/>
  <c r="X40" i="223"/>
  <c r="Z40" i="223" s="1"/>
  <c r="J25" i="140"/>
  <c r="R25" i="140"/>
  <c r="C25" i="139"/>
  <c r="K25" i="139"/>
  <c r="S25" i="139"/>
  <c r="AA25" i="139"/>
  <c r="D25" i="138"/>
  <c r="L25" i="138"/>
  <c r="T25" i="138"/>
  <c r="F25" i="136"/>
  <c r="R25" i="135"/>
  <c r="AA25" i="134"/>
  <c r="AA42" i="134" s="1"/>
  <c r="E25" i="133"/>
  <c r="E42" i="133" s="1"/>
  <c r="M25" i="133"/>
  <c r="M42" i="133" s="1"/>
  <c r="U25" i="133"/>
  <c r="U42" i="133" s="1"/>
  <c r="I25" i="131"/>
  <c r="I42" i="131" s="1"/>
  <c r="Q25" i="131"/>
  <c r="Q42" i="131" s="1"/>
  <c r="Y25" i="131"/>
  <c r="Y42" i="131" s="1"/>
  <c r="AA25" i="130"/>
  <c r="E25" i="129"/>
  <c r="M25" i="129"/>
  <c r="U25" i="129"/>
  <c r="G25" i="128"/>
  <c r="O25" i="128"/>
  <c r="W25" i="128"/>
  <c r="J25" i="127"/>
  <c r="R25" i="127"/>
  <c r="AA25" i="127"/>
  <c r="D25" i="126"/>
  <c r="L25" i="126"/>
  <c r="T25" i="126"/>
  <c r="G25" i="125"/>
  <c r="O25" i="125"/>
  <c r="W25" i="125"/>
  <c r="G25" i="124"/>
  <c r="O25" i="124"/>
  <c r="W25" i="124"/>
  <c r="J25" i="123"/>
  <c r="R25" i="123"/>
  <c r="C25" i="122"/>
  <c r="K25" i="122"/>
  <c r="S25" i="122"/>
  <c r="F25" i="121"/>
  <c r="N25" i="121"/>
  <c r="V25" i="121"/>
  <c r="I25" i="119"/>
  <c r="Q25" i="119"/>
  <c r="Y25" i="119"/>
  <c r="I25" i="118"/>
  <c r="Q25" i="118"/>
  <c r="Y25" i="118"/>
  <c r="D25" i="114"/>
  <c r="L25" i="114"/>
  <c r="T25" i="114"/>
  <c r="C25" i="111"/>
  <c r="C42" i="111" s="1"/>
  <c r="K25" i="111"/>
  <c r="K42" i="111" s="1"/>
  <c r="S25" i="111"/>
  <c r="S42" i="111" s="1"/>
  <c r="AA25" i="111"/>
  <c r="AA42" i="111" s="1"/>
  <c r="J25" i="109"/>
  <c r="R25" i="109"/>
  <c r="D25" i="108"/>
  <c r="L25" i="108"/>
  <c r="T25" i="108"/>
  <c r="J25" i="106"/>
  <c r="R25" i="106"/>
  <c r="AA25" i="106"/>
  <c r="F25" i="105"/>
  <c r="N25" i="105"/>
  <c r="N42" i="105" s="1"/>
  <c r="V25" i="105"/>
  <c r="V42" i="105" s="1"/>
  <c r="F25" i="104"/>
  <c r="N25" i="104"/>
  <c r="V25" i="104"/>
  <c r="F25" i="103"/>
  <c r="F42" i="103" s="1"/>
  <c r="N25" i="103"/>
  <c r="N42" i="103" s="1"/>
  <c r="V25" i="103"/>
  <c r="V42" i="103" s="1"/>
  <c r="F25" i="102"/>
  <c r="N25" i="102"/>
  <c r="V25" i="102"/>
  <c r="F25" i="101"/>
  <c r="N25" i="101"/>
  <c r="V25" i="101"/>
  <c r="F25" i="100"/>
  <c r="N25" i="100"/>
  <c r="V25" i="100"/>
  <c r="E25" i="99"/>
  <c r="M25" i="99"/>
  <c r="U25" i="99"/>
  <c r="C25" i="98"/>
  <c r="K25" i="98"/>
  <c r="S25" i="98"/>
  <c r="AA25" i="98"/>
  <c r="D25" i="97"/>
  <c r="L25" i="97"/>
  <c r="T25" i="97"/>
  <c r="F25" i="95"/>
  <c r="N25" i="95"/>
  <c r="V25" i="95"/>
  <c r="G25" i="94"/>
  <c r="O25" i="94"/>
  <c r="W25" i="94"/>
  <c r="H25" i="93"/>
  <c r="P25" i="93"/>
  <c r="J25" i="91"/>
  <c r="R25" i="91"/>
  <c r="C25" i="90"/>
  <c r="K25" i="90"/>
  <c r="S25" i="90"/>
  <c r="AA25" i="90"/>
  <c r="D25" i="89"/>
  <c r="L25" i="89"/>
  <c r="T25" i="89"/>
  <c r="F25" i="87"/>
  <c r="N25" i="87"/>
  <c r="V25" i="87"/>
  <c r="G25" i="86"/>
  <c r="O25" i="86"/>
  <c r="W25" i="86"/>
  <c r="H25" i="85"/>
  <c r="P25" i="85"/>
  <c r="J25" i="83"/>
  <c r="R25" i="83"/>
  <c r="F25" i="82"/>
  <c r="N25" i="82"/>
  <c r="V25" i="82"/>
  <c r="D25" i="80"/>
  <c r="L25" i="80"/>
  <c r="T25" i="80"/>
  <c r="F25" i="79"/>
  <c r="N25" i="79"/>
  <c r="V25" i="79"/>
  <c r="I25" i="78"/>
  <c r="Q25" i="78"/>
  <c r="Y25" i="78"/>
  <c r="J25" i="77"/>
  <c r="J42" i="77" s="1"/>
  <c r="R25" i="77"/>
  <c r="R42" i="77" s="1"/>
  <c r="D25" i="75"/>
  <c r="D42" i="75" s="1"/>
  <c r="L25" i="75"/>
  <c r="L42" i="75" s="1"/>
  <c r="T25" i="75"/>
  <c r="T42" i="75" s="1"/>
  <c r="E25" i="74"/>
  <c r="M25" i="74"/>
  <c r="U25" i="74"/>
  <c r="F25" i="73"/>
  <c r="N25" i="73"/>
  <c r="V25" i="73"/>
  <c r="H25" i="71"/>
  <c r="H42" i="71" s="1"/>
  <c r="P25" i="71"/>
  <c r="P42" i="71" s="1"/>
  <c r="X25" i="71"/>
  <c r="I25" i="70"/>
  <c r="Q25" i="70"/>
  <c r="Y25" i="70"/>
  <c r="J25" i="69"/>
  <c r="R25" i="69"/>
  <c r="D25" i="67"/>
  <c r="D42" i="67" s="1"/>
  <c r="L25" i="67"/>
  <c r="L42" i="67" s="1"/>
  <c r="T25" i="67"/>
  <c r="T42" i="67" s="1"/>
  <c r="E25" i="66"/>
  <c r="M25" i="66"/>
  <c r="U25" i="66"/>
  <c r="F25" i="65"/>
  <c r="N25" i="65"/>
  <c r="V25" i="65"/>
  <c r="H25" i="63"/>
  <c r="H42" i="63" s="1"/>
  <c r="P25" i="63"/>
  <c r="P42" i="63" s="1"/>
  <c r="X25" i="63"/>
  <c r="I25" i="62"/>
  <c r="Q25" i="62"/>
  <c r="Y25" i="62"/>
  <c r="J25" i="61"/>
  <c r="R25" i="61"/>
  <c r="D25" i="59"/>
  <c r="D42" i="59" s="1"/>
  <c r="L25" i="59"/>
  <c r="L42" i="59" s="1"/>
  <c r="T25" i="59"/>
  <c r="T42" i="59" s="1"/>
  <c r="E25" i="58"/>
  <c r="M25" i="58"/>
  <c r="U25" i="58"/>
  <c r="F25" i="57"/>
  <c r="N25" i="57"/>
  <c r="V25" i="57"/>
  <c r="H25" i="55"/>
  <c r="P25" i="55"/>
  <c r="P42" i="55" s="1"/>
  <c r="X25" i="55"/>
  <c r="I25" i="54"/>
  <c r="I42" i="54" s="1"/>
  <c r="Q25" i="54"/>
  <c r="Q42" i="54" s="1"/>
  <c r="Y25" i="54"/>
  <c r="Y42" i="54" s="1"/>
  <c r="E25" i="53"/>
  <c r="E42" i="53" s="1"/>
  <c r="U25" i="53"/>
  <c r="U42" i="53" s="1"/>
  <c r="AA25" i="52"/>
  <c r="E25" i="51"/>
  <c r="M25" i="51"/>
  <c r="U25" i="51"/>
  <c r="I25" i="49"/>
  <c r="Q25" i="49"/>
  <c r="Y25" i="49"/>
  <c r="AA25" i="48"/>
  <c r="E25" i="47"/>
  <c r="M25" i="47"/>
  <c r="U25" i="47"/>
  <c r="G25" i="46"/>
  <c r="O25" i="46"/>
  <c r="W25" i="46"/>
  <c r="J25" i="45"/>
  <c r="R25" i="45"/>
  <c r="AA25" i="45"/>
  <c r="AA42" i="45" s="1"/>
  <c r="D25" i="44"/>
  <c r="L25" i="44"/>
  <c r="T25" i="44"/>
  <c r="G25" i="43"/>
  <c r="G42" i="43" s="1"/>
  <c r="O25" i="43"/>
  <c r="O42" i="43" s="1"/>
  <c r="W25" i="43"/>
  <c r="W42" i="43" s="1"/>
  <c r="I25" i="42"/>
  <c r="I42" i="42" s="1"/>
  <c r="Q25" i="42"/>
  <c r="Q42" i="42" s="1"/>
  <c r="Y25" i="42"/>
  <c r="Y42" i="42" s="1"/>
  <c r="I25" i="39"/>
  <c r="Q25" i="39"/>
  <c r="Y25" i="39"/>
  <c r="C25" i="38"/>
  <c r="K25" i="38"/>
  <c r="S25" i="38"/>
  <c r="H25" i="36"/>
  <c r="P25" i="36"/>
  <c r="X25" i="36"/>
  <c r="C25" i="30"/>
  <c r="K25" i="30"/>
  <c r="S25" i="30"/>
  <c r="AA25" i="10"/>
  <c r="H25" i="7"/>
  <c r="P25" i="7"/>
  <c r="R25" i="141"/>
  <c r="Z24" i="141"/>
  <c r="D25" i="139"/>
  <c r="L25" i="139"/>
  <c r="T25" i="139"/>
  <c r="E25" i="138"/>
  <c r="M25" i="138"/>
  <c r="U25" i="138"/>
  <c r="F25" i="137"/>
  <c r="N25" i="137"/>
  <c r="V25" i="137"/>
  <c r="G25" i="136"/>
  <c r="G42" i="136" s="1"/>
  <c r="W25" i="136"/>
  <c r="W42" i="136" s="1"/>
  <c r="C25" i="135"/>
  <c r="K25" i="135"/>
  <c r="S25" i="135"/>
  <c r="AA25" i="135"/>
  <c r="C25" i="134"/>
  <c r="C42" i="134" s="1"/>
  <c r="K25" i="134"/>
  <c r="K42" i="134" s="1"/>
  <c r="S25" i="134"/>
  <c r="S42" i="134" s="1"/>
  <c r="F25" i="133"/>
  <c r="N25" i="133"/>
  <c r="V25" i="133"/>
  <c r="G25" i="132"/>
  <c r="G42" i="132" s="1"/>
  <c r="O25" i="132"/>
  <c r="O42" i="132" s="1"/>
  <c r="W25" i="132"/>
  <c r="W42" i="132" s="1"/>
  <c r="J25" i="131"/>
  <c r="R25" i="131"/>
  <c r="C25" i="130"/>
  <c r="C42" i="130" s="1"/>
  <c r="K25" i="130"/>
  <c r="S25" i="130"/>
  <c r="F25" i="129"/>
  <c r="N25" i="129"/>
  <c r="V25" i="129"/>
  <c r="H25" i="128"/>
  <c r="P25" i="128"/>
  <c r="C25" i="127"/>
  <c r="K25" i="127"/>
  <c r="S25" i="127"/>
  <c r="E25" i="126"/>
  <c r="M25" i="126"/>
  <c r="U25" i="126"/>
  <c r="H25" i="124"/>
  <c r="P25" i="124"/>
  <c r="C25" i="123"/>
  <c r="K25" i="123"/>
  <c r="S25" i="123"/>
  <c r="AA25" i="123"/>
  <c r="D25" i="122"/>
  <c r="L25" i="122"/>
  <c r="T25" i="122"/>
  <c r="G25" i="121"/>
  <c r="O25" i="121"/>
  <c r="W25" i="121"/>
  <c r="G25" i="120"/>
  <c r="O25" i="120"/>
  <c r="W25" i="120"/>
  <c r="J25" i="119"/>
  <c r="R25" i="119"/>
  <c r="AA25" i="118"/>
  <c r="E25" i="117"/>
  <c r="M25" i="117"/>
  <c r="U25" i="117"/>
  <c r="G25" i="116"/>
  <c r="O25" i="116"/>
  <c r="W25" i="116"/>
  <c r="J25" i="115"/>
  <c r="R25" i="115"/>
  <c r="E25" i="114"/>
  <c r="M25" i="114"/>
  <c r="U25" i="114"/>
  <c r="H25" i="112"/>
  <c r="P25" i="112"/>
  <c r="C25" i="109"/>
  <c r="C42" i="109" s="1"/>
  <c r="K25" i="109"/>
  <c r="K42" i="109" s="1"/>
  <c r="S25" i="109"/>
  <c r="S42" i="109" s="1"/>
  <c r="AA25" i="109"/>
  <c r="AA42" i="109" s="1"/>
  <c r="E25" i="108"/>
  <c r="E42" i="108" s="1"/>
  <c r="M25" i="108"/>
  <c r="M42" i="108" s="1"/>
  <c r="U25" i="108"/>
  <c r="U42" i="108" s="1"/>
  <c r="K25" i="106"/>
  <c r="S25" i="106"/>
  <c r="G25" i="105"/>
  <c r="G42" i="105" s="1"/>
  <c r="O25" i="105"/>
  <c r="O42" i="105" s="1"/>
  <c r="W25" i="105"/>
  <c r="W42" i="105" s="1"/>
  <c r="G25" i="104"/>
  <c r="O25" i="104"/>
  <c r="W25" i="104"/>
  <c r="G25" i="103"/>
  <c r="G42" i="103" s="1"/>
  <c r="O25" i="103"/>
  <c r="O42" i="103" s="1"/>
  <c r="W25" i="103"/>
  <c r="W42" i="103" s="1"/>
  <c r="G25" i="102"/>
  <c r="O25" i="102"/>
  <c r="W25" i="102"/>
  <c r="W42" i="102" s="1"/>
  <c r="G25" i="101"/>
  <c r="O25" i="101"/>
  <c r="W25" i="101"/>
  <c r="G25" i="100"/>
  <c r="O25" i="100"/>
  <c r="W25" i="100"/>
  <c r="F25" i="99"/>
  <c r="N25" i="99"/>
  <c r="V25" i="99"/>
  <c r="D25" i="98"/>
  <c r="L25" i="98"/>
  <c r="T25" i="98"/>
  <c r="E25" i="97"/>
  <c r="M25" i="97"/>
  <c r="U25" i="97"/>
  <c r="F25" i="96"/>
  <c r="N25" i="96"/>
  <c r="V25" i="96"/>
  <c r="H25" i="94"/>
  <c r="P25" i="94"/>
  <c r="X25" i="94"/>
  <c r="I25" i="93"/>
  <c r="Q25" i="93"/>
  <c r="Y25" i="93"/>
  <c r="J25" i="92"/>
  <c r="R25" i="92"/>
  <c r="Z24" i="92"/>
  <c r="D25" i="90"/>
  <c r="L25" i="90"/>
  <c r="T25" i="90"/>
  <c r="E25" i="89"/>
  <c r="M25" i="89"/>
  <c r="U25" i="89"/>
  <c r="F25" i="88"/>
  <c r="N25" i="88"/>
  <c r="V25" i="88"/>
  <c r="H25" i="86"/>
  <c r="P25" i="86"/>
  <c r="X25" i="86"/>
  <c r="I25" i="85"/>
  <c r="Q25" i="85"/>
  <c r="Y25" i="85"/>
  <c r="J25" i="84"/>
  <c r="R25" i="84"/>
  <c r="Z24" i="84"/>
  <c r="G25" i="82"/>
  <c r="J25" i="81"/>
  <c r="R25" i="81"/>
  <c r="J25" i="78"/>
  <c r="J42" i="78" s="1"/>
  <c r="R25" i="78"/>
  <c r="R42" i="78" s="1"/>
  <c r="C25" i="77"/>
  <c r="K25" i="77"/>
  <c r="S25" i="77"/>
  <c r="AA25" i="77"/>
  <c r="D25" i="76"/>
  <c r="L25" i="76"/>
  <c r="L42" i="76" s="1"/>
  <c r="T25" i="76"/>
  <c r="F25" i="74"/>
  <c r="F42" i="74" s="1"/>
  <c r="N25" i="74"/>
  <c r="N42" i="74" s="1"/>
  <c r="V25" i="74"/>
  <c r="V42" i="74" s="1"/>
  <c r="G25" i="73"/>
  <c r="O25" i="73"/>
  <c r="W25" i="73"/>
  <c r="H25" i="72"/>
  <c r="P25" i="72"/>
  <c r="J25" i="70"/>
  <c r="J42" i="70" s="1"/>
  <c r="R25" i="70"/>
  <c r="R42" i="70" s="1"/>
  <c r="C25" i="69"/>
  <c r="K25" i="69"/>
  <c r="S25" i="69"/>
  <c r="AA25" i="69"/>
  <c r="D25" i="68"/>
  <c r="L25" i="68"/>
  <c r="T25" i="68"/>
  <c r="F25" i="66"/>
  <c r="F42" i="66" s="1"/>
  <c r="N25" i="66"/>
  <c r="N42" i="66" s="1"/>
  <c r="V25" i="66"/>
  <c r="V42" i="66" s="1"/>
  <c r="G25" i="65"/>
  <c r="O25" i="65"/>
  <c r="W25" i="65"/>
  <c r="H25" i="64"/>
  <c r="P25" i="64"/>
  <c r="J25" i="62"/>
  <c r="J42" i="62" s="1"/>
  <c r="R25" i="62"/>
  <c r="R42" i="62" s="1"/>
  <c r="C25" i="61"/>
  <c r="K25" i="61"/>
  <c r="S25" i="61"/>
  <c r="AA25" i="61"/>
  <c r="D25" i="60"/>
  <c r="L25" i="60"/>
  <c r="T25" i="60"/>
  <c r="F25" i="58"/>
  <c r="F42" i="58" s="1"/>
  <c r="N25" i="58"/>
  <c r="N42" i="58" s="1"/>
  <c r="V25" i="58"/>
  <c r="V42" i="58" s="1"/>
  <c r="G25" i="57"/>
  <c r="O25" i="57"/>
  <c r="W25" i="57"/>
  <c r="H25" i="56"/>
  <c r="P25" i="56"/>
  <c r="AA25" i="54"/>
  <c r="F25" i="53"/>
  <c r="N25" i="53"/>
  <c r="V25" i="53"/>
  <c r="C25" i="52"/>
  <c r="C42" i="52" s="1"/>
  <c r="K25" i="52"/>
  <c r="S25" i="52"/>
  <c r="F25" i="51"/>
  <c r="N25" i="51"/>
  <c r="V25" i="51"/>
  <c r="G25" i="50"/>
  <c r="O25" i="50"/>
  <c r="W25" i="50"/>
  <c r="J25" i="49"/>
  <c r="R25" i="49"/>
  <c r="C25" i="48"/>
  <c r="K25" i="48"/>
  <c r="S25" i="48"/>
  <c r="F25" i="47"/>
  <c r="N25" i="47"/>
  <c r="V25" i="47"/>
  <c r="H25" i="46"/>
  <c r="P25" i="46"/>
  <c r="C25" i="45"/>
  <c r="C42" i="45" s="1"/>
  <c r="K25" i="45"/>
  <c r="K42" i="45" s="1"/>
  <c r="S25" i="45"/>
  <c r="S42" i="45" s="1"/>
  <c r="E25" i="44"/>
  <c r="E42" i="44" s="1"/>
  <c r="M25" i="44"/>
  <c r="M42" i="44" s="1"/>
  <c r="U25" i="44"/>
  <c r="U42" i="44" s="1"/>
  <c r="AA25" i="42"/>
  <c r="AA42" i="42" s="1"/>
  <c r="E25" i="41"/>
  <c r="M25" i="41"/>
  <c r="U25" i="41"/>
  <c r="G25" i="40"/>
  <c r="O25" i="40"/>
  <c r="W25" i="40"/>
  <c r="J25" i="39"/>
  <c r="R25" i="39"/>
  <c r="AA25" i="39"/>
  <c r="D25" i="38"/>
  <c r="L25" i="38"/>
  <c r="T25" i="38"/>
  <c r="H25" i="37"/>
  <c r="P25" i="37"/>
  <c r="G25" i="34"/>
  <c r="O25" i="34"/>
  <c r="W25" i="34"/>
  <c r="D25" i="29"/>
  <c r="L25" i="29"/>
  <c r="T25" i="29"/>
  <c r="H25" i="25"/>
  <c r="P25" i="25"/>
  <c r="C25" i="10"/>
  <c r="K25" i="10"/>
  <c r="S25" i="10"/>
  <c r="S25" i="141"/>
  <c r="AA25" i="141"/>
  <c r="D25" i="140"/>
  <c r="L25" i="140"/>
  <c r="T25" i="140"/>
  <c r="F25" i="138"/>
  <c r="N25" i="138"/>
  <c r="V25" i="138"/>
  <c r="G25" i="137"/>
  <c r="O25" i="137"/>
  <c r="W25" i="137"/>
  <c r="H25" i="136"/>
  <c r="P25" i="136"/>
  <c r="D25" i="134"/>
  <c r="L25" i="134"/>
  <c r="T25" i="134"/>
  <c r="G25" i="133"/>
  <c r="O25" i="133"/>
  <c r="W25" i="133"/>
  <c r="H25" i="132"/>
  <c r="P25" i="132"/>
  <c r="C25" i="131"/>
  <c r="K25" i="131"/>
  <c r="S25" i="131"/>
  <c r="AA25" i="131"/>
  <c r="D25" i="130"/>
  <c r="L25" i="130"/>
  <c r="T25" i="130"/>
  <c r="G25" i="129"/>
  <c r="O25" i="129"/>
  <c r="W25" i="129"/>
  <c r="I25" i="128"/>
  <c r="Q25" i="128"/>
  <c r="Y25" i="128"/>
  <c r="I25" i="125"/>
  <c r="Q25" i="125"/>
  <c r="Y25" i="125"/>
  <c r="I25" i="124"/>
  <c r="Q25" i="124"/>
  <c r="Y25" i="124"/>
  <c r="E25" i="122"/>
  <c r="M25" i="122"/>
  <c r="U25" i="122"/>
  <c r="H25" i="120"/>
  <c r="P25" i="120"/>
  <c r="C25" i="119"/>
  <c r="K25" i="119"/>
  <c r="S25" i="119"/>
  <c r="AA25" i="119"/>
  <c r="C25" i="118"/>
  <c r="K25" i="118"/>
  <c r="S25" i="118"/>
  <c r="F25" i="117"/>
  <c r="N25" i="117"/>
  <c r="V25" i="117"/>
  <c r="H25" i="116"/>
  <c r="P25" i="116"/>
  <c r="C25" i="115"/>
  <c r="K25" i="115"/>
  <c r="S25" i="115"/>
  <c r="AA25" i="115"/>
  <c r="F25" i="113"/>
  <c r="N25" i="113"/>
  <c r="V25" i="113"/>
  <c r="I25" i="112"/>
  <c r="I42" i="112" s="1"/>
  <c r="Q25" i="112"/>
  <c r="Q42" i="112" s="1"/>
  <c r="Y25" i="112"/>
  <c r="Y42" i="112" s="1"/>
  <c r="H25" i="110"/>
  <c r="P25" i="110"/>
  <c r="J25" i="107"/>
  <c r="R25" i="107"/>
  <c r="D25" i="106"/>
  <c r="L25" i="106"/>
  <c r="T25" i="106"/>
  <c r="H25" i="105"/>
  <c r="P25" i="105"/>
  <c r="H25" i="104"/>
  <c r="H42" i="104" s="1"/>
  <c r="P25" i="104"/>
  <c r="P42" i="104" s="1"/>
  <c r="H25" i="103"/>
  <c r="P25" i="103"/>
  <c r="H25" i="102"/>
  <c r="H42" i="102" s="1"/>
  <c r="P25" i="102"/>
  <c r="H25" i="101"/>
  <c r="P25" i="101"/>
  <c r="H25" i="100"/>
  <c r="P25" i="100"/>
  <c r="X25" i="100"/>
  <c r="G25" i="99"/>
  <c r="O25" i="99"/>
  <c r="F25" i="97"/>
  <c r="N25" i="97"/>
  <c r="V25" i="97"/>
  <c r="G25" i="96"/>
  <c r="O25" i="96"/>
  <c r="W25" i="96"/>
  <c r="H25" i="95"/>
  <c r="P25" i="95"/>
  <c r="J25" i="93"/>
  <c r="R25" i="93"/>
  <c r="C25" i="92"/>
  <c r="K25" i="92"/>
  <c r="S25" i="92"/>
  <c r="AA25" i="92"/>
  <c r="D25" i="91"/>
  <c r="L25" i="91"/>
  <c r="T25" i="91"/>
  <c r="F25" i="89"/>
  <c r="N25" i="89"/>
  <c r="V25" i="89"/>
  <c r="G25" i="88"/>
  <c r="O25" i="88"/>
  <c r="W25" i="88"/>
  <c r="H25" i="87"/>
  <c r="P25" i="87"/>
  <c r="Z24" i="87"/>
  <c r="J25" i="85"/>
  <c r="R25" i="85"/>
  <c r="C25" i="84"/>
  <c r="K25" i="84"/>
  <c r="S25" i="84"/>
  <c r="AA25" i="84"/>
  <c r="D25" i="83"/>
  <c r="L25" i="83"/>
  <c r="T25" i="83"/>
  <c r="H25" i="82"/>
  <c r="P25" i="82"/>
  <c r="X25" i="82"/>
  <c r="F25" i="80"/>
  <c r="N25" i="80"/>
  <c r="V25" i="80"/>
  <c r="H25" i="79"/>
  <c r="P25" i="79"/>
  <c r="Z24" i="79"/>
  <c r="C25" i="78"/>
  <c r="D25" i="77"/>
  <c r="D42" i="77" s="1"/>
  <c r="L25" i="77"/>
  <c r="L42" i="77" s="1"/>
  <c r="T25" i="77"/>
  <c r="T42" i="77" s="1"/>
  <c r="E25" i="76"/>
  <c r="M25" i="76"/>
  <c r="U25" i="76"/>
  <c r="F25" i="75"/>
  <c r="N25" i="75"/>
  <c r="V25" i="75"/>
  <c r="H25" i="73"/>
  <c r="H42" i="73" s="1"/>
  <c r="P25" i="73"/>
  <c r="P42" i="73" s="1"/>
  <c r="X25" i="73"/>
  <c r="I25" i="72"/>
  <c r="Q25" i="72"/>
  <c r="Y25" i="72"/>
  <c r="J25" i="71"/>
  <c r="R25" i="71"/>
  <c r="Z24" i="71"/>
  <c r="D25" i="69"/>
  <c r="D42" i="69" s="1"/>
  <c r="L25" i="69"/>
  <c r="L42" i="69" s="1"/>
  <c r="T25" i="69"/>
  <c r="T42" i="69" s="1"/>
  <c r="E25" i="68"/>
  <c r="M25" i="68"/>
  <c r="U25" i="68"/>
  <c r="F25" i="67"/>
  <c r="N25" i="67"/>
  <c r="V25" i="67"/>
  <c r="H25" i="65"/>
  <c r="H42" i="65" s="1"/>
  <c r="P25" i="65"/>
  <c r="P42" i="65" s="1"/>
  <c r="X25" i="65"/>
  <c r="I25" i="64"/>
  <c r="Q25" i="64"/>
  <c r="Y25" i="64"/>
  <c r="J25" i="63"/>
  <c r="R25" i="63"/>
  <c r="Z24" i="63"/>
  <c r="D25" i="61"/>
  <c r="D42" i="61" s="1"/>
  <c r="L25" i="61"/>
  <c r="L42" i="61" s="1"/>
  <c r="T25" i="61"/>
  <c r="T42" i="61" s="1"/>
  <c r="E25" i="60"/>
  <c r="M25" i="60"/>
  <c r="U25" i="60"/>
  <c r="F25" i="59"/>
  <c r="N25" i="59"/>
  <c r="V25" i="59"/>
  <c r="H25" i="57"/>
  <c r="H42" i="57" s="1"/>
  <c r="P25" i="57"/>
  <c r="P42" i="57" s="1"/>
  <c r="X25" i="57"/>
  <c r="I25" i="56"/>
  <c r="Q25" i="56"/>
  <c r="Y25" i="56"/>
  <c r="J25" i="55"/>
  <c r="R25" i="55"/>
  <c r="Z24" i="55"/>
  <c r="C25" i="54"/>
  <c r="S25" i="54"/>
  <c r="G25" i="53"/>
  <c r="G42" i="53" s="1"/>
  <c r="O25" i="53"/>
  <c r="O42" i="53" s="1"/>
  <c r="W25" i="53"/>
  <c r="W42" i="53" s="1"/>
  <c r="D25" i="52"/>
  <c r="L25" i="52"/>
  <c r="T25" i="52"/>
  <c r="G25" i="51"/>
  <c r="G42" i="51" s="1"/>
  <c r="O25" i="51"/>
  <c r="O42" i="51" s="1"/>
  <c r="W25" i="51"/>
  <c r="W42" i="51" s="1"/>
  <c r="H25" i="50"/>
  <c r="P25" i="50"/>
  <c r="C25" i="49"/>
  <c r="C42" i="49" s="1"/>
  <c r="K25" i="49"/>
  <c r="K42" i="49" s="1"/>
  <c r="S25" i="49"/>
  <c r="S42" i="49" s="1"/>
  <c r="AA25" i="49"/>
  <c r="AA42" i="49" s="1"/>
  <c r="D25" i="48"/>
  <c r="L25" i="48"/>
  <c r="T25" i="48"/>
  <c r="G25" i="47"/>
  <c r="G42" i="47" s="1"/>
  <c r="O25" i="47"/>
  <c r="O42" i="47" s="1"/>
  <c r="W25" i="47"/>
  <c r="W42" i="47" s="1"/>
  <c r="I25" i="46"/>
  <c r="I42" i="46" s="1"/>
  <c r="Q25" i="46"/>
  <c r="Q42" i="46" s="1"/>
  <c r="Y25" i="46"/>
  <c r="Y42" i="46" s="1"/>
  <c r="I25" i="43"/>
  <c r="Q25" i="43"/>
  <c r="Y25" i="43"/>
  <c r="C25" i="42"/>
  <c r="C42" i="42" s="1"/>
  <c r="K25" i="42"/>
  <c r="K42" i="42" s="1"/>
  <c r="S25" i="42"/>
  <c r="S42" i="42" s="1"/>
  <c r="F25" i="41"/>
  <c r="N25" i="41"/>
  <c r="V25" i="41"/>
  <c r="H25" i="40"/>
  <c r="P25" i="40"/>
  <c r="Z24" i="40"/>
  <c r="C25" i="39"/>
  <c r="K25" i="39"/>
  <c r="S25" i="39"/>
  <c r="E25" i="38"/>
  <c r="M25" i="38"/>
  <c r="U25" i="38"/>
  <c r="U42" i="38" s="1"/>
  <c r="I25" i="37"/>
  <c r="Q25" i="37"/>
  <c r="Y25" i="37"/>
  <c r="J25" i="36"/>
  <c r="R25" i="36"/>
  <c r="AA25" i="36"/>
  <c r="I25" i="19"/>
  <c r="Q25" i="19"/>
  <c r="Y25" i="19"/>
  <c r="D25" i="9"/>
  <c r="L25" i="9"/>
  <c r="T25" i="9"/>
  <c r="H25" i="34"/>
  <c r="P25" i="34"/>
  <c r="X25" i="34"/>
  <c r="I25" i="33"/>
  <c r="Q25" i="33"/>
  <c r="Y25" i="33"/>
  <c r="J25" i="32"/>
  <c r="R25" i="32"/>
  <c r="D25" i="30"/>
  <c r="L25" i="30"/>
  <c r="T25" i="30"/>
  <c r="E25" i="29"/>
  <c r="E42" i="29" s="1"/>
  <c r="M25" i="29"/>
  <c r="M42" i="29" s="1"/>
  <c r="U25" i="29"/>
  <c r="U42" i="29" s="1"/>
  <c r="F25" i="28"/>
  <c r="N25" i="28"/>
  <c r="V25" i="28"/>
  <c r="H25" i="26"/>
  <c r="P25" i="26"/>
  <c r="X25" i="26"/>
  <c r="I25" i="25"/>
  <c r="Q25" i="25"/>
  <c r="Y25" i="25"/>
  <c r="Q25" i="24"/>
  <c r="E25" i="23"/>
  <c r="M25" i="23"/>
  <c r="U25" i="23"/>
  <c r="G25" i="22"/>
  <c r="O25" i="22"/>
  <c r="W25" i="22"/>
  <c r="AA25" i="21"/>
  <c r="G25" i="20"/>
  <c r="O25" i="20"/>
  <c r="W25" i="20"/>
  <c r="AA25" i="19"/>
  <c r="G25" i="18"/>
  <c r="O25" i="18"/>
  <c r="W25" i="18"/>
  <c r="AA25" i="17"/>
  <c r="G25" i="16"/>
  <c r="O25" i="16"/>
  <c r="W25" i="16"/>
  <c r="W25" i="13"/>
  <c r="W42" i="13" s="1"/>
  <c r="I25" i="11"/>
  <c r="Q25" i="11"/>
  <c r="Y25" i="11"/>
  <c r="E25" i="9"/>
  <c r="M25" i="9"/>
  <c r="U25" i="9"/>
  <c r="I25" i="7"/>
  <c r="Q25" i="7"/>
  <c r="Y25" i="7"/>
  <c r="I25" i="4"/>
  <c r="I42" i="4" s="1"/>
  <c r="Q25" i="4"/>
  <c r="Q42" i="4" s="1"/>
  <c r="Y25" i="4"/>
  <c r="Y42" i="4" s="1"/>
  <c r="AA25" i="3"/>
  <c r="AA42" i="3" s="1"/>
  <c r="E25" i="2"/>
  <c r="E42" i="2" s="1"/>
  <c r="M25" i="2"/>
  <c r="U25" i="2"/>
  <c r="Z34" i="17"/>
  <c r="Z34" i="10"/>
  <c r="X40" i="10"/>
  <c r="D40" i="1"/>
  <c r="L40" i="1"/>
  <c r="T40" i="1"/>
  <c r="D40" i="258"/>
  <c r="L40" i="258"/>
  <c r="T40" i="258"/>
  <c r="D40" i="257"/>
  <c r="L40" i="257"/>
  <c r="L42" i="257" s="1"/>
  <c r="T40" i="257"/>
  <c r="T42" i="257" s="1"/>
  <c r="D40" i="256"/>
  <c r="L40" i="256"/>
  <c r="T40" i="256"/>
  <c r="C40" i="255"/>
  <c r="K40" i="255"/>
  <c r="S40" i="255"/>
  <c r="C40" i="254"/>
  <c r="C42" i="254" s="1"/>
  <c r="K40" i="254"/>
  <c r="K42" i="254" s="1"/>
  <c r="S40" i="254"/>
  <c r="S42" i="254" s="1"/>
  <c r="AA40" i="254"/>
  <c r="AA42" i="254" s="1"/>
  <c r="J40" i="253"/>
  <c r="R40" i="253"/>
  <c r="F40" i="251"/>
  <c r="N40" i="251"/>
  <c r="V40" i="251"/>
  <c r="G40" i="250"/>
  <c r="G42" i="250" s="1"/>
  <c r="O40" i="250"/>
  <c r="O42" i="250" s="1"/>
  <c r="W40" i="250"/>
  <c r="W42" i="250" s="1"/>
  <c r="J40" i="249"/>
  <c r="R40" i="249"/>
  <c r="AA40" i="249"/>
  <c r="J40" i="248"/>
  <c r="J42" i="248" s="1"/>
  <c r="R40" i="248"/>
  <c r="R42" i="248" s="1"/>
  <c r="AA40" i="248"/>
  <c r="AA42" i="248" s="1"/>
  <c r="J40" i="247"/>
  <c r="R40" i="247"/>
  <c r="AA40" i="247"/>
  <c r="J40" i="246"/>
  <c r="D40" i="215"/>
  <c r="D42" i="215" s="1"/>
  <c r="L40" i="215"/>
  <c r="L42" i="215" s="1"/>
  <c r="T40" i="215"/>
  <c r="T42" i="215" s="1"/>
  <c r="F40" i="205"/>
  <c r="N40" i="205"/>
  <c r="V40" i="205"/>
  <c r="J40" i="194"/>
  <c r="R40" i="194"/>
  <c r="AA40" i="194"/>
  <c r="D40" i="169"/>
  <c r="D42" i="169" s="1"/>
  <c r="L40" i="169"/>
  <c r="L42" i="169" s="1"/>
  <c r="T40" i="169"/>
  <c r="T42" i="169" s="1"/>
  <c r="H25" i="35"/>
  <c r="P25" i="35"/>
  <c r="J25" i="33"/>
  <c r="R25" i="33"/>
  <c r="C25" i="32"/>
  <c r="K25" i="32"/>
  <c r="S25" i="32"/>
  <c r="AA25" i="32"/>
  <c r="D25" i="31"/>
  <c r="D42" i="31" s="1"/>
  <c r="L25" i="31"/>
  <c r="L42" i="31" s="1"/>
  <c r="T25" i="31"/>
  <c r="T42" i="31" s="1"/>
  <c r="F25" i="29"/>
  <c r="N25" i="29"/>
  <c r="V25" i="29"/>
  <c r="G25" i="28"/>
  <c r="G42" i="28" s="1"/>
  <c r="O25" i="28"/>
  <c r="O42" i="28" s="1"/>
  <c r="W25" i="28"/>
  <c r="W42" i="28" s="1"/>
  <c r="H25" i="27"/>
  <c r="P25" i="27"/>
  <c r="X25" i="27"/>
  <c r="J25" i="25"/>
  <c r="AA25" i="25"/>
  <c r="J25" i="24"/>
  <c r="C25" i="21"/>
  <c r="K25" i="21"/>
  <c r="S25" i="21"/>
  <c r="C25" i="19"/>
  <c r="K25" i="19"/>
  <c r="S25" i="19"/>
  <c r="C25" i="17"/>
  <c r="K25" i="17"/>
  <c r="S25" i="17"/>
  <c r="E25" i="15"/>
  <c r="M25" i="15"/>
  <c r="U25" i="15"/>
  <c r="C25" i="14"/>
  <c r="K25" i="14"/>
  <c r="S25" i="14"/>
  <c r="AA25" i="14"/>
  <c r="H25" i="13"/>
  <c r="P25" i="13"/>
  <c r="I25" i="12"/>
  <c r="Q25" i="12"/>
  <c r="Y25" i="12"/>
  <c r="AA25" i="11"/>
  <c r="E25" i="10"/>
  <c r="M25" i="10"/>
  <c r="U25" i="10"/>
  <c r="I25" i="8"/>
  <c r="I42" i="8" s="1"/>
  <c r="Q25" i="8"/>
  <c r="Q42" i="8" s="1"/>
  <c r="Y25" i="8"/>
  <c r="Y42" i="8" s="1"/>
  <c r="AA25" i="7"/>
  <c r="AA42" i="7" s="1"/>
  <c r="E25" i="6"/>
  <c r="E42" i="6" s="1"/>
  <c r="M25" i="6"/>
  <c r="M42" i="6" s="1"/>
  <c r="U25" i="6"/>
  <c r="U42" i="6" s="1"/>
  <c r="G25" i="5"/>
  <c r="G42" i="5" s="1"/>
  <c r="O25" i="5"/>
  <c r="O42" i="5" s="1"/>
  <c r="W25" i="5"/>
  <c r="W42" i="5" s="1"/>
  <c r="J25" i="4"/>
  <c r="R25" i="4"/>
  <c r="C25" i="3"/>
  <c r="C42" i="3" s="1"/>
  <c r="K25" i="3"/>
  <c r="K42" i="3" s="1"/>
  <c r="S25" i="3"/>
  <c r="S42" i="3" s="1"/>
  <c r="F25" i="2"/>
  <c r="N25" i="2"/>
  <c r="V25" i="2"/>
  <c r="AA40" i="219"/>
  <c r="AA42" i="219" s="1"/>
  <c r="Z34" i="191"/>
  <c r="Z34" i="171"/>
  <c r="E40" i="1"/>
  <c r="E42" i="1" s="1"/>
  <c r="M40" i="1"/>
  <c r="M42" i="1" s="1"/>
  <c r="U40" i="1"/>
  <c r="U42" i="1" s="1"/>
  <c r="E40" i="258"/>
  <c r="M40" i="258"/>
  <c r="U40" i="258"/>
  <c r="E40" i="257"/>
  <c r="E42" i="257" s="1"/>
  <c r="M40" i="257"/>
  <c r="M42" i="257" s="1"/>
  <c r="U40" i="257"/>
  <c r="U42" i="257" s="1"/>
  <c r="E40" i="256"/>
  <c r="M40" i="256"/>
  <c r="U40" i="256"/>
  <c r="D40" i="255"/>
  <c r="D42" i="255" s="1"/>
  <c r="L40" i="255"/>
  <c r="L42" i="255" s="1"/>
  <c r="T40" i="255"/>
  <c r="D40" i="254"/>
  <c r="D42" i="254" s="1"/>
  <c r="L40" i="254"/>
  <c r="L42" i="254" s="1"/>
  <c r="T40" i="254"/>
  <c r="T42" i="254" s="1"/>
  <c r="C40" i="253"/>
  <c r="K40" i="253"/>
  <c r="F40" i="252"/>
  <c r="F42" i="252" s="1"/>
  <c r="N40" i="252"/>
  <c r="N42" i="252" s="1"/>
  <c r="V40" i="252"/>
  <c r="V42" i="252" s="1"/>
  <c r="H40" i="250"/>
  <c r="H42" i="250" s="1"/>
  <c r="P40" i="250"/>
  <c r="P42" i="250" s="1"/>
  <c r="X40" i="250"/>
  <c r="Z40" i="250" s="1"/>
  <c r="C40" i="249"/>
  <c r="K40" i="249"/>
  <c r="S40" i="249"/>
  <c r="C40" i="248"/>
  <c r="C42" i="248" s="1"/>
  <c r="K40" i="248"/>
  <c r="K42" i="248" s="1"/>
  <c r="S40" i="248"/>
  <c r="S42" i="248" s="1"/>
  <c r="C40" i="247"/>
  <c r="C42" i="247" s="1"/>
  <c r="K40" i="247"/>
  <c r="K42" i="247" s="1"/>
  <c r="S40" i="247"/>
  <c r="S42" i="247" s="1"/>
  <c r="C40" i="246"/>
  <c r="C42" i="246" s="1"/>
  <c r="F40" i="211"/>
  <c r="N40" i="211"/>
  <c r="V40" i="211"/>
  <c r="D40" i="201"/>
  <c r="L40" i="201"/>
  <c r="T40" i="201"/>
  <c r="C40" i="192"/>
  <c r="K40" i="192"/>
  <c r="S40" i="192"/>
  <c r="AA40" i="192"/>
  <c r="F40" i="175"/>
  <c r="N40" i="175"/>
  <c r="V40" i="175"/>
  <c r="D40" i="164"/>
  <c r="L40" i="164"/>
  <c r="T40" i="164"/>
  <c r="I25" i="35"/>
  <c r="Q25" i="35"/>
  <c r="Y25" i="35"/>
  <c r="J25" i="34"/>
  <c r="R25" i="34"/>
  <c r="Z24" i="34"/>
  <c r="D25" i="32"/>
  <c r="L25" i="32"/>
  <c r="T25" i="32"/>
  <c r="E25" i="31"/>
  <c r="M25" i="31"/>
  <c r="U25" i="31"/>
  <c r="F25" i="30"/>
  <c r="N25" i="30"/>
  <c r="V25" i="30"/>
  <c r="H25" i="28"/>
  <c r="P25" i="28"/>
  <c r="X25" i="28"/>
  <c r="I25" i="27"/>
  <c r="I42" i="27" s="1"/>
  <c r="Q25" i="27"/>
  <c r="Q42" i="27" s="1"/>
  <c r="Y25" i="27"/>
  <c r="Y42" i="27" s="1"/>
  <c r="J25" i="26"/>
  <c r="R25" i="26"/>
  <c r="Z24" i="26"/>
  <c r="K25" i="25"/>
  <c r="C25" i="24"/>
  <c r="K25" i="24"/>
  <c r="S25" i="24"/>
  <c r="AA25" i="24"/>
  <c r="G25" i="23"/>
  <c r="O25" i="23"/>
  <c r="W25" i="23"/>
  <c r="I25" i="22"/>
  <c r="Q25" i="22"/>
  <c r="Y25" i="22"/>
  <c r="I25" i="20"/>
  <c r="Q25" i="20"/>
  <c r="Y25" i="20"/>
  <c r="Z25" i="20" s="1"/>
  <c r="I25" i="18"/>
  <c r="Q25" i="18"/>
  <c r="Y25" i="18"/>
  <c r="I25" i="13"/>
  <c r="Q25" i="13"/>
  <c r="Y25" i="13"/>
  <c r="J25" i="12"/>
  <c r="R25" i="12"/>
  <c r="C25" i="11"/>
  <c r="K25" i="11"/>
  <c r="S25" i="11"/>
  <c r="F25" i="10"/>
  <c r="N25" i="10"/>
  <c r="V25" i="10"/>
  <c r="G25" i="9"/>
  <c r="G42" i="9" s="1"/>
  <c r="O25" i="9"/>
  <c r="O42" i="9" s="1"/>
  <c r="W25" i="9"/>
  <c r="W42" i="9" s="1"/>
  <c r="J25" i="8"/>
  <c r="R25" i="8"/>
  <c r="C25" i="7"/>
  <c r="C42" i="7" s="1"/>
  <c r="K25" i="7"/>
  <c r="K42" i="7" s="1"/>
  <c r="S25" i="7"/>
  <c r="S42" i="7" s="1"/>
  <c r="F25" i="6"/>
  <c r="N25" i="6"/>
  <c r="V25" i="6"/>
  <c r="H25" i="5"/>
  <c r="P25" i="5"/>
  <c r="C25" i="4"/>
  <c r="K25" i="4"/>
  <c r="S25" i="4"/>
  <c r="AA25" i="4"/>
  <c r="D25" i="3"/>
  <c r="L25" i="3"/>
  <c r="T25" i="3"/>
  <c r="G25" i="2"/>
  <c r="O25" i="2"/>
  <c r="W25" i="2"/>
  <c r="Z34" i="163"/>
  <c r="Z34" i="161"/>
  <c r="Z34" i="146"/>
  <c r="Z34" i="140"/>
  <c r="Z34" i="138"/>
  <c r="Z34" i="134"/>
  <c r="Z34" i="8"/>
  <c r="Z34" i="6"/>
  <c r="X40" i="6"/>
  <c r="F40" i="1"/>
  <c r="N40" i="1"/>
  <c r="V40" i="1"/>
  <c r="F40" i="258"/>
  <c r="N40" i="258"/>
  <c r="V40" i="258"/>
  <c r="F40" i="257"/>
  <c r="N40" i="257"/>
  <c r="V40" i="257"/>
  <c r="F40" i="256"/>
  <c r="F42" i="256" s="1"/>
  <c r="N40" i="256"/>
  <c r="N42" i="256" s="1"/>
  <c r="V40" i="256"/>
  <c r="V42" i="256" s="1"/>
  <c r="E40" i="255"/>
  <c r="E42" i="255" s="1"/>
  <c r="M40" i="255"/>
  <c r="M42" i="255" s="1"/>
  <c r="U40" i="255"/>
  <c r="U42" i="255" s="1"/>
  <c r="E40" i="254"/>
  <c r="M40" i="254"/>
  <c r="U40" i="254"/>
  <c r="D40" i="253"/>
  <c r="L40" i="253"/>
  <c r="T40" i="253"/>
  <c r="G40" i="252"/>
  <c r="G42" i="252" s="1"/>
  <c r="O40" i="252"/>
  <c r="O42" i="252" s="1"/>
  <c r="W40" i="252"/>
  <c r="W42" i="252" s="1"/>
  <c r="H40" i="251"/>
  <c r="P40" i="251"/>
  <c r="X40" i="251"/>
  <c r="Y40" i="250"/>
  <c r="D40" i="249"/>
  <c r="L40" i="249"/>
  <c r="T40" i="249"/>
  <c r="D40" i="248"/>
  <c r="L40" i="248"/>
  <c r="T40" i="248"/>
  <c r="D40" i="247"/>
  <c r="L40" i="247"/>
  <c r="T40" i="247"/>
  <c r="D40" i="246"/>
  <c r="D42" i="246" s="1"/>
  <c r="D40" i="230"/>
  <c r="L40" i="230"/>
  <c r="T40" i="230"/>
  <c r="H40" i="226"/>
  <c r="P40" i="226"/>
  <c r="X40" i="226"/>
  <c r="Z40" i="226" s="1"/>
  <c r="Z39" i="226"/>
  <c r="J40" i="208"/>
  <c r="R40" i="208"/>
  <c r="AA40" i="208"/>
  <c r="G40" i="204"/>
  <c r="O40" i="204"/>
  <c r="W40" i="204"/>
  <c r="D40" i="200"/>
  <c r="L40" i="200"/>
  <c r="T40" i="200"/>
  <c r="H40" i="197"/>
  <c r="P40" i="197"/>
  <c r="X40" i="197"/>
  <c r="Z40" i="197" s="1"/>
  <c r="Z39" i="197"/>
  <c r="D40" i="193"/>
  <c r="L40" i="193"/>
  <c r="J40" i="187"/>
  <c r="R40" i="187"/>
  <c r="H40" i="181"/>
  <c r="P40" i="181"/>
  <c r="J25" i="35"/>
  <c r="R25" i="35"/>
  <c r="C25" i="34"/>
  <c r="K25" i="34"/>
  <c r="S25" i="34"/>
  <c r="AA25" i="34"/>
  <c r="D25" i="33"/>
  <c r="L25" i="33"/>
  <c r="T25" i="33"/>
  <c r="F25" i="31"/>
  <c r="N25" i="31"/>
  <c r="V25" i="31"/>
  <c r="G25" i="30"/>
  <c r="O25" i="30"/>
  <c r="W25" i="30"/>
  <c r="W42" i="30" s="1"/>
  <c r="H25" i="29"/>
  <c r="P25" i="29"/>
  <c r="X25" i="29"/>
  <c r="J25" i="27"/>
  <c r="R25" i="27"/>
  <c r="C25" i="26"/>
  <c r="C42" i="26" s="1"/>
  <c r="K25" i="26"/>
  <c r="K42" i="26" s="1"/>
  <c r="S25" i="26"/>
  <c r="S42" i="26" s="1"/>
  <c r="AA25" i="26"/>
  <c r="AA42" i="26" s="1"/>
  <c r="D25" i="25"/>
  <c r="L25" i="25"/>
  <c r="T25" i="25"/>
  <c r="H25" i="23"/>
  <c r="P25" i="23"/>
  <c r="E25" i="21"/>
  <c r="M25" i="21"/>
  <c r="U25" i="21"/>
  <c r="E25" i="19"/>
  <c r="M25" i="19"/>
  <c r="U25" i="19"/>
  <c r="E25" i="17"/>
  <c r="M25" i="17"/>
  <c r="U25" i="17"/>
  <c r="AA25" i="13"/>
  <c r="C25" i="12"/>
  <c r="K25" i="12"/>
  <c r="S25" i="12"/>
  <c r="AA25" i="12"/>
  <c r="D25" i="11"/>
  <c r="L25" i="11"/>
  <c r="T25" i="11"/>
  <c r="G25" i="10"/>
  <c r="O25" i="10"/>
  <c r="W25" i="10"/>
  <c r="H25" i="9"/>
  <c r="P25" i="9"/>
  <c r="C25" i="8"/>
  <c r="K25" i="8"/>
  <c r="S25" i="8"/>
  <c r="AA25" i="8"/>
  <c r="D25" i="7"/>
  <c r="L25" i="7"/>
  <c r="T25" i="7"/>
  <c r="G25" i="6"/>
  <c r="O25" i="6"/>
  <c r="W25" i="6"/>
  <c r="I25" i="5"/>
  <c r="Q25" i="5"/>
  <c r="Y25" i="5"/>
  <c r="E25" i="3"/>
  <c r="M25" i="3"/>
  <c r="U25" i="3"/>
  <c r="Z34" i="113"/>
  <c r="Z34" i="104"/>
  <c r="X40" i="104"/>
  <c r="Z40" i="104" s="1"/>
  <c r="G40" i="1"/>
  <c r="O40" i="1"/>
  <c r="W40" i="1"/>
  <c r="G40" i="258"/>
  <c r="G42" i="258" s="1"/>
  <c r="O40" i="258"/>
  <c r="O42" i="258" s="1"/>
  <c r="W40" i="258"/>
  <c r="W42" i="258" s="1"/>
  <c r="G40" i="257"/>
  <c r="O40" i="257"/>
  <c r="W40" i="257"/>
  <c r="G40" i="256"/>
  <c r="G42" i="256" s="1"/>
  <c r="O40" i="256"/>
  <c r="O42" i="256" s="1"/>
  <c r="W40" i="256"/>
  <c r="W42" i="256" s="1"/>
  <c r="F40" i="255"/>
  <c r="F42" i="255" s="1"/>
  <c r="N40" i="255"/>
  <c r="N42" i="255" s="1"/>
  <c r="V40" i="255"/>
  <c r="V42" i="255" s="1"/>
  <c r="F40" i="254"/>
  <c r="N40" i="254"/>
  <c r="V40" i="254"/>
  <c r="E40" i="253"/>
  <c r="E42" i="253" s="1"/>
  <c r="M40" i="253"/>
  <c r="M42" i="253" s="1"/>
  <c r="U40" i="253"/>
  <c r="U42" i="253" s="1"/>
  <c r="H40" i="252"/>
  <c r="P40" i="252"/>
  <c r="X40" i="252"/>
  <c r="Z40" i="252" s="1"/>
  <c r="I40" i="251"/>
  <c r="I42" i="251" s="1"/>
  <c r="Q40" i="251"/>
  <c r="Q42" i="251" s="1"/>
  <c r="Y40" i="251"/>
  <c r="Y42" i="251" s="1"/>
  <c r="J40" i="250"/>
  <c r="R40" i="250"/>
  <c r="Z39" i="250"/>
  <c r="E40" i="249"/>
  <c r="E42" i="249" s="1"/>
  <c r="M40" i="249"/>
  <c r="M42" i="249" s="1"/>
  <c r="U40" i="249"/>
  <c r="U42" i="249" s="1"/>
  <c r="E40" i="248"/>
  <c r="M40" i="248"/>
  <c r="U40" i="248"/>
  <c r="E40" i="247"/>
  <c r="E42" i="247" s="1"/>
  <c r="M40" i="247"/>
  <c r="M42" i="247" s="1"/>
  <c r="U40" i="247"/>
  <c r="U42" i="247" s="1"/>
  <c r="E40" i="246"/>
  <c r="D40" i="229"/>
  <c r="D42" i="229" s="1"/>
  <c r="L40" i="229"/>
  <c r="L42" i="229" s="1"/>
  <c r="T40" i="229"/>
  <c r="T42" i="229" s="1"/>
  <c r="F40" i="224"/>
  <c r="F42" i="224" s="1"/>
  <c r="N40" i="224"/>
  <c r="N42" i="224" s="1"/>
  <c r="V40" i="224"/>
  <c r="V42" i="224" s="1"/>
  <c r="H40" i="220"/>
  <c r="P40" i="220"/>
  <c r="X40" i="220"/>
  <c r="Z40" i="220" s="1"/>
  <c r="Z39" i="220"/>
  <c r="H40" i="196"/>
  <c r="P40" i="196"/>
  <c r="X40" i="196"/>
  <c r="Z40" i="196" s="1"/>
  <c r="Z24" i="36"/>
  <c r="D25" i="34"/>
  <c r="L25" i="34"/>
  <c r="T25" i="34"/>
  <c r="E25" i="33"/>
  <c r="M25" i="33"/>
  <c r="U25" i="33"/>
  <c r="F25" i="32"/>
  <c r="N25" i="32"/>
  <c r="V25" i="32"/>
  <c r="H25" i="30"/>
  <c r="P25" i="30"/>
  <c r="X25" i="30"/>
  <c r="I25" i="29"/>
  <c r="I42" i="29" s="1"/>
  <c r="Q25" i="29"/>
  <c r="Q42" i="29" s="1"/>
  <c r="Y25" i="29"/>
  <c r="Y42" i="29" s="1"/>
  <c r="J25" i="28"/>
  <c r="R25" i="28"/>
  <c r="Z24" i="28"/>
  <c r="D25" i="26"/>
  <c r="L25" i="26"/>
  <c r="T25" i="26"/>
  <c r="E25" i="25"/>
  <c r="M25" i="25"/>
  <c r="U25" i="25"/>
  <c r="E25" i="24"/>
  <c r="U25" i="24"/>
  <c r="I25" i="23"/>
  <c r="Q25" i="23"/>
  <c r="Y25" i="23"/>
  <c r="C25" i="22"/>
  <c r="K25" i="22"/>
  <c r="S25" i="22"/>
  <c r="AA25" i="22"/>
  <c r="C25" i="20"/>
  <c r="K25" i="20"/>
  <c r="S25" i="20"/>
  <c r="AA25" i="20"/>
  <c r="C25" i="18"/>
  <c r="K25" i="18"/>
  <c r="S25" i="18"/>
  <c r="AA25" i="18"/>
  <c r="C25" i="16"/>
  <c r="K25" i="16"/>
  <c r="S25" i="16"/>
  <c r="AA25" i="16"/>
  <c r="C25" i="13"/>
  <c r="K25" i="13"/>
  <c r="K42" i="13" s="1"/>
  <c r="S25" i="13"/>
  <c r="E25" i="11"/>
  <c r="M25" i="11"/>
  <c r="U25" i="11"/>
  <c r="I25" i="9"/>
  <c r="Q25" i="9"/>
  <c r="Y25" i="9"/>
  <c r="E25" i="7"/>
  <c r="M25" i="7"/>
  <c r="U25" i="7"/>
  <c r="AA25" i="5"/>
  <c r="AA42" i="5" s="1"/>
  <c r="E25" i="4"/>
  <c r="E42" i="4" s="1"/>
  <c r="M25" i="4"/>
  <c r="M42" i="4" s="1"/>
  <c r="U25" i="4"/>
  <c r="U42" i="4" s="1"/>
  <c r="I25" i="2"/>
  <c r="I42" i="2" s="1"/>
  <c r="Q25" i="2"/>
  <c r="Y25" i="2"/>
  <c r="Z34" i="4"/>
  <c r="Z34" i="2"/>
  <c r="X40" i="2"/>
  <c r="X42" i="2" s="1"/>
  <c r="H40" i="1"/>
  <c r="P40" i="1"/>
  <c r="X40" i="1"/>
  <c r="Z40" i="1" s="1"/>
  <c r="H40" i="258"/>
  <c r="P40" i="258"/>
  <c r="H40" i="257"/>
  <c r="P40" i="257"/>
  <c r="P42" i="257" s="1"/>
  <c r="X40" i="257"/>
  <c r="H40" i="256"/>
  <c r="P40" i="256"/>
  <c r="X40" i="256"/>
  <c r="G40" i="255"/>
  <c r="O40" i="255"/>
  <c r="W40" i="255"/>
  <c r="G40" i="254"/>
  <c r="G42" i="254" s="1"/>
  <c r="O40" i="254"/>
  <c r="O42" i="254" s="1"/>
  <c r="W40" i="254"/>
  <c r="W42" i="254" s="1"/>
  <c r="F40" i="253"/>
  <c r="N40" i="253"/>
  <c r="V40" i="253"/>
  <c r="J40" i="251"/>
  <c r="R40" i="251"/>
  <c r="C40" i="250"/>
  <c r="C42" i="250" s="1"/>
  <c r="K40" i="250"/>
  <c r="K42" i="250" s="1"/>
  <c r="S40" i="250"/>
  <c r="S42" i="250" s="1"/>
  <c r="AA40" i="250"/>
  <c r="AA42" i="250" s="1"/>
  <c r="F40" i="249"/>
  <c r="N40" i="249"/>
  <c r="V40" i="249"/>
  <c r="F40" i="248"/>
  <c r="N40" i="248"/>
  <c r="V40" i="248"/>
  <c r="F40" i="247"/>
  <c r="N40" i="247"/>
  <c r="V40" i="247"/>
  <c r="F40" i="246"/>
  <c r="J40" i="216"/>
  <c r="J42" i="216" s="1"/>
  <c r="R40" i="216"/>
  <c r="R42" i="216" s="1"/>
  <c r="H40" i="172"/>
  <c r="P40" i="172"/>
  <c r="X40" i="172"/>
  <c r="Z40" i="172" s="1"/>
  <c r="Z39" i="172"/>
  <c r="D25" i="35"/>
  <c r="L25" i="35"/>
  <c r="T25" i="35"/>
  <c r="F25" i="33"/>
  <c r="N25" i="33"/>
  <c r="V25" i="33"/>
  <c r="G25" i="32"/>
  <c r="O25" i="32"/>
  <c r="W25" i="32"/>
  <c r="H25" i="31"/>
  <c r="H42" i="31" s="1"/>
  <c r="P25" i="31"/>
  <c r="P42" i="31" s="1"/>
  <c r="X25" i="31"/>
  <c r="J25" i="29"/>
  <c r="R25" i="29"/>
  <c r="C25" i="28"/>
  <c r="C42" i="28" s="1"/>
  <c r="K25" i="28"/>
  <c r="K42" i="28" s="1"/>
  <c r="S25" i="28"/>
  <c r="S42" i="28" s="1"/>
  <c r="AA25" i="28"/>
  <c r="AA42" i="28" s="1"/>
  <c r="D25" i="27"/>
  <c r="L25" i="27"/>
  <c r="T25" i="27"/>
  <c r="F25" i="25"/>
  <c r="F25" i="24"/>
  <c r="V25" i="24"/>
  <c r="AA25" i="23"/>
  <c r="G25" i="21"/>
  <c r="O25" i="21"/>
  <c r="W25" i="21"/>
  <c r="G25" i="19"/>
  <c r="O25" i="19"/>
  <c r="W25" i="19"/>
  <c r="G25" i="17"/>
  <c r="O25" i="17"/>
  <c r="W25" i="17"/>
  <c r="I25" i="15"/>
  <c r="Q25" i="15"/>
  <c r="Y25" i="15"/>
  <c r="G25" i="14"/>
  <c r="O25" i="14"/>
  <c r="W25" i="14"/>
  <c r="D25" i="13"/>
  <c r="L25" i="13"/>
  <c r="L42" i="13" s="1"/>
  <c r="T25" i="13"/>
  <c r="E25" i="12"/>
  <c r="M25" i="12"/>
  <c r="U25" i="12"/>
  <c r="I25" i="10"/>
  <c r="Q25" i="10"/>
  <c r="Y25" i="10"/>
  <c r="AA25" i="9"/>
  <c r="AA42" i="9" s="1"/>
  <c r="E25" i="8"/>
  <c r="E42" i="8" s="1"/>
  <c r="M25" i="8"/>
  <c r="M42" i="8" s="1"/>
  <c r="U25" i="8"/>
  <c r="U42" i="8" s="1"/>
  <c r="I25" i="6"/>
  <c r="I42" i="6" s="1"/>
  <c r="Q25" i="6"/>
  <c r="Q42" i="6" s="1"/>
  <c r="Y25" i="6"/>
  <c r="C25" i="5"/>
  <c r="C42" i="5" s="1"/>
  <c r="K25" i="5"/>
  <c r="K42" i="5" s="1"/>
  <c r="S25" i="5"/>
  <c r="S42" i="5" s="1"/>
  <c r="F25" i="4"/>
  <c r="N25" i="4"/>
  <c r="V25" i="4"/>
  <c r="G25" i="3"/>
  <c r="G42" i="3" s="1"/>
  <c r="O25" i="3"/>
  <c r="O42" i="3" s="1"/>
  <c r="W25" i="3"/>
  <c r="W42" i="3" s="1"/>
  <c r="J25" i="2"/>
  <c r="R25" i="2"/>
  <c r="Z34" i="77"/>
  <c r="X40" i="77"/>
  <c r="Z40" i="77" s="1"/>
  <c r="Z34" i="75"/>
  <c r="X40" i="75"/>
  <c r="Z40" i="75" s="1"/>
  <c r="Z34" i="73"/>
  <c r="X40" i="73"/>
  <c r="Z40" i="73" s="1"/>
  <c r="Z34" i="71"/>
  <c r="X40" i="71"/>
  <c r="Z40" i="71" s="1"/>
  <c r="Z34" i="69"/>
  <c r="X40" i="69"/>
  <c r="Z40" i="69" s="1"/>
  <c r="Z34" i="67"/>
  <c r="X40" i="67"/>
  <c r="Z40" i="67" s="1"/>
  <c r="Z34" i="65"/>
  <c r="X40" i="65"/>
  <c r="Z40" i="65" s="1"/>
  <c r="Z34" i="63"/>
  <c r="X40" i="63"/>
  <c r="Z34" i="61"/>
  <c r="X40" i="61"/>
  <c r="Z40" i="61" s="1"/>
  <c r="Z34" i="59"/>
  <c r="X40" i="59"/>
  <c r="Z40" i="59" s="1"/>
  <c r="Z34" i="57"/>
  <c r="X40" i="57"/>
  <c r="Z40" i="57" s="1"/>
  <c r="I40" i="1"/>
  <c r="I42" i="1" s="1"/>
  <c r="Q40" i="1"/>
  <c r="Q42" i="1" s="1"/>
  <c r="Y40" i="1"/>
  <c r="Y42" i="1" s="1"/>
  <c r="I40" i="258"/>
  <c r="Q40" i="258"/>
  <c r="Y40" i="258"/>
  <c r="I40" i="257"/>
  <c r="I42" i="257" s="1"/>
  <c r="Q40" i="257"/>
  <c r="Q42" i="257" s="1"/>
  <c r="Y40" i="257"/>
  <c r="Y42" i="257" s="1"/>
  <c r="I40" i="256"/>
  <c r="Q40" i="256"/>
  <c r="Y40" i="256"/>
  <c r="H40" i="255"/>
  <c r="H42" i="255" s="1"/>
  <c r="P40" i="255"/>
  <c r="X40" i="255"/>
  <c r="H40" i="254"/>
  <c r="P40" i="254"/>
  <c r="X40" i="254"/>
  <c r="Z40" i="254" s="1"/>
  <c r="J40" i="252"/>
  <c r="R40" i="252"/>
  <c r="Z39" i="252"/>
  <c r="D40" i="250"/>
  <c r="L40" i="250"/>
  <c r="T40" i="250"/>
  <c r="G40" i="249"/>
  <c r="O40" i="249"/>
  <c r="W40" i="249"/>
  <c r="G40" i="248"/>
  <c r="G42" i="248" s="1"/>
  <c r="O40" i="248"/>
  <c r="O42" i="248" s="1"/>
  <c r="W40" i="248"/>
  <c r="W42" i="248" s="1"/>
  <c r="G40" i="247"/>
  <c r="O40" i="247"/>
  <c r="W40" i="247"/>
  <c r="G40" i="246"/>
  <c r="G42" i="246" s="1"/>
  <c r="G40" i="231"/>
  <c r="G42" i="231" s="1"/>
  <c r="O40" i="231"/>
  <c r="O42" i="231" s="1"/>
  <c r="W40" i="231"/>
  <c r="W42" i="231" s="1"/>
  <c r="D40" i="212"/>
  <c r="L40" i="212"/>
  <c r="T40" i="212"/>
  <c r="D40" i="206"/>
  <c r="L40" i="206"/>
  <c r="T40" i="206"/>
  <c r="I40" i="203"/>
  <c r="Q40" i="203"/>
  <c r="Y40" i="203"/>
  <c r="F40" i="199"/>
  <c r="N40" i="199"/>
  <c r="V40" i="199"/>
  <c r="F40" i="189"/>
  <c r="N40" i="189"/>
  <c r="V40" i="189"/>
  <c r="C40" i="178"/>
  <c r="K40" i="178"/>
  <c r="S40" i="178"/>
  <c r="AA40" i="178"/>
  <c r="H40" i="167"/>
  <c r="H42" i="167" s="1"/>
  <c r="P40" i="167"/>
  <c r="P42" i="167" s="1"/>
  <c r="E25" i="35"/>
  <c r="M25" i="35"/>
  <c r="U25" i="35"/>
  <c r="F25" i="34"/>
  <c r="N25" i="34"/>
  <c r="V25" i="34"/>
  <c r="H25" i="32"/>
  <c r="P25" i="32"/>
  <c r="X25" i="32"/>
  <c r="I25" i="31"/>
  <c r="Q25" i="31"/>
  <c r="Y25" i="31"/>
  <c r="J25" i="30"/>
  <c r="R25" i="30"/>
  <c r="Z24" i="30"/>
  <c r="D25" i="28"/>
  <c r="L25" i="28"/>
  <c r="T25" i="28"/>
  <c r="E25" i="27"/>
  <c r="E42" i="27" s="1"/>
  <c r="M25" i="27"/>
  <c r="M42" i="27" s="1"/>
  <c r="U25" i="27"/>
  <c r="U42" i="27" s="1"/>
  <c r="F25" i="26"/>
  <c r="N25" i="26"/>
  <c r="V25" i="26"/>
  <c r="O25" i="25"/>
  <c r="G25" i="24"/>
  <c r="O25" i="24"/>
  <c r="W25" i="24"/>
  <c r="C25" i="23"/>
  <c r="S25" i="23"/>
  <c r="E25" i="22"/>
  <c r="M25" i="22"/>
  <c r="U25" i="22"/>
  <c r="E25" i="20"/>
  <c r="M25" i="20"/>
  <c r="U25" i="20"/>
  <c r="E25" i="18"/>
  <c r="M25" i="18"/>
  <c r="U25" i="18"/>
  <c r="Z24" i="17"/>
  <c r="E25" i="13"/>
  <c r="M25" i="13"/>
  <c r="U25" i="13"/>
  <c r="F25" i="12"/>
  <c r="N25" i="12"/>
  <c r="V25" i="12"/>
  <c r="G25" i="11"/>
  <c r="O25" i="11"/>
  <c r="W25" i="11"/>
  <c r="J25" i="10"/>
  <c r="R25" i="10"/>
  <c r="C25" i="9"/>
  <c r="C42" i="9" s="1"/>
  <c r="K25" i="9"/>
  <c r="K42" i="9" s="1"/>
  <c r="S25" i="9"/>
  <c r="S42" i="9" s="1"/>
  <c r="F25" i="8"/>
  <c r="N25" i="8"/>
  <c r="V25" i="8"/>
  <c r="G25" i="7"/>
  <c r="G42" i="7" s="1"/>
  <c r="O25" i="7"/>
  <c r="O42" i="7" s="1"/>
  <c r="W25" i="7"/>
  <c r="W42" i="7" s="1"/>
  <c r="J25" i="6"/>
  <c r="R25" i="6"/>
  <c r="AA25" i="6"/>
  <c r="D25" i="5"/>
  <c r="L25" i="5"/>
  <c r="T25" i="5"/>
  <c r="G25" i="4"/>
  <c r="O25" i="4"/>
  <c r="W25" i="4"/>
  <c r="H25" i="3"/>
  <c r="P25" i="3"/>
  <c r="Z24" i="3"/>
  <c r="C25" i="2"/>
  <c r="K25" i="2"/>
  <c r="S25" i="2"/>
  <c r="AA25" i="2"/>
  <c r="Z34" i="239"/>
  <c r="Z34" i="238"/>
  <c r="Z34" i="237"/>
  <c r="G40" i="217"/>
  <c r="G42" i="217" s="1"/>
  <c r="O40" i="217"/>
  <c r="O42" i="217" s="1"/>
  <c r="W40" i="217"/>
  <c r="W42" i="217" s="1"/>
  <c r="Z34" i="53"/>
  <c r="Z34" i="47"/>
  <c r="Z34" i="43"/>
  <c r="Z34" i="41"/>
  <c r="Z34" i="31"/>
  <c r="X40" i="31"/>
  <c r="Z40" i="31" s="1"/>
  <c r="Z34" i="20"/>
  <c r="Z34" i="19"/>
  <c r="X40" i="19"/>
  <c r="Z40" i="19" s="1"/>
  <c r="Z34" i="18"/>
  <c r="X40" i="18"/>
  <c r="Z40" i="18" s="1"/>
  <c r="J40" i="1"/>
  <c r="R40" i="1"/>
  <c r="AA40" i="1"/>
  <c r="AA42" i="1" s="1"/>
  <c r="J40" i="258"/>
  <c r="R40" i="258"/>
  <c r="AA40" i="258"/>
  <c r="AA42" i="258" s="1"/>
  <c r="J40" i="257"/>
  <c r="R40" i="257"/>
  <c r="AA40" i="257"/>
  <c r="J40" i="256"/>
  <c r="J42" i="256" s="1"/>
  <c r="R40" i="256"/>
  <c r="R42" i="256" s="1"/>
  <c r="I40" i="255"/>
  <c r="I42" i="255" s="1"/>
  <c r="Q40" i="255"/>
  <c r="Q42" i="255" s="1"/>
  <c r="Y40" i="255"/>
  <c r="Y42" i="255" s="1"/>
  <c r="I40" i="254"/>
  <c r="Q40" i="254"/>
  <c r="Y40" i="254"/>
  <c r="H40" i="253"/>
  <c r="P40" i="253"/>
  <c r="X40" i="253"/>
  <c r="Z40" i="253" s="1"/>
  <c r="C40" i="252"/>
  <c r="C42" i="252" s="1"/>
  <c r="K40" i="252"/>
  <c r="K42" i="252" s="1"/>
  <c r="S40" i="252"/>
  <c r="S42" i="252" s="1"/>
  <c r="AA40" i="252"/>
  <c r="AA42" i="252" s="1"/>
  <c r="D40" i="251"/>
  <c r="L40" i="251"/>
  <c r="T40" i="251"/>
  <c r="U40" i="250"/>
  <c r="H40" i="249"/>
  <c r="P40" i="249"/>
  <c r="X40" i="249"/>
  <c r="Z40" i="249" s="1"/>
  <c r="H40" i="248"/>
  <c r="P40" i="248"/>
  <c r="H40" i="247"/>
  <c r="P40" i="247"/>
  <c r="X40" i="247"/>
  <c r="Z40" i="247" s="1"/>
  <c r="H40" i="246"/>
  <c r="P40" i="246"/>
  <c r="H40" i="245"/>
  <c r="P40" i="245"/>
  <c r="X40" i="245"/>
  <c r="Z40" i="245" s="1"/>
  <c r="H40" i="244"/>
  <c r="P40" i="244"/>
  <c r="H40" i="243"/>
  <c r="P40" i="243"/>
  <c r="X40" i="243"/>
  <c r="H40" i="242"/>
  <c r="H42" i="242" s="1"/>
  <c r="P40" i="242"/>
  <c r="P42" i="242" s="1"/>
  <c r="H40" i="241"/>
  <c r="P40" i="241"/>
  <c r="X40" i="241"/>
  <c r="Z40" i="241" s="1"/>
  <c r="H40" i="240"/>
  <c r="P40" i="240"/>
  <c r="H40" i="239"/>
  <c r="H42" i="239" s="1"/>
  <c r="P40" i="239"/>
  <c r="P42" i="239" s="1"/>
  <c r="X40" i="239"/>
  <c r="H40" i="238"/>
  <c r="P40" i="238"/>
  <c r="H40" i="237"/>
  <c r="P40" i="237"/>
  <c r="X40" i="237"/>
  <c r="H40" i="236"/>
  <c r="P40" i="236"/>
  <c r="H40" i="235"/>
  <c r="P40" i="235"/>
  <c r="X40" i="235"/>
  <c r="H40" i="234"/>
  <c r="P40" i="234"/>
  <c r="H40" i="233"/>
  <c r="P40" i="233"/>
  <c r="X40" i="233"/>
  <c r="Z40" i="233" s="1"/>
  <c r="H40" i="232"/>
  <c r="P40" i="232"/>
  <c r="X40" i="232"/>
  <c r="Z39" i="232"/>
  <c r="F40" i="228"/>
  <c r="F42" i="228" s="1"/>
  <c r="N40" i="228"/>
  <c r="N42" i="228" s="1"/>
  <c r="V40" i="228"/>
  <c r="V42" i="228" s="1"/>
  <c r="J40" i="195"/>
  <c r="R40" i="195"/>
  <c r="N40" i="246"/>
  <c r="V40" i="246"/>
  <c r="F40" i="245"/>
  <c r="N40" i="245"/>
  <c r="V40" i="245"/>
  <c r="F40" i="244"/>
  <c r="N40" i="244"/>
  <c r="V40" i="244"/>
  <c r="F40" i="243"/>
  <c r="F42" i="243" s="1"/>
  <c r="N40" i="243"/>
  <c r="N42" i="243" s="1"/>
  <c r="V40" i="243"/>
  <c r="V42" i="243" s="1"/>
  <c r="F40" i="242"/>
  <c r="N40" i="242"/>
  <c r="V40" i="242"/>
  <c r="F40" i="241"/>
  <c r="N40" i="241"/>
  <c r="V40" i="241"/>
  <c r="F40" i="240"/>
  <c r="N40" i="240"/>
  <c r="V40" i="240"/>
  <c r="F40" i="239"/>
  <c r="N40" i="239"/>
  <c r="V40" i="239"/>
  <c r="F40" i="238"/>
  <c r="N40" i="238"/>
  <c r="V40" i="238"/>
  <c r="F40" i="237"/>
  <c r="N40" i="237"/>
  <c r="V40" i="237"/>
  <c r="F40" i="236"/>
  <c r="N40" i="236"/>
  <c r="V40" i="236"/>
  <c r="F40" i="235"/>
  <c r="N40" i="235"/>
  <c r="V40" i="235"/>
  <c r="F40" i="234"/>
  <c r="N40" i="234"/>
  <c r="V40" i="234"/>
  <c r="F40" i="233"/>
  <c r="N40" i="233"/>
  <c r="V40" i="233"/>
  <c r="F40" i="232"/>
  <c r="N40" i="232"/>
  <c r="V40" i="232"/>
  <c r="E40" i="231"/>
  <c r="E42" i="231" s="1"/>
  <c r="M40" i="231"/>
  <c r="M42" i="231" s="1"/>
  <c r="J40" i="230"/>
  <c r="J42" i="230" s="1"/>
  <c r="R40" i="230"/>
  <c r="R42" i="230" s="1"/>
  <c r="J40" i="229"/>
  <c r="R40" i="229"/>
  <c r="AA40" i="229"/>
  <c r="AA42" i="229" s="1"/>
  <c r="D40" i="228"/>
  <c r="D42" i="228" s="1"/>
  <c r="L40" i="228"/>
  <c r="L42" i="228" s="1"/>
  <c r="T40" i="228"/>
  <c r="T42" i="228" s="1"/>
  <c r="D40" i="227"/>
  <c r="D42" i="227" s="1"/>
  <c r="L40" i="227"/>
  <c r="L42" i="227" s="1"/>
  <c r="T40" i="227"/>
  <c r="T42" i="227" s="1"/>
  <c r="F40" i="226"/>
  <c r="F42" i="226" s="1"/>
  <c r="N40" i="226"/>
  <c r="V40" i="226"/>
  <c r="D40" i="224"/>
  <c r="L40" i="224"/>
  <c r="T40" i="224"/>
  <c r="F40" i="223"/>
  <c r="N40" i="223"/>
  <c r="V40" i="223"/>
  <c r="F40" i="220"/>
  <c r="F42" i="220" s="1"/>
  <c r="N40" i="220"/>
  <c r="N42" i="220" s="1"/>
  <c r="V40" i="220"/>
  <c r="V42" i="220" s="1"/>
  <c r="H40" i="219"/>
  <c r="H42" i="219" s="1"/>
  <c r="P40" i="219"/>
  <c r="P42" i="219" s="1"/>
  <c r="X40" i="219"/>
  <c r="Z40" i="219" s="1"/>
  <c r="H40" i="216"/>
  <c r="P40" i="216"/>
  <c r="X40" i="216"/>
  <c r="Z40" i="216" s="1"/>
  <c r="J40" i="215"/>
  <c r="R40" i="215"/>
  <c r="J40" i="212"/>
  <c r="R40" i="212"/>
  <c r="D40" i="211"/>
  <c r="L40" i="211"/>
  <c r="T40" i="211"/>
  <c r="I40" i="209"/>
  <c r="Y40" i="209"/>
  <c r="H40" i="208"/>
  <c r="P40" i="208"/>
  <c r="X40" i="208"/>
  <c r="Z40" i="208" s="1"/>
  <c r="I40" i="207"/>
  <c r="Q40" i="207"/>
  <c r="Y40" i="207"/>
  <c r="J40" i="206"/>
  <c r="R40" i="206"/>
  <c r="AA40" i="206"/>
  <c r="D40" i="205"/>
  <c r="L40" i="205"/>
  <c r="T40" i="205"/>
  <c r="H40" i="202"/>
  <c r="P40" i="202"/>
  <c r="X40" i="202"/>
  <c r="Z40" i="202" s="1"/>
  <c r="J40" i="201"/>
  <c r="R40" i="201"/>
  <c r="J40" i="200"/>
  <c r="R40" i="200"/>
  <c r="AA40" i="200"/>
  <c r="D40" i="199"/>
  <c r="L40" i="199"/>
  <c r="T40" i="199"/>
  <c r="D40" i="198"/>
  <c r="L40" i="198"/>
  <c r="T40" i="198"/>
  <c r="F40" i="197"/>
  <c r="N40" i="197"/>
  <c r="V40" i="197"/>
  <c r="F40" i="196"/>
  <c r="N40" i="196"/>
  <c r="V40" i="196"/>
  <c r="H40" i="195"/>
  <c r="P40" i="195"/>
  <c r="X40" i="195"/>
  <c r="Z40" i="195" s="1"/>
  <c r="H40" i="194"/>
  <c r="P40" i="194"/>
  <c r="X40" i="194"/>
  <c r="Z40" i="194" s="1"/>
  <c r="J40" i="193"/>
  <c r="R40" i="193"/>
  <c r="D40" i="184"/>
  <c r="L40" i="184"/>
  <c r="T40" i="184"/>
  <c r="J40" i="179"/>
  <c r="R40" i="179"/>
  <c r="H40" i="173"/>
  <c r="H42" i="173" s="1"/>
  <c r="P40" i="173"/>
  <c r="P42" i="173" s="1"/>
  <c r="C40" i="170"/>
  <c r="K40" i="170"/>
  <c r="S40" i="170"/>
  <c r="AA40" i="164"/>
  <c r="O40" i="246"/>
  <c r="O42" i="246" s="1"/>
  <c r="W40" i="246"/>
  <c r="W42" i="246" s="1"/>
  <c r="G40" i="245"/>
  <c r="G42" i="245" s="1"/>
  <c r="O40" i="245"/>
  <c r="O42" i="245" s="1"/>
  <c r="W40" i="245"/>
  <c r="W42" i="245" s="1"/>
  <c r="G40" i="244"/>
  <c r="G42" i="244" s="1"/>
  <c r="O40" i="244"/>
  <c r="O42" i="244" s="1"/>
  <c r="W40" i="244"/>
  <c r="W42" i="244" s="1"/>
  <c r="G40" i="243"/>
  <c r="G42" i="243" s="1"/>
  <c r="O40" i="243"/>
  <c r="O42" i="243" s="1"/>
  <c r="W40" i="243"/>
  <c r="W42" i="243" s="1"/>
  <c r="G40" i="242"/>
  <c r="G42" i="242" s="1"/>
  <c r="O40" i="242"/>
  <c r="O42" i="242" s="1"/>
  <c r="W40" i="242"/>
  <c r="W42" i="242" s="1"/>
  <c r="G40" i="241"/>
  <c r="G42" i="241" s="1"/>
  <c r="O40" i="241"/>
  <c r="O42" i="241" s="1"/>
  <c r="W40" i="241"/>
  <c r="W42" i="241" s="1"/>
  <c r="G40" i="240"/>
  <c r="G42" i="240" s="1"/>
  <c r="O40" i="240"/>
  <c r="O42" i="240" s="1"/>
  <c r="W40" i="240"/>
  <c r="W42" i="240" s="1"/>
  <c r="G40" i="239"/>
  <c r="G42" i="239" s="1"/>
  <c r="O40" i="239"/>
  <c r="O42" i="239" s="1"/>
  <c r="W40" i="239"/>
  <c r="W42" i="239" s="1"/>
  <c r="G40" i="238"/>
  <c r="G42" i="238" s="1"/>
  <c r="O40" i="238"/>
  <c r="O42" i="238" s="1"/>
  <c r="W40" i="238"/>
  <c r="W42" i="238" s="1"/>
  <c r="G40" i="237"/>
  <c r="G42" i="237" s="1"/>
  <c r="O40" i="237"/>
  <c r="O42" i="237" s="1"/>
  <c r="W40" i="237"/>
  <c r="W42" i="237" s="1"/>
  <c r="G40" i="236"/>
  <c r="G42" i="236" s="1"/>
  <c r="O40" i="236"/>
  <c r="O42" i="236" s="1"/>
  <c r="W40" i="236"/>
  <c r="W42" i="236" s="1"/>
  <c r="G40" i="235"/>
  <c r="G42" i="235" s="1"/>
  <c r="O40" i="235"/>
  <c r="O42" i="235" s="1"/>
  <c r="W40" i="235"/>
  <c r="W42" i="235" s="1"/>
  <c r="G40" i="234"/>
  <c r="G42" i="234" s="1"/>
  <c r="O40" i="234"/>
  <c r="O42" i="234" s="1"/>
  <c r="W40" i="234"/>
  <c r="W42" i="234" s="1"/>
  <c r="G40" i="233"/>
  <c r="G42" i="233" s="1"/>
  <c r="O40" i="233"/>
  <c r="O42" i="233" s="1"/>
  <c r="W40" i="233"/>
  <c r="W42" i="233" s="1"/>
  <c r="G40" i="232"/>
  <c r="G42" i="232" s="1"/>
  <c r="O40" i="232"/>
  <c r="O42" i="232" s="1"/>
  <c r="W40" i="232"/>
  <c r="W42" i="232" s="1"/>
  <c r="F40" i="231"/>
  <c r="N40" i="231"/>
  <c r="V40" i="231"/>
  <c r="C40" i="229"/>
  <c r="C42" i="229" s="1"/>
  <c r="K40" i="229"/>
  <c r="K42" i="229" s="1"/>
  <c r="S40" i="229"/>
  <c r="S42" i="229" s="1"/>
  <c r="E40" i="228"/>
  <c r="E42" i="228" s="1"/>
  <c r="M40" i="228"/>
  <c r="M42" i="228" s="1"/>
  <c r="U40" i="228"/>
  <c r="U42" i="228" s="1"/>
  <c r="J40" i="225"/>
  <c r="R40" i="225"/>
  <c r="J40" i="222"/>
  <c r="J42" i="222" s="1"/>
  <c r="R40" i="222"/>
  <c r="R42" i="222" s="1"/>
  <c r="D40" i="221"/>
  <c r="D42" i="221" s="1"/>
  <c r="L40" i="221"/>
  <c r="L42" i="221" s="1"/>
  <c r="T40" i="221"/>
  <c r="T42" i="221" s="1"/>
  <c r="D40" i="218"/>
  <c r="L40" i="218"/>
  <c r="T40" i="218"/>
  <c r="F40" i="217"/>
  <c r="N40" i="217"/>
  <c r="V40" i="217"/>
  <c r="F40" i="214"/>
  <c r="F42" i="214" s="1"/>
  <c r="N40" i="214"/>
  <c r="N42" i="214" s="1"/>
  <c r="V40" i="214"/>
  <c r="V42" i="214" s="1"/>
  <c r="H40" i="213"/>
  <c r="H42" i="213" s="1"/>
  <c r="P40" i="213"/>
  <c r="P42" i="213" s="1"/>
  <c r="X40" i="213"/>
  <c r="Z40" i="213" s="1"/>
  <c r="H40" i="210"/>
  <c r="P40" i="210"/>
  <c r="X40" i="210"/>
  <c r="Z40" i="210" s="1"/>
  <c r="J40" i="209"/>
  <c r="R40" i="209"/>
  <c r="J40" i="207"/>
  <c r="R40" i="207"/>
  <c r="C40" i="206"/>
  <c r="K40" i="206"/>
  <c r="S40" i="206"/>
  <c r="E40" i="205"/>
  <c r="M40" i="205"/>
  <c r="U40" i="205"/>
  <c r="F40" i="204"/>
  <c r="N40" i="204"/>
  <c r="V40" i="204"/>
  <c r="H40" i="203"/>
  <c r="P40" i="203"/>
  <c r="C40" i="200"/>
  <c r="K40" i="200"/>
  <c r="S40" i="200"/>
  <c r="E40" i="199"/>
  <c r="M40" i="199"/>
  <c r="U40" i="199"/>
  <c r="G40" i="196"/>
  <c r="O40" i="196"/>
  <c r="W40" i="196"/>
  <c r="I40" i="195"/>
  <c r="Q40" i="195"/>
  <c r="Y40" i="195"/>
  <c r="J40" i="192"/>
  <c r="R40" i="192"/>
  <c r="I40" i="187"/>
  <c r="Q40" i="187"/>
  <c r="Y40" i="187"/>
  <c r="J40" i="178"/>
  <c r="R40" i="178"/>
  <c r="E40" i="175"/>
  <c r="M40" i="175"/>
  <c r="U40" i="175"/>
  <c r="C40" i="164"/>
  <c r="K40" i="164"/>
  <c r="S40" i="164"/>
  <c r="F40" i="148"/>
  <c r="N40" i="148"/>
  <c r="V40" i="148"/>
  <c r="Q40" i="246"/>
  <c r="Q42" i="246" s="1"/>
  <c r="Y40" i="246"/>
  <c r="Y42" i="246" s="1"/>
  <c r="I40" i="245"/>
  <c r="I42" i="245" s="1"/>
  <c r="Q40" i="245"/>
  <c r="Q42" i="245" s="1"/>
  <c r="Y40" i="245"/>
  <c r="Y42" i="245" s="1"/>
  <c r="I40" i="244"/>
  <c r="I42" i="244" s="1"/>
  <c r="Q40" i="244"/>
  <c r="Q42" i="244" s="1"/>
  <c r="Y40" i="244"/>
  <c r="Y42" i="244" s="1"/>
  <c r="I40" i="243"/>
  <c r="I42" i="243" s="1"/>
  <c r="Q40" i="243"/>
  <c r="Q42" i="243" s="1"/>
  <c r="Y40" i="243"/>
  <c r="Y42" i="243" s="1"/>
  <c r="I40" i="242"/>
  <c r="I42" i="242" s="1"/>
  <c r="Q40" i="242"/>
  <c r="Q42" i="242" s="1"/>
  <c r="Y40" i="242"/>
  <c r="Y42" i="242" s="1"/>
  <c r="I40" i="241"/>
  <c r="I42" i="241" s="1"/>
  <c r="Q40" i="241"/>
  <c r="Q42" i="241" s="1"/>
  <c r="Y40" i="241"/>
  <c r="Y42" i="241" s="1"/>
  <c r="I40" i="240"/>
  <c r="I42" i="240" s="1"/>
  <c r="Q40" i="240"/>
  <c r="Q42" i="240" s="1"/>
  <c r="Y40" i="240"/>
  <c r="Y42" i="240" s="1"/>
  <c r="I40" i="239"/>
  <c r="I42" i="239" s="1"/>
  <c r="Q40" i="239"/>
  <c r="Q42" i="239" s="1"/>
  <c r="Y40" i="239"/>
  <c r="Y42" i="239" s="1"/>
  <c r="I40" i="238"/>
  <c r="I42" i="238" s="1"/>
  <c r="Q40" i="238"/>
  <c r="Q42" i="238" s="1"/>
  <c r="Y40" i="238"/>
  <c r="Y42" i="238" s="1"/>
  <c r="I40" i="237"/>
  <c r="I42" i="237" s="1"/>
  <c r="Q40" i="237"/>
  <c r="Q42" i="237" s="1"/>
  <c r="Y40" i="237"/>
  <c r="Y42" i="237" s="1"/>
  <c r="I40" i="236"/>
  <c r="I42" i="236" s="1"/>
  <c r="Q40" i="236"/>
  <c r="Q42" i="236" s="1"/>
  <c r="Y40" i="236"/>
  <c r="Y42" i="236" s="1"/>
  <c r="I40" i="235"/>
  <c r="I42" i="235" s="1"/>
  <c r="Q40" i="235"/>
  <c r="Q42" i="235" s="1"/>
  <c r="Y40" i="235"/>
  <c r="Y42" i="235" s="1"/>
  <c r="I40" i="234"/>
  <c r="I42" i="234" s="1"/>
  <c r="Q40" i="234"/>
  <c r="Q42" i="234" s="1"/>
  <c r="Y40" i="234"/>
  <c r="Y42" i="234" s="1"/>
  <c r="I40" i="233"/>
  <c r="I42" i="233" s="1"/>
  <c r="Q40" i="233"/>
  <c r="Q42" i="233" s="1"/>
  <c r="Y40" i="233"/>
  <c r="Y42" i="233" s="1"/>
  <c r="I40" i="232"/>
  <c r="I42" i="232" s="1"/>
  <c r="Q40" i="232"/>
  <c r="Q42" i="232" s="1"/>
  <c r="Y40" i="232"/>
  <c r="Y42" i="232" s="1"/>
  <c r="H40" i="231"/>
  <c r="H42" i="231" s="1"/>
  <c r="P40" i="231"/>
  <c r="P42" i="231" s="1"/>
  <c r="X40" i="231"/>
  <c r="Z40" i="231" s="1"/>
  <c r="E40" i="230"/>
  <c r="E42" i="230" s="1"/>
  <c r="M40" i="230"/>
  <c r="M42" i="230" s="1"/>
  <c r="U40" i="230"/>
  <c r="U42" i="230" s="1"/>
  <c r="G40" i="227"/>
  <c r="G42" i="227" s="1"/>
  <c r="O40" i="227"/>
  <c r="O42" i="227" s="1"/>
  <c r="W40" i="227"/>
  <c r="W42" i="227" s="1"/>
  <c r="Y40" i="226"/>
  <c r="D40" i="225"/>
  <c r="D42" i="225" s="1"/>
  <c r="L40" i="225"/>
  <c r="L42" i="225" s="1"/>
  <c r="T40" i="225"/>
  <c r="T42" i="225" s="1"/>
  <c r="D40" i="222"/>
  <c r="L40" i="222"/>
  <c r="T40" i="222"/>
  <c r="F40" i="221"/>
  <c r="N40" i="221"/>
  <c r="V40" i="221"/>
  <c r="F40" i="218"/>
  <c r="F42" i="218" s="1"/>
  <c r="N40" i="218"/>
  <c r="N42" i="218" s="1"/>
  <c r="V40" i="218"/>
  <c r="V42" i="218" s="1"/>
  <c r="H40" i="217"/>
  <c r="H42" i="217" s="1"/>
  <c r="P40" i="217"/>
  <c r="P42" i="217" s="1"/>
  <c r="X40" i="217"/>
  <c r="Z40" i="217" s="1"/>
  <c r="H40" i="214"/>
  <c r="P40" i="214"/>
  <c r="X40" i="214"/>
  <c r="Z40" i="214" s="1"/>
  <c r="J40" i="213"/>
  <c r="R40" i="213"/>
  <c r="J40" i="210"/>
  <c r="R40" i="210"/>
  <c r="Z39" i="210"/>
  <c r="D40" i="209"/>
  <c r="L40" i="209"/>
  <c r="T40" i="209"/>
  <c r="K40" i="208"/>
  <c r="S40" i="208"/>
  <c r="D40" i="207"/>
  <c r="L40" i="207"/>
  <c r="T40" i="207"/>
  <c r="H40" i="204"/>
  <c r="P40" i="204"/>
  <c r="X40" i="204"/>
  <c r="Z40" i="204" s="1"/>
  <c r="J40" i="203"/>
  <c r="R40" i="203"/>
  <c r="C40" i="202"/>
  <c r="K40" i="202"/>
  <c r="S40" i="202"/>
  <c r="E40" i="201"/>
  <c r="M40" i="201"/>
  <c r="U40" i="201"/>
  <c r="G40" i="198"/>
  <c r="O40" i="198"/>
  <c r="W40" i="198"/>
  <c r="I40" i="197"/>
  <c r="Q40" i="197"/>
  <c r="Y40" i="197"/>
  <c r="C40" i="194"/>
  <c r="K40" i="194"/>
  <c r="S40" i="194"/>
  <c r="E40" i="193"/>
  <c r="M40" i="193"/>
  <c r="J40" i="186"/>
  <c r="R40" i="186"/>
  <c r="E40" i="183"/>
  <c r="M40" i="183"/>
  <c r="U40" i="183"/>
  <c r="E40" i="169"/>
  <c r="M40" i="169"/>
  <c r="U40" i="169"/>
  <c r="D40" i="163"/>
  <c r="L40" i="163"/>
  <c r="T40" i="163"/>
  <c r="G40" i="71"/>
  <c r="O40" i="71"/>
  <c r="W40" i="71"/>
  <c r="R40" i="246"/>
  <c r="AA40" i="246"/>
  <c r="AA42" i="246" s="1"/>
  <c r="J40" i="245"/>
  <c r="R40" i="245"/>
  <c r="AA40" i="245"/>
  <c r="AA42" i="245" s="1"/>
  <c r="J40" i="244"/>
  <c r="R40" i="244"/>
  <c r="AA40" i="244"/>
  <c r="AA42" i="244" s="1"/>
  <c r="J40" i="243"/>
  <c r="R40" i="243"/>
  <c r="AA40" i="243"/>
  <c r="AA42" i="243" s="1"/>
  <c r="J40" i="242"/>
  <c r="R40" i="242"/>
  <c r="AA40" i="242"/>
  <c r="AA42" i="242" s="1"/>
  <c r="J40" i="241"/>
  <c r="R40" i="241"/>
  <c r="AA40" i="241"/>
  <c r="AA42" i="241" s="1"/>
  <c r="J40" i="240"/>
  <c r="R40" i="240"/>
  <c r="AA40" i="240"/>
  <c r="AA42" i="240" s="1"/>
  <c r="J40" i="239"/>
  <c r="R40" i="239"/>
  <c r="AA40" i="239"/>
  <c r="AA42" i="239" s="1"/>
  <c r="J40" i="238"/>
  <c r="J42" i="238" s="1"/>
  <c r="R40" i="238"/>
  <c r="R42" i="238" s="1"/>
  <c r="AA40" i="238"/>
  <c r="AA42" i="238" s="1"/>
  <c r="J40" i="237"/>
  <c r="R40" i="237"/>
  <c r="AA40" i="237"/>
  <c r="AA42" i="237" s="1"/>
  <c r="J40" i="236"/>
  <c r="R40" i="236"/>
  <c r="AA40" i="236"/>
  <c r="AA42" i="236" s="1"/>
  <c r="J40" i="235"/>
  <c r="J42" i="235" s="1"/>
  <c r="R40" i="235"/>
  <c r="R42" i="235" s="1"/>
  <c r="AA40" i="235"/>
  <c r="AA42" i="235" s="1"/>
  <c r="J40" i="234"/>
  <c r="R40" i="234"/>
  <c r="AA40" i="234"/>
  <c r="AA42" i="234" s="1"/>
  <c r="J40" i="233"/>
  <c r="R40" i="233"/>
  <c r="AA40" i="233"/>
  <c r="AA42" i="233" s="1"/>
  <c r="J40" i="232"/>
  <c r="R40" i="232"/>
  <c r="I40" i="231"/>
  <c r="I42" i="231" s="1"/>
  <c r="F40" i="230"/>
  <c r="F42" i="230" s="1"/>
  <c r="N40" i="230"/>
  <c r="N42" i="230" s="1"/>
  <c r="V40" i="230"/>
  <c r="V42" i="230" s="1"/>
  <c r="F40" i="229"/>
  <c r="N40" i="229"/>
  <c r="V40" i="229"/>
  <c r="H40" i="228"/>
  <c r="P40" i="228"/>
  <c r="X40" i="228"/>
  <c r="Z40" i="228" s="1"/>
  <c r="H40" i="227"/>
  <c r="H42" i="227" s="1"/>
  <c r="P40" i="227"/>
  <c r="P42" i="227" s="1"/>
  <c r="X40" i="227"/>
  <c r="Z40" i="227" s="1"/>
  <c r="J40" i="226"/>
  <c r="J42" i="226" s="1"/>
  <c r="R40" i="226"/>
  <c r="R42" i="226" s="1"/>
  <c r="H40" i="224"/>
  <c r="P40" i="224"/>
  <c r="X40" i="224"/>
  <c r="Z40" i="224" s="1"/>
  <c r="J40" i="223"/>
  <c r="R40" i="223"/>
  <c r="J40" i="220"/>
  <c r="J42" i="220" s="1"/>
  <c r="R40" i="220"/>
  <c r="R42" i="220" s="1"/>
  <c r="D40" i="219"/>
  <c r="D42" i="219" s="1"/>
  <c r="L40" i="219"/>
  <c r="L42" i="219" s="1"/>
  <c r="T40" i="219"/>
  <c r="T42" i="219" s="1"/>
  <c r="D40" i="216"/>
  <c r="L40" i="216"/>
  <c r="T40" i="216"/>
  <c r="F40" i="215"/>
  <c r="F42" i="215" s="1"/>
  <c r="N40" i="215"/>
  <c r="N42" i="215" s="1"/>
  <c r="V40" i="215"/>
  <c r="V42" i="215" s="1"/>
  <c r="F40" i="212"/>
  <c r="F42" i="212" s="1"/>
  <c r="N40" i="212"/>
  <c r="V40" i="212"/>
  <c r="H40" i="211"/>
  <c r="P40" i="211"/>
  <c r="X40" i="211"/>
  <c r="Z40" i="211" s="1"/>
  <c r="D40" i="208"/>
  <c r="L40" i="208"/>
  <c r="T40" i="208"/>
  <c r="E40" i="207"/>
  <c r="M40" i="207"/>
  <c r="U40" i="207"/>
  <c r="F40" i="206"/>
  <c r="N40" i="206"/>
  <c r="V40" i="206"/>
  <c r="H40" i="205"/>
  <c r="P40" i="205"/>
  <c r="D40" i="202"/>
  <c r="L40" i="202"/>
  <c r="T40" i="202"/>
  <c r="F40" i="201"/>
  <c r="N40" i="201"/>
  <c r="V40" i="201"/>
  <c r="F40" i="200"/>
  <c r="N40" i="200"/>
  <c r="V40" i="200"/>
  <c r="H40" i="199"/>
  <c r="P40" i="199"/>
  <c r="X40" i="199"/>
  <c r="H40" i="198"/>
  <c r="P40" i="198"/>
  <c r="X40" i="198"/>
  <c r="Z40" i="198" s="1"/>
  <c r="J40" i="197"/>
  <c r="R40" i="197"/>
  <c r="J40" i="196"/>
  <c r="R40" i="196"/>
  <c r="AA40" i="196"/>
  <c r="D40" i="195"/>
  <c r="L40" i="195"/>
  <c r="T40" i="195"/>
  <c r="D40" i="194"/>
  <c r="L40" i="194"/>
  <c r="T40" i="194"/>
  <c r="F40" i="193"/>
  <c r="N40" i="193"/>
  <c r="D40" i="191"/>
  <c r="L40" i="191"/>
  <c r="T40" i="191"/>
  <c r="C40" i="186"/>
  <c r="K40" i="186"/>
  <c r="S40" i="186"/>
  <c r="AA40" i="186"/>
  <c r="F40" i="183"/>
  <c r="N40" i="183"/>
  <c r="V40" i="183"/>
  <c r="H40" i="180"/>
  <c r="P40" i="180"/>
  <c r="X40" i="180"/>
  <c r="Z40" i="180" s="1"/>
  <c r="Z39" i="180"/>
  <c r="D40" i="177"/>
  <c r="L40" i="177"/>
  <c r="T40" i="177"/>
  <c r="F40" i="174"/>
  <c r="F42" i="174" s="1"/>
  <c r="N40" i="174"/>
  <c r="N42" i="174" s="1"/>
  <c r="V40" i="174"/>
  <c r="V42" i="174" s="1"/>
  <c r="H40" i="166"/>
  <c r="P40" i="166"/>
  <c r="X40" i="166"/>
  <c r="Z40" i="166" s="1"/>
  <c r="E40" i="163"/>
  <c r="M40" i="163"/>
  <c r="U40" i="163"/>
  <c r="I40" i="159"/>
  <c r="Q40" i="159"/>
  <c r="Y40" i="159"/>
  <c r="H40" i="74"/>
  <c r="P40" i="74"/>
  <c r="K40" i="246"/>
  <c r="K42" i="246" s="1"/>
  <c r="S40" i="246"/>
  <c r="S42" i="246" s="1"/>
  <c r="C40" i="245"/>
  <c r="C42" i="245" s="1"/>
  <c r="K40" i="245"/>
  <c r="K42" i="245" s="1"/>
  <c r="S40" i="245"/>
  <c r="S42" i="245" s="1"/>
  <c r="C40" i="244"/>
  <c r="C42" i="244" s="1"/>
  <c r="K40" i="244"/>
  <c r="K42" i="244" s="1"/>
  <c r="S40" i="244"/>
  <c r="S42" i="244" s="1"/>
  <c r="C40" i="243"/>
  <c r="C42" i="243" s="1"/>
  <c r="K40" i="243"/>
  <c r="K42" i="243" s="1"/>
  <c r="S40" i="243"/>
  <c r="S42" i="243" s="1"/>
  <c r="C40" i="242"/>
  <c r="C42" i="242" s="1"/>
  <c r="K40" i="242"/>
  <c r="K42" i="242" s="1"/>
  <c r="S40" i="242"/>
  <c r="S42" i="242" s="1"/>
  <c r="C40" i="241"/>
  <c r="C42" i="241" s="1"/>
  <c r="K40" i="241"/>
  <c r="K42" i="241" s="1"/>
  <c r="S40" i="241"/>
  <c r="S42" i="241" s="1"/>
  <c r="C40" i="240"/>
  <c r="C42" i="240" s="1"/>
  <c r="K40" i="240"/>
  <c r="K42" i="240" s="1"/>
  <c r="S40" i="240"/>
  <c r="S42" i="240" s="1"/>
  <c r="C40" i="239"/>
  <c r="C42" i="239" s="1"/>
  <c r="K40" i="239"/>
  <c r="K42" i="239" s="1"/>
  <c r="S40" i="239"/>
  <c r="S42" i="239" s="1"/>
  <c r="C40" i="238"/>
  <c r="C42" i="238" s="1"/>
  <c r="K40" i="238"/>
  <c r="K42" i="238" s="1"/>
  <c r="S40" i="238"/>
  <c r="S42" i="238" s="1"/>
  <c r="C40" i="237"/>
  <c r="C42" i="237" s="1"/>
  <c r="K40" i="237"/>
  <c r="K42" i="237" s="1"/>
  <c r="S40" i="237"/>
  <c r="S42" i="237" s="1"/>
  <c r="C40" i="236"/>
  <c r="C42" i="236" s="1"/>
  <c r="K40" i="236"/>
  <c r="K42" i="236" s="1"/>
  <c r="S40" i="236"/>
  <c r="S42" i="236" s="1"/>
  <c r="C40" i="235"/>
  <c r="C42" i="235" s="1"/>
  <c r="K40" i="235"/>
  <c r="K42" i="235" s="1"/>
  <c r="S40" i="235"/>
  <c r="S42" i="235" s="1"/>
  <c r="C40" i="234"/>
  <c r="C42" i="234" s="1"/>
  <c r="K40" i="234"/>
  <c r="K42" i="234" s="1"/>
  <c r="S40" i="234"/>
  <c r="S42" i="234" s="1"/>
  <c r="C40" i="233"/>
  <c r="C42" i="233" s="1"/>
  <c r="K40" i="233"/>
  <c r="K42" i="233" s="1"/>
  <c r="S40" i="233"/>
  <c r="S42" i="233" s="1"/>
  <c r="C40" i="232"/>
  <c r="C42" i="232" s="1"/>
  <c r="K40" i="232"/>
  <c r="K42" i="232" s="1"/>
  <c r="S40" i="232"/>
  <c r="S42" i="232" s="1"/>
  <c r="AA40" i="232"/>
  <c r="AA42" i="232" s="1"/>
  <c r="J40" i="231"/>
  <c r="R40" i="231"/>
  <c r="AA40" i="231"/>
  <c r="AA42" i="231" s="1"/>
  <c r="G40" i="229"/>
  <c r="G42" i="229" s="1"/>
  <c r="O40" i="229"/>
  <c r="O42" i="229" s="1"/>
  <c r="W40" i="229"/>
  <c r="W42" i="229" s="1"/>
  <c r="I40" i="228"/>
  <c r="I42" i="228" s="1"/>
  <c r="Q40" i="228"/>
  <c r="Q42" i="228" s="1"/>
  <c r="Y40" i="228"/>
  <c r="Y42" i="228" s="1"/>
  <c r="F40" i="225"/>
  <c r="N40" i="225"/>
  <c r="V40" i="225"/>
  <c r="F40" i="222"/>
  <c r="F42" i="222" s="1"/>
  <c r="N40" i="222"/>
  <c r="N42" i="222" s="1"/>
  <c r="V40" i="222"/>
  <c r="V42" i="222" s="1"/>
  <c r="H40" i="221"/>
  <c r="H42" i="221" s="1"/>
  <c r="P40" i="221"/>
  <c r="P42" i="221" s="1"/>
  <c r="X40" i="221"/>
  <c r="Z40" i="221" s="1"/>
  <c r="H40" i="218"/>
  <c r="P40" i="218"/>
  <c r="X40" i="218"/>
  <c r="Z40" i="218" s="1"/>
  <c r="J40" i="217"/>
  <c r="R40" i="217"/>
  <c r="J40" i="214"/>
  <c r="J42" i="214" s="1"/>
  <c r="R40" i="214"/>
  <c r="R42" i="214" s="1"/>
  <c r="Z39" i="214"/>
  <c r="D40" i="213"/>
  <c r="D42" i="213" s="1"/>
  <c r="L40" i="213"/>
  <c r="L42" i="213" s="1"/>
  <c r="T40" i="213"/>
  <c r="T42" i="213" s="1"/>
  <c r="D40" i="210"/>
  <c r="L40" i="210"/>
  <c r="T40" i="210"/>
  <c r="F40" i="209"/>
  <c r="N40" i="209"/>
  <c r="V40" i="209"/>
  <c r="F40" i="207"/>
  <c r="N40" i="207"/>
  <c r="V40" i="207"/>
  <c r="G40" i="206"/>
  <c r="O40" i="206"/>
  <c r="W40" i="206"/>
  <c r="I40" i="205"/>
  <c r="Q40" i="205"/>
  <c r="Y40" i="205"/>
  <c r="J40" i="204"/>
  <c r="R40" i="204"/>
  <c r="AA40" i="204"/>
  <c r="D40" i="203"/>
  <c r="L40" i="203"/>
  <c r="T40" i="203"/>
  <c r="G40" i="200"/>
  <c r="O40" i="200"/>
  <c r="W40" i="200"/>
  <c r="I40" i="199"/>
  <c r="Q40" i="199"/>
  <c r="Y40" i="199"/>
  <c r="C40" i="196"/>
  <c r="K40" i="196"/>
  <c r="S40" i="196"/>
  <c r="E40" i="195"/>
  <c r="M40" i="195"/>
  <c r="U40" i="195"/>
  <c r="G40" i="188"/>
  <c r="O40" i="188"/>
  <c r="W40" i="188"/>
  <c r="G40" i="174"/>
  <c r="O40" i="174"/>
  <c r="W40" i="174"/>
  <c r="I40" i="171"/>
  <c r="Q40" i="171"/>
  <c r="Y40" i="171"/>
  <c r="L40" i="246"/>
  <c r="L42" i="246" s="1"/>
  <c r="T40" i="246"/>
  <c r="T42" i="246" s="1"/>
  <c r="D40" i="245"/>
  <c r="L40" i="245"/>
  <c r="T40" i="245"/>
  <c r="D40" i="244"/>
  <c r="L40" i="244"/>
  <c r="T40" i="244"/>
  <c r="D40" i="243"/>
  <c r="L40" i="243"/>
  <c r="T40" i="243"/>
  <c r="D40" i="242"/>
  <c r="L40" i="242"/>
  <c r="T40" i="242"/>
  <c r="D40" i="241"/>
  <c r="L40" i="241"/>
  <c r="T40" i="241"/>
  <c r="D40" i="240"/>
  <c r="L40" i="240"/>
  <c r="T40" i="240"/>
  <c r="D40" i="239"/>
  <c r="L40" i="239"/>
  <c r="T40" i="239"/>
  <c r="D40" i="238"/>
  <c r="L40" i="238"/>
  <c r="T40" i="238"/>
  <c r="D40" i="237"/>
  <c r="L40" i="237"/>
  <c r="T40" i="237"/>
  <c r="D40" i="236"/>
  <c r="L40" i="236"/>
  <c r="T40" i="236"/>
  <c r="D40" i="235"/>
  <c r="L40" i="235"/>
  <c r="T40" i="235"/>
  <c r="D40" i="234"/>
  <c r="D42" i="234" s="1"/>
  <c r="L40" i="234"/>
  <c r="L42" i="234" s="1"/>
  <c r="T40" i="234"/>
  <c r="T42" i="234" s="1"/>
  <c r="D40" i="233"/>
  <c r="L40" i="233"/>
  <c r="T40" i="233"/>
  <c r="D40" i="232"/>
  <c r="L40" i="232"/>
  <c r="T40" i="232"/>
  <c r="C40" i="231"/>
  <c r="C42" i="231" s="1"/>
  <c r="K40" i="231"/>
  <c r="K42" i="231" s="1"/>
  <c r="S40" i="231"/>
  <c r="S42" i="231" s="1"/>
  <c r="H40" i="230"/>
  <c r="P40" i="230"/>
  <c r="X40" i="230"/>
  <c r="H40" i="229"/>
  <c r="H42" i="229" s="1"/>
  <c r="P40" i="229"/>
  <c r="P42" i="229" s="1"/>
  <c r="X40" i="229"/>
  <c r="Z40" i="229" s="1"/>
  <c r="J40" i="228"/>
  <c r="J42" i="228" s="1"/>
  <c r="R40" i="228"/>
  <c r="R42" i="228" s="1"/>
  <c r="Z39" i="228"/>
  <c r="J40" i="227"/>
  <c r="J42" i="227" s="1"/>
  <c r="R40" i="227"/>
  <c r="R42" i="227" s="1"/>
  <c r="AA40" i="227"/>
  <c r="AA42" i="227" s="1"/>
  <c r="D40" i="226"/>
  <c r="L40" i="226"/>
  <c r="T40" i="226"/>
  <c r="J40" i="224"/>
  <c r="J42" i="224" s="1"/>
  <c r="R40" i="224"/>
  <c r="R42" i="224" s="1"/>
  <c r="Z39" i="224"/>
  <c r="D40" i="223"/>
  <c r="D42" i="223" s="1"/>
  <c r="L40" i="223"/>
  <c r="L42" i="223" s="1"/>
  <c r="T40" i="223"/>
  <c r="T42" i="223" s="1"/>
  <c r="D40" i="220"/>
  <c r="L40" i="220"/>
  <c r="T40" i="220"/>
  <c r="F40" i="219"/>
  <c r="N40" i="219"/>
  <c r="V40" i="219"/>
  <c r="F40" i="216"/>
  <c r="F42" i="216" s="1"/>
  <c r="N40" i="216"/>
  <c r="N42" i="216" s="1"/>
  <c r="V40" i="216"/>
  <c r="V42" i="216" s="1"/>
  <c r="H40" i="215"/>
  <c r="H42" i="215" s="1"/>
  <c r="P40" i="215"/>
  <c r="P42" i="215" s="1"/>
  <c r="X40" i="215"/>
  <c r="H40" i="212"/>
  <c r="P40" i="212"/>
  <c r="X40" i="212"/>
  <c r="Z40" i="212" s="1"/>
  <c r="J40" i="211"/>
  <c r="R40" i="211"/>
  <c r="G40" i="209"/>
  <c r="O40" i="209"/>
  <c r="F40" i="208"/>
  <c r="N40" i="208"/>
  <c r="V40" i="208"/>
  <c r="H40" i="206"/>
  <c r="P40" i="206"/>
  <c r="X40" i="206"/>
  <c r="Z40" i="206" s="1"/>
  <c r="J40" i="205"/>
  <c r="R40" i="205"/>
  <c r="C40" i="204"/>
  <c r="K40" i="204"/>
  <c r="S40" i="204"/>
  <c r="E40" i="203"/>
  <c r="M40" i="203"/>
  <c r="U40" i="203"/>
  <c r="F40" i="202"/>
  <c r="N40" i="202"/>
  <c r="V40" i="202"/>
  <c r="H40" i="201"/>
  <c r="P40" i="201"/>
  <c r="X40" i="201"/>
  <c r="Z40" i="201" s="1"/>
  <c r="H40" i="200"/>
  <c r="P40" i="200"/>
  <c r="X40" i="200"/>
  <c r="Z40" i="200" s="1"/>
  <c r="J40" i="199"/>
  <c r="R40" i="199"/>
  <c r="J40" i="198"/>
  <c r="R40" i="198"/>
  <c r="AA40" i="198"/>
  <c r="D40" i="197"/>
  <c r="L40" i="197"/>
  <c r="T40" i="197"/>
  <c r="D40" i="196"/>
  <c r="L40" i="196"/>
  <c r="T40" i="196"/>
  <c r="F40" i="195"/>
  <c r="N40" i="195"/>
  <c r="V40" i="195"/>
  <c r="F40" i="194"/>
  <c r="N40" i="194"/>
  <c r="V40" i="194"/>
  <c r="H40" i="193"/>
  <c r="P40" i="193"/>
  <c r="D40" i="190"/>
  <c r="L40" i="190"/>
  <c r="T40" i="190"/>
  <c r="H40" i="188"/>
  <c r="P40" i="188"/>
  <c r="X40" i="188"/>
  <c r="Z40" i="188" s="1"/>
  <c r="D40" i="185"/>
  <c r="L40" i="185"/>
  <c r="T40" i="185"/>
  <c r="F40" i="182"/>
  <c r="N40" i="182"/>
  <c r="V40" i="182"/>
  <c r="D40" i="176"/>
  <c r="L40" i="176"/>
  <c r="T40" i="176"/>
  <c r="J40" i="171"/>
  <c r="R40" i="171"/>
  <c r="F40" i="168"/>
  <c r="F42" i="168" s="1"/>
  <c r="N40" i="168"/>
  <c r="N42" i="168" s="1"/>
  <c r="V40" i="168"/>
  <c r="V42" i="168" s="1"/>
  <c r="M40" i="246"/>
  <c r="M42" i="246" s="1"/>
  <c r="U40" i="246"/>
  <c r="U42" i="246" s="1"/>
  <c r="E40" i="245"/>
  <c r="E42" i="245" s="1"/>
  <c r="M40" i="245"/>
  <c r="M42" i="245" s="1"/>
  <c r="U40" i="245"/>
  <c r="U42" i="245" s="1"/>
  <c r="E40" i="244"/>
  <c r="E42" i="244" s="1"/>
  <c r="M40" i="244"/>
  <c r="M42" i="244" s="1"/>
  <c r="U40" i="244"/>
  <c r="U42" i="244" s="1"/>
  <c r="E40" i="243"/>
  <c r="E42" i="243" s="1"/>
  <c r="M40" i="243"/>
  <c r="M42" i="243" s="1"/>
  <c r="U40" i="243"/>
  <c r="U42" i="243" s="1"/>
  <c r="E40" i="242"/>
  <c r="E42" i="242" s="1"/>
  <c r="M40" i="242"/>
  <c r="M42" i="242" s="1"/>
  <c r="U40" i="242"/>
  <c r="U42" i="242" s="1"/>
  <c r="E40" i="241"/>
  <c r="E42" i="241" s="1"/>
  <c r="M40" i="241"/>
  <c r="M42" i="241" s="1"/>
  <c r="U40" i="241"/>
  <c r="U42" i="241" s="1"/>
  <c r="E40" i="240"/>
  <c r="E42" i="240" s="1"/>
  <c r="M40" i="240"/>
  <c r="M42" i="240" s="1"/>
  <c r="U40" i="240"/>
  <c r="U42" i="240" s="1"/>
  <c r="E40" i="239"/>
  <c r="E42" i="239" s="1"/>
  <c r="M40" i="239"/>
  <c r="M42" i="239" s="1"/>
  <c r="U40" i="239"/>
  <c r="U42" i="239" s="1"/>
  <c r="E40" i="238"/>
  <c r="E42" i="238" s="1"/>
  <c r="M40" i="238"/>
  <c r="M42" i="238" s="1"/>
  <c r="U40" i="238"/>
  <c r="U42" i="238" s="1"/>
  <c r="E40" i="237"/>
  <c r="E42" i="237" s="1"/>
  <c r="M40" i="237"/>
  <c r="M42" i="237" s="1"/>
  <c r="U40" i="237"/>
  <c r="U42" i="237" s="1"/>
  <c r="E40" i="236"/>
  <c r="E42" i="236" s="1"/>
  <c r="M40" i="236"/>
  <c r="M42" i="236" s="1"/>
  <c r="U40" i="236"/>
  <c r="U42" i="236" s="1"/>
  <c r="E40" i="235"/>
  <c r="E42" i="235" s="1"/>
  <c r="M40" i="235"/>
  <c r="M42" i="235" s="1"/>
  <c r="U40" i="235"/>
  <c r="U42" i="235" s="1"/>
  <c r="E40" i="234"/>
  <c r="E42" i="234" s="1"/>
  <c r="M40" i="234"/>
  <c r="M42" i="234" s="1"/>
  <c r="U40" i="234"/>
  <c r="U42" i="234" s="1"/>
  <c r="E40" i="233"/>
  <c r="E42" i="233" s="1"/>
  <c r="M40" i="233"/>
  <c r="M42" i="233" s="1"/>
  <c r="U40" i="233"/>
  <c r="U42" i="233" s="1"/>
  <c r="E40" i="232"/>
  <c r="E42" i="232" s="1"/>
  <c r="M40" i="232"/>
  <c r="M42" i="232" s="1"/>
  <c r="U40" i="232"/>
  <c r="U42" i="232" s="1"/>
  <c r="D40" i="231"/>
  <c r="D42" i="231" s="1"/>
  <c r="L40" i="231"/>
  <c r="L42" i="231" s="1"/>
  <c r="T40" i="231"/>
  <c r="T42" i="231" s="1"/>
  <c r="I40" i="230"/>
  <c r="I42" i="230" s="1"/>
  <c r="Q40" i="230"/>
  <c r="Q42" i="230" s="1"/>
  <c r="Y40" i="230"/>
  <c r="Y42" i="230" s="1"/>
  <c r="C40" i="227"/>
  <c r="C42" i="227" s="1"/>
  <c r="K40" i="227"/>
  <c r="K42" i="227" s="1"/>
  <c r="S40" i="227"/>
  <c r="S42" i="227" s="1"/>
  <c r="H40" i="225"/>
  <c r="H42" i="225" s="1"/>
  <c r="P40" i="225"/>
  <c r="P42" i="225" s="1"/>
  <c r="X40" i="225"/>
  <c r="Z40" i="225" s="1"/>
  <c r="H40" i="222"/>
  <c r="P40" i="222"/>
  <c r="X40" i="222"/>
  <c r="Z40" i="222" s="1"/>
  <c r="J40" i="221"/>
  <c r="R40" i="221"/>
  <c r="J40" i="218"/>
  <c r="J42" i="218" s="1"/>
  <c r="R40" i="218"/>
  <c r="R42" i="218" s="1"/>
  <c r="Z39" i="218"/>
  <c r="D40" i="217"/>
  <c r="D42" i="217" s="1"/>
  <c r="L40" i="217"/>
  <c r="L42" i="217" s="1"/>
  <c r="T40" i="217"/>
  <c r="T42" i="217" s="1"/>
  <c r="D40" i="214"/>
  <c r="L40" i="214"/>
  <c r="T40" i="214"/>
  <c r="F40" i="213"/>
  <c r="N40" i="213"/>
  <c r="V40" i="213"/>
  <c r="F40" i="210"/>
  <c r="N40" i="210"/>
  <c r="V40" i="210"/>
  <c r="H40" i="209"/>
  <c r="P40" i="209"/>
  <c r="X40" i="209"/>
  <c r="Z40" i="209" s="1"/>
  <c r="G40" i="208"/>
  <c r="O40" i="208"/>
  <c r="W40" i="208"/>
  <c r="H40" i="207"/>
  <c r="P40" i="207"/>
  <c r="D40" i="204"/>
  <c r="L40" i="204"/>
  <c r="T40" i="204"/>
  <c r="F40" i="203"/>
  <c r="N40" i="203"/>
  <c r="V40" i="203"/>
  <c r="G40" i="202"/>
  <c r="O40" i="202"/>
  <c r="W40" i="202"/>
  <c r="I40" i="201"/>
  <c r="Q40" i="201"/>
  <c r="Y40" i="201"/>
  <c r="C40" i="198"/>
  <c r="K40" i="198"/>
  <c r="S40" i="198"/>
  <c r="E40" i="197"/>
  <c r="M40" i="197"/>
  <c r="U40" i="197"/>
  <c r="G40" i="194"/>
  <c r="O40" i="194"/>
  <c r="W40" i="194"/>
  <c r="I40" i="193"/>
  <c r="Q40" i="193"/>
  <c r="Y40" i="193"/>
  <c r="G40" i="182"/>
  <c r="O40" i="182"/>
  <c r="W40" i="182"/>
  <c r="I40" i="179"/>
  <c r="Q40" i="179"/>
  <c r="Y40" i="179"/>
  <c r="J40" i="170"/>
  <c r="J42" i="170" s="1"/>
  <c r="R40" i="170"/>
  <c r="R42" i="170" s="1"/>
  <c r="AA40" i="170"/>
  <c r="J40" i="165"/>
  <c r="R40" i="165"/>
  <c r="F40" i="162"/>
  <c r="N40" i="162"/>
  <c r="V40" i="162"/>
  <c r="H40" i="133"/>
  <c r="H42" i="133" s="1"/>
  <c r="P40" i="133"/>
  <c r="P42" i="133" s="1"/>
  <c r="H40" i="192"/>
  <c r="P40" i="192"/>
  <c r="X40" i="192"/>
  <c r="Z40" i="192" s="1"/>
  <c r="I40" i="191"/>
  <c r="Q40" i="191"/>
  <c r="Y40" i="191"/>
  <c r="J40" i="190"/>
  <c r="R40" i="190"/>
  <c r="AA40" i="190"/>
  <c r="D40" i="189"/>
  <c r="L40" i="189"/>
  <c r="T40" i="189"/>
  <c r="H40" i="186"/>
  <c r="P40" i="186"/>
  <c r="X40" i="186"/>
  <c r="Z40" i="186" s="1"/>
  <c r="I40" i="185"/>
  <c r="Q40" i="185"/>
  <c r="Y40" i="185"/>
  <c r="J40" i="184"/>
  <c r="R40" i="184"/>
  <c r="D40" i="182"/>
  <c r="L40" i="182"/>
  <c r="T40" i="182"/>
  <c r="E40" i="181"/>
  <c r="M40" i="181"/>
  <c r="U40" i="181"/>
  <c r="F40" i="180"/>
  <c r="N40" i="180"/>
  <c r="V40" i="180"/>
  <c r="H40" i="178"/>
  <c r="P40" i="178"/>
  <c r="X40" i="178"/>
  <c r="Z40" i="178" s="1"/>
  <c r="I40" i="177"/>
  <c r="Q40" i="177"/>
  <c r="Y40" i="177"/>
  <c r="J40" i="176"/>
  <c r="J42" i="176" s="1"/>
  <c r="R40" i="176"/>
  <c r="R42" i="176" s="1"/>
  <c r="D40" i="174"/>
  <c r="L40" i="174"/>
  <c r="T40" i="174"/>
  <c r="E40" i="173"/>
  <c r="M40" i="173"/>
  <c r="U40" i="173"/>
  <c r="F40" i="172"/>
  <c r="F42" i="172" s="1"/>
  <c r="N40" i="172"/>
  <c r="N42" i="172" s="1"/>
  <c r="V40" i="172"/>
  <c r="V42" i="172" s="1"/>
  <c r="H40" i="170"/>
  <c r="P40" i="170"/>
  <c r="X40" i="170"/>
  <c r="Z40" i="170" s="1"/>
  <c r="J40" i="169"/>
  <c r="R40" i="169"/>
  <c r="C40" i="168"/>
  <c r="K40" i="168"/>
  <c r="S40" i="168"/>
  <c r="E40" i="167"/>
  <c r="M40" i="167"/>
  <c r="U40" i="167"/>
  <c r="F40" i="166"/>
  <c r="F42" i="166" s="1"/>
  <c r="N40" i="166"/>
  <c r="N42" i="166" s="1"/>
  <c r="V40" i="166"/>
  <c r="V42" i="166" s="1"/>
  <c r="H40" i="165"/>
  <c r="H42" i="165" s="1"/>
  <c r="P40" i="165"/>
  <c r="P42" i="165" s="1"/>
  <c r="J40" i="163"/>
  <c r="R40" i="163"/>
  <c r="C40" i="162"/>
  <c r="K40" i="162"/>
  <c r="S40" i="162"/>
  <c r="J40" i="138"/>
  <c r="R40" i="138"/>
  <c r="H40" i="103"/>
  <c r="P40" i="103"/>
  <c r="Z39" i="193"/>
  <c r="J40" i="191"/>
  <c r="R40" i="191"/>
  <c r="C40" i="190"/>
  <c r="K40" i="190"/>
  <c r="S40" i="190"/>
  <c r="E40" i="189"/>
  <c r="M40" i="189"/>
  <c r="U40" i="189"/>
  <c r="F40" i="188"/>
  <c r="N40" i="188"/>
  <c r="V40" i="188"/>
  <c r="H40" i="187"/>
  <c r="P40" i="187"/>
  <c r="J40" i="185"/>
  <c r="R40" i="185"/>
  <c r="C40" i="184"/>
  <c r="K40" i="184"/>
  <c r="S40" i="184"/>
  <c r="AA40" i="184"/>
  <c r="D40" i="183"/>
  <c r="L40" i="183"/>
  <c r="T40" i="183"/>
  <c r="F40" i="181"/>
  <c r="N40" i="181"/>
  <c r="V40" i="181"/>
  <c r="G40" i="180"/>
  <c r="O40" i="180"/>
  <c r="W40" i="180"/>
  <c r="H40" i="179"/>
  <c r="P40" i="179"/>
  <c r="J40" i="177"/>
  <c r="R40" i="177"/>
  <c r="C40" i="176"/>
  <c r="K40" i="176"/>
  <c r="S40" i="176"/>
  <c r="AA40" i="176"/>
  <c r="D40" i="175"/>
  <c r="D42" i="175" s="1"/>
  <c r="L40" i="175"/>
  <c r="L42" i="175" s="1"/>
  <c r="T40" i="175"/>
  <c r="T42" i="175" s="1"/>
  <c r="F40" i="173"/>
  <c r="F42" i="173" s="1"/>
  <c r="N40" i="173"/>
  <c r="N42" i="173" s="1"/>
  <c r="V40" i="173"/>
  <c r="V42" i="173" s="1"/>
  <c r="G40" i="172"/>
  <c r="O40" i="172"/>
  <c r="W40" i="172"/>
  <c r="H40" i="171"/>
  <c r="H42" i="171" s="1"/>
  <c r="P40" i="171"/>
  <c r="P42" i="171" s="1"/>
  <c r="D40" i="168"/>
  <c r="L40" i="168"/>
  <c r="T40" i="168"/>
  <c r="F40" i="167"/>
  <c r="N40" i="167"/>
  <c r="V40" i="167"/>
  <c r="G40" i="166"/>
  <c r="O40" i="166"/>
  <c r="W40" i="166"/>
  <c r="I40" i="165"/>
  <c r="Q40" i="165"/>
  <c r="Y40" i="165"/>
  <c r="J40" i="164"/>
  <c r="J42" i="164" s="1"/>
  <c r="R40" i="164"/>
  <c r="R42" i="164" s="1"/>
  <c r="D40" i="162"/>
  <c r="L40" i="162"/>
  <c r="T40" i="162"/>
  <c r="H40" i="160"/>
  <c r="P40" i="160"/>
  <c r="X40" i="160"/>
  <c r="Z40" i="160" s="1"/>
  <c r="Z39" i="160"/>
  <c r="J40" i="145"/>
  <c r="R40" i="145"/>
  <c r="F40" i="141"/>
  <c r="N40" i="141"/>
  <c r="V40" i="141"/>
  <c r="C40" i="137"/>
  <c r="K40" i="137"/>
  <c r="S40" i="137"/>
  <c r="H40" i="134"/>
  <c r="P40" i="134"/>
  <c r="X40" i="134"/>
  <c r="Z39" i="134"/>
  <c r="D40" i="130"/>
  <c r="L40" i="130"/>
  <c r="T40" i="130"/>
  <c r="D40" i="192"/>
  <c r="L40" i="192"/>
  <c r="T40" i="192"/>
  <c r="E40" i="191"/>
  <c r="M40" i="191"/>
  <c r="U40" i="191"/>
  <c r="F40" i="190"/>
  <c r="N40" i="190"/>
  <c r="V40" i="190"/>
  <c r="H40" i="189"/>
  <c r="P40" i="189"/>
  <c r="D40" i="186"/>
  <c r="L40" i="186"/>
  <c r="T40" i="186"/>
  <c r="E40" i="185"/>
  <c r="M40" i="185"/>
  <c r="U40" i="185"/>
  <c r="F40" i="184"/>
  <c r="N40" i="184"/>
  <c r="V40" i="184"/>
  <c r="H40" i="182"/>
  <c r="P40" i="182"/>
  <c r="X40" i="182"/>
  <c r="Z40" i="182" s="1"/>
  <c r="I40" i="181"/>
  <c r="Q40" i="181"/>
  <c r="Y40" i="181"/>
  <c r="J40" i="180"/>
  <c r="R40" i="180"/>
  <c r="D40" i="178"/>
  <c r="L40" i="178"/>
  <c r="T40" i="178"/>
  <c r="E40" i="177"/>
  <c r="M40" i="177"/>
  <c r="U40" i="177"/>
  <c r="F40" i="176"/>
  <c r="N40" i="176"/>
  <c r="N42" i="176" s="1"/>
  <c r="V40" i="176"/>
  <c r="V42" i="176" s="1"/>
  <c r="H40" i="174"/>
  <c r="P40" i="174"/>
  <c r="X40" i="174"/>
  <c r="Z40" i="174" s="1"/>
  <c r="I40" i="173"/>
  <c r="Q40" i="173"/>
  <c r="Y40" i="173"/>
  <c r="J40" i="172"/>
  <c r="J42" i="172" s="1"/>
  <c r="R40" i="172"/>
  <c r="R42" i="172" s="1"/>
  <c r="D40" i="170"/>
  <c r="L40" i="170"/>
  <c r="T40" i="170"/>
  <c r="F40" i="169"/>
  <c r="N40" i="169"/>
  <c r="V40" i="169"/>
  <c r="G40" i="168"/>
  <c r="O40" i="168"/>
  <c r="W40" i="168"/>
  <c r="I40" i="167"/>
  <c r="Q40" i="167"/>
  <c r="Y40" i="167"/>
  <c r="J40" i="166"/>
  <c r="J42" i="166" s="1"/>
  <c r="R40" i="166"/>
  <c r="R42" i="166" s="1"/>
  <c r="AA40" i="166"/>
  <c r="D40" i="165"/>
  <c r="D42" i="165" s="1"/>
  <c r="L40" i="165"/>
  <c r="L42" i="165" s="1"/>
  <c r="T40" i="165"/>
  <c r="T42" i="165" s="1"/>
  <c r="F40" i="163"/>
  <c r="N40" i="163"/>
  <c r="V40" i="163"/>
  <c r="G40" i="162"/>
  <c r="O40" i="162"/>
  <c r="W40" i="162"/>
  <c r="G40" i="147"/>
  <c r="O40" i="147"/>
  <c r="W40" i="147"/>
  <c r="E40" i="136"/>
  <c r="M40" i="136"/>
  <c r="U40" i="136"/>
  <c r="T40" i="193"/>
  <c r="F40" i="191"/>
  <c r="N40" i="191"/>
  <c r="V40" i="191"/>
  <c r="G40" i="190"/>
  <c r="O40" i="190"/>
  <c r="W40" i="190"/>
  <c r="I40" i="189"/>
  <c r="Q40" i="189"/>
  <c r="Y40" i="189"/>
  <c r="J40" i="188"/>
  <c r="R40" i="188"/>
  <c r="AA40" i="188"/>
  <c r="D40" i="187"/>
  <c r="L40" i="187"/>
  <c r="T40" i="187"/>
  <c r="F40" i="185"/>
  <c r="N40" i="185"/>
  <c r="V40" i="185"/>
  <c r="G40" i="184"/>
  <c r="O40" i="184"/>
  <c r="W40" i="184"/>
  <c r="H40" i="183"/>
  <c r="P40" i="183"/>
  <c r="J40" i="181"/>
  <c r="R40" i="181"/>
  <c r="C40" i="180"/>
  <c r="K40" i="180"/>
  <c r="S40" i="180"/>
  <c r="AA40" i="180"/>
  <c r="D40" i="179"/>
  <c r="L40" i="179"/>
  <c r="T40" i="179"/>
  <c r="F40" i="177"/>
  <c r="N40" i="177"/>
  <c r="V40" i="177"/>
  <c r="G40" i="176"/>
  <c r="O40" i="176"/>
  <c r="W40" i="176"/>
  <c r="H40" i="175"/>
  <c r="H42" i="175" s="1"/>
  <c r="P40" i="175"/>
  <c r="P42" i="175" s="1"/>
  <c r="J40" i="173"/>
  <c r="R40" i="173"/>
  <c r="C40" i="172"/>
  <c r="K40" i="172"/>
  <c r="S40" i="172"/>
  <c r="AA40" i="172"/>
  <c r="D40" i="171"/>
  <c r="D42" i="171" s="1"/>
  <c r="L40" i="171"/>
  <c r="L42" i="171" s="1"/>
  <c r="T40" i="171"/>
  <c r="T42" i="171" s="1"/>
  <c r="H40" i="168"/>
  <c r="P40" i="168"/>
  <c r="X40" i="168"/>
  <c r="Z40" i="168" s="1"/>
  <c r="J40" i="167"/>
  <c r="R40" i="167"/>
  <c r="C40" i="166"/>
  <c r="K40" i="166"/>
  <c r="S40" i="166"/>
  <c r="E40" i="165"/>
  <c r="M40" i="165"/>
  <c r="U40" i="165"/>
  <c r="F40" i="164"/>
  <c r="F42" i="164" s="1"/>
  <c r="N40" i="164"/>
  <c r="N42" i="164" s="1"/>
  <c r="V40" i="164"/>
  <c r="H40" i="162"/>
  <c r="P40" i="162"/>
  <c r="X40" i="162"/>
  <c r="Z40" i="162" s="1"/>
  <c r="Z39" i="162"/>
  <c r="D40" i="143"/>
  <c r="L40" i="143"/>
  <c r="T40" i="143"/>
  <c r="H40" i="139"/>
  <c r="P40" i="139"/>
  <c r="J40" i="132"/>
  <c r="J42" i="132" s="1"/>
  <c r="R40" i="132"/>
  <c r="R42" i="132" s="1"/>
  <c r="U40" i="193"/>
  <c r="F40" i="192"/>
  <c r="N40" i="192"/>
  <c r="V40" i="192"/>
  <c r="H40" i="190"/>
  <c r="P40" i="190"/>
  <c r="X40" i="190"/>
  <c r="Z40" i="190" s="1"/>
  <c r="J40" i="189"/>
  <c r="R40" i="189"/>
  <c r="C40" i="188"/>
  <c r="K40" i="188"/>
  <c r="S40" i="188"/>
  <c r="E40" i="187"/>
  <c r="M40" i="187"/>
  <c r="U40" i="187"/>
  <c r="F40" i="186"/>
  <c r="N40" i="186"/>
  <c r="V40" i="186"/>
  <c r="H40" i="184"/>
  <c r="P40" i="184"/>
  <c r="X40" i="184"/>
  <c r="Z40" i="184" s="1"/>
  <c r="I40" i="183"/>
  <c r="Q40" i="183"/>
  <c r="Y40" i="183"/>
  <c r="J40" i="182"/>
  <c r="R40" i="182"/>
  <c r="Z39" i="182"/>
  <c r="D40" i="180"/>
  <c r="L40" i="180"/>
  <c r="T40" i="180"/>
  <c r="E40" i="179"/>
  <c r="M40" i="179"/>
  <c r="U40" i="179"/>
  <c r="F40" i="178"/>
  <c r="N40" i="178"/>
  <c r="V40" i="178"/>
  <c r="H40" i="176"/>
  <c r="P40" i="176"/>
  <c r="X40" i="176"/>
  <c r="Z40" i="176" s="1"/>
  <c r="I40" i="175"/>
  <c r="Q40" i="175"/>
  <c r="Y40" i="175"/>
  <c r="J40" i="174"/>
  <c r="J42" i="174" s="1"/>
  <c r="R40" i="174"/>
  <c r="R42" i="174" s="1"/>
  <c r="Z39" i="174"/>
  <c r="D40" i="172"/>
  <c r="L40" i="172"/>
  <c r="T40" i="172"/>
  <c r="E40" i="171"/>
  <c r="M40" i="171"/>
  <c r="U40" i="171"/>
  <c r="F40" i="170"/>
  <c r="F42" i="170" s="1"/>
  <c r="N40" i="170"/>
  <c r="N42" i="170" s="1"/>
  <c r="V40" i="170"/>
  <c r="V42" i="170" s="1"/>
  <c r="H40" i="169"/>
  <c r="H42" i="169" s="1"/>
  <c r="P40" i="169"/>
  <c r="P42" i="169" s="1"/>
  <c r="D40" i="166"/>
  <c r="L40" i="166"/>
  <c r="T40" i="166"/>
  <c r="F40" i="165"/>
  <c r="N40" i="165"/>
  <c r="V40" i="165"/>
  <c r="G40" i="164"/>
  <c r="O40" i="164"/>
  <c r="W40" i="164"/>
  <c r="H40" i="163"/>
  <c r="P40" i="163"/>
  <c r="D40" i="150"/>
  <c r="L40" i="150"/>
  <c r="T40" i="150"/>
  <c r="F40" i="135"/>
  <c r="N40" i="135"/>
  <c r="V40" i="135"/>
  <c r="V40" i="193"/>
  <c r="G40" i="192"/>
  <c r="O40" i="192"/>
  <c r="W40" i="192"/>
  <c r="H40" i="191"/>
  <c r="P40" i="191"/>
  <c r="D40" i="188"/>
  <c r="L40" i="188"/>
  <c r="T40" i="188"/>
  <c r="F40" i="187"/>
  <c r="N40" i="187"/>
  <c r="V40" i="187"/>
  <c r="G40" i="186"/>
  <c r="O40" i="186"/>
  <c r="W40" i="186"/>
  <c r="H40" i="185"/>
  <c r="P40" i="185"/>
  <c r="J40" i="183"/>
  <c r="R40" i="183"/>
  <c r="C40" i="182"/>
  <c r="K40" i="182"/>
  <c r="S40" i="182"/>
  <c r="AA40" i="182"/>
  <c r="D40" i="181"/>
  <c r="L40" i="181"/>
  <c r="T40" i="181"/>
  <c r="F40" i="179"/>
  <c r="N40" i="179"/>
  <c r="V40" i="179"/>
  <c r="G40" i="178"/>
  <c r="O40" i="178"/>
  <c r="W40" i="178"/>
  <c r="H40" i="177"/>
  <c r="P40" i="177"/>
  <c r="J40" i="175"/>
  <c r="R40" i="175"/>
  <c r="C40" i="174"/>
  <c r="K40" i="174"/>
  <c r="S40" i="174"/>
  <c r="AA40" i="174"/>
  <c r="D40" i="173"/>
  <c r="D42" i="173" s="1"/>
  <c r="L40" i="173"/>
  <c r="L42" i="173" s="1"/>
  <c r="T40" i="173"/>
  <c r="T42" i="173" s="1"/>
  <c r="F40" i="171"/>
  <c r="N40" i="171"/>
  <c r="V40" i="171"/>
  <c r="G40" i="170"/>
  <c r="O40" i="170"/>
  <c r="W40" i="170"/>
  <c r="I40" i="169"/>
  <c r="Q40" i="169"/>
  <c r="Y40" i="169"/>
  <c r="J40" i="168"/>
  <c r="J42" i="168" s="1"/>
  <c r="R40" i="168"/>
  <c r="R42" i="168" s="1"/>
  <c r="AA40" i="168"/>
  <c r="D40" i="167"/>
  <c r="D42" i="167" s="1"/>
  <c r="L40" i="167"/>
  <c r="L42" i="167" s="1"/>
  <c r="T40" i="167"/>
  <c r="T42" i="167" s="1"/>
  <c r="H40" i="164"/>
  <c r="P40" i="164"/>
  <c r="X40" i="164"/>
  <c r="Z40" i="164" s="1"/>
  <c r="I40" i="163"/>
  <c r="Q40" i="163"/>
  <c r="Y40" i="163"/>
  <c r="J40" i="162"/>
  <c r="R40" i="162"/>
  <c r="AA40" i="162"/>
  <c r="E40" i="158"/>
  <c r="M40" i="158"/>
  <c r="U40" i="158"/>
  <c r="E40" i="157"/>
  <c r="M40" i="157"/>
  <c r="U40" i="157"/>
  <c r="E40" i="156"/>
  <c r="M40" i="156"/>
  <c r="U40" i="156"/>
  <c r="E40" i="155"/>
  <c r="M40" i="155"/>
  <c r="U40" i="155"/>
  <c r="E40" i="154"/>
  <c r="M40" i="154"/>
  <c r="U40" i="154"/>
  <c r="E40" i="153"/>
  <c r="M40" i="153"/>
  <c r="U40" i="153"/>
  <c r="E40" i="152"/>
  <c r="M40" i="152"/>
  <c r="U40" i="152"/>
  <c r="E40" i="151"/>
  <c r="M40" i="151"/>
  <c r="U40" i="151"/>
  <c r="I40" i="146"/>
  <c r="Q40" i="146"/>
  <c r="Y40" i="146"/>
  <c r="E40" i="142"/>
  <c r="M40" i="142"/>
  <c r="U40" i="142"/>
  <c r="J40" i="131"/>
  <c r="R40" i="131"/>
  <c r="AA40" i="131"/>
  <c r="I40" i="129"/>
  <c r="Q40" i="129"/>
  <c r="Y40" i="129"/>
  <c r="I40" i="128"/>
  <c r="Q40" i="128"/>
  <c r="Y40" i="128"/>
  <c r="I40" i="127"/>
  <c r="Q40" i="127"/>
  <c r="Y40" i="127"/>
  <c r="I40" i="126"/>
  <c r="Q40" i="126"/>
  <c r="Y40" i="126"/>
  <c r="I40" i="125"/>
  <c r="Q40" i="125"/>
  <c r="Y40" i="125"/>
  <c r="I40" i="124"/>
  <c r="Q40" i="124"/>
  <c r="Y40" i="124"/>
  <c r="I40" i="123"/>
  <c r="Q40" i="123"/>
  <c r="Y40" i="123"/>
  <c r="I40" i="122"/>
  <c r="Q40" i="122"/>
  <c r="Y40" i="122"/>
  <c r="I40" i="121"/>
  <c r="Q40" i="121"/>
  <c r="Y40" i="121"/>
  <c r="I40" i="120"/>
  <c r="Q40" i="120"/>
  <c r="Y40" i="120"/>
  <c r="I40" i="119"/>
  <c r="Q40" i="119"/>
  <c r="Y40" i="119"/>
  <c r="I40" i="118"/>
  <c r="Q40" i="118"/>
  <c r="Y40" i="118"/>
  <c r="I40" i="117"/>
  <c r="Q40" i="117"/>
  <c r="Y40" i="117"/>
  <c r="I40" i="116"/>
  <c r="Q40" i="116"/>
  <c r="Y40" i="116"/>
  <c r="E40" i="161"/>
  <c r="M40" i="161"/>
  <c r="U40" i="161"/>
  <c r="F40" i="160"/>
  <c r="N40" i="160"/>
  <c r="V40" i="160"/>
  <c r="W40" i="159"/>
  <c r="C40" i="158"/>
  <c r="K40" i="158"/>
  <c r="S40" i="158"/>
  <c r="C40" i="157"/>
  <c r="K40" i="157"/>
  <c r="S40" i="157"/>
  <c r="C40" i="156"/>
  <c r="K40" i="156"/>
  <c r="S40" i="156"/>
  <c r="C40" i="155"/>
  <c r="K40" i="155"/>
  <c r="S40" i="155"/>
  <c r="C40" i="154"/>
  <c r="K40" i="154"/>
  <c r="S40" i="154"/>
  <c r="C40" i="153"/>
  <c r="K40" i="153"/>
  <c r="S40" i="153"/>
  <c r="C40" i="152"/>
  <c r="K40" i="152"/>
  <c r="S40" i="152"/>
  <c r="C40" i="151"/>
  <c r="K40" i="151"/>
  <c r="S40" i="151"/>
  <c r="AA40" i="151"/>
  <c r="J40" i="150"/>
  <c r="R40" i="150"/>
  <c r="C40" i="149"/>
  <c r="K40" i="149"/>
  <c r="S40" i="149"/>
  <c r="AA40" i="149"/>
  <c r="D40" i="148"/>
  <c r="L40" i="148"/>
  <c r="T40" i="148"/>
  <c r="H40" i="145"/>
  <c r="P40" i="145"/>
  <c r="X40" i="145"/>
  <c r="Z40" i="145" s="1"/>
  <c r="I40" i="144"/>
  <c r="Q40" i="144"/>
  <c r="Y40" i="144"/>
  <c r="J40" i="143"/>
  <c r="R40" i="143"/>
  <c r="D40" i="141"/>
  <c r="L40" i="141"/>
  <c r="T40" i="141"/>
  <c r="E40" i="140"/>
  <c r="M40" i="140"/>
  <c r="U40" i="140"/>
  <c r="F40" i="139"/>
  <c r="N40" i="139"/>
  <c r="V40" i="139"/>
  <c r="H40" i="138"/>
  <c r="P40" i="138"/>
  <c r="D40" i="135"/>
  <c r="D42" i="135" s="1"/>
  <c r="L40" i="135"/>
  <c r="L42" i="135" s="1"/>
  <c r="T40" i="135"/>
  <c r="T42" i="135" s="1"/>
  <c r="F40" i="134"/>
  <c r="F42" i="134" s="1"/>
  <c r="N40" i="134"/>
  <c r="N42" i="134" s="1"/>
  <c r="V40" i="134"/>
  <c r="V42" i="134" s="1"/>
  <c r="F40" i="133"/>
  <c r="N40" i="133"/>
  <c r="V40" i="133"/>
  <c r="H40" i="132"/>
  <c r="P40" i="132"/>
  <c r="X40" i="132"/>
  <c r="Z40" i="132" s="1"/>
  <c r="H40" i="131"/>
  <c r="H42" i="131" s="1"/>
  <c r="P40" i="131"/>
  <c r="P42" i="131" s="1"/>
  <c r="J40" i="130"/>
  <c r="J42" i="130" s="1"/>
  <c r="R40" i="130"/>
  <c r="R42" i="130" s="1"/>
  <c r="G40" i="129"/>
  <c r="O40" i="129"/>
  <c r="W40" i="129"/>
  <c r="G40" i="128"/>
  <c r="O40" i="128"/>
  <c r="W40" i="128"/>
  <c r="G40" i="127"/>
  <c r="O40" i="127"/>
  <c r="W40" i="127"/>
  <c r="G40" i="126"/>
  <c r="O40" i="126"/>
  <c r="W40" i="126"/>
  <c r="G40" i="125"/>
  <c r="O40" i="125"/>
  <c r="W40" i="125"/>
  <c r="G40" i="124"/>
  <c r="O40" i="124"/>
  <c r="W40" i="124"/>
  <c r="G40" i="123"/>
  <c r="O40" i="123"/>
  <c r="W40" i="123"/>
  <c r="G40" i="122"/>
  <c r="O40" i="122"/>
  <c r="W40" i="122"/>
  <c r="G40" i="121"/>
  <c r="O40" i="121"/>
  <c r="W40" i="121"/>
  <c r="G40" i="120"/>
  <c r="O40" i="120"/>
  <c r="W40" i="120"/>
  <c r="G40" i="119"/>
  <c r="O40" i="119"/>
  <c r="W40" i="119"/>
  <c r="G40" i="118"/>
  <c r="O40" i="118"/>
  <c r="W40" i="118"/>
  <c r="G40" i="117"/>
  <c r="O40" i="117"/>
  <c r="W40" i="117"/>
  <c r="G40" i="116"/>
  <c r="O40" i="116"/>
  <c r="W40" i="116"/>
  <c r="D40" i="101"/>
  <c r="L40" i="101"/>
  <c r="T40" i="101"/>
  <c r="D40" i="100"/>
  <c r="L40" i="100"/>
  <c r="T40" i="100"/>
  <c r="D40" i="99"/>
  <c r="L40" i="99"/>
  <c r="T40" i="99"/>
  <c r="D40" i="98"/>
  <c r="L40" i="98"/>
  <c r="T40" i="98"/>
  <c r="D40" i="97"/>
  <c r="L40" i="97"/>
  <c r="T40" i="97"/>
  <c r="D40" i="96"/>
  <c r="L40" i="96"/>
  <c r="T40" i="96"/>
  <c r="D40" i="95"/>
  <c r="L40" i="95"/>
  <c r="T40" i="95"/>
  <c r="D40" i="94"/>
  <c r="L40" i="94"/>
  <c r="T40" i="94"/>
  <c r="D40" i="93"/>
  <c r="L40" i="93"/>
  <c r="T40" i="93"/>
  <c r="G40" i="75"/>
  <c r="O40" i="75"/>
  <c r="W40" i="75"/>
  <c r="F40" i="161"/>
  <c r="N40" i="161"/>
  <c r="V40" i="161"/>
  <c r="G40" i="160"/>
  <c r="O40" i="160"/>
  <c r="W40" i="160"/>
  <c r="H40" i="159"/>
  <c r="P40" i="159"/>
  <c r="X40" i="159"/>
  <c r="D40" i="158"/>
  <c r="L40" i="158"/>
  <c r="T40" i="158"/>
  <c r="D40" i="157"/>
  <c r="L40" i="157"/>
  <c r="T40" i="157"/>
  <c r="D40" i="156"/>
  <c r="L40" i="156"/>
  <c r="T40" i="156"/>
  <c r="D40" i="155"/>
  <c r="L40" i="155"/>
  <c r="T40" i="155"/>
  <c r="D40" i="154"/>
  <c r="L40" i="154"/>
  <c r="T40" i="154"/>
  <c r="D40" i="153"/>
  <c r="L40" i="153"/>
  <c r="T40" i="153"/>
  <c r="D40" i="152"/>
  <c r="L40" i="152"/>
  <c r="T40" i="152"/>
  <c r="D40" i="151"/>
  <c r="L40" i="151"/>
  <c r="T40" i="151"/>
  <c r="D40" i="149"/>
  <c r="L40" i="149"/>
  <c r="T40" i="149"/>
  <c r="E40" i="148"/>
  <c r="M40" i="148"/>
  <c r="U40" i="148"/>
  <c r="F40" i="147"/>
  <c r="N40" i="147"/>
  <c r="V40" i="147"/>
  <c r="H40" i="146"/>
  <c r="P40" i="146"/>
  <c r="J40" i="144"/>
  <c r="R40" i="144"/>
  <c r="C40" i="143"/>
  <c r="K40" i="143"/>
  <c r="S40" i="143"/>
  <c r="AA40" i="143"/>
  <c r="D40" i="142"/>
  <c r="L40" i="142"/>
  <c r="T40" i="142"/>
  <c r="F40" i="140"/>
  <c r="N40" i="140"/>
  <c r="V40" i="140"/>
  <c r="G40" i="139"/>
  <c r="O40" i="139"/>
  <c r="W40" i="139"/>
  <c r="I40" i="138"/>
  <c r="Q40" i="138"/>
  <c r="Y40" i="138"/>
  <c r="J40" i="137"/>
  <c r="R40" i="137"/>
  <c r="AA40" i="137"/>
  <c r="D40" i="136"/>
  <c r="L40" i="136"/>
  <c r="T40" i="136"/>
  <c r="G40" i="133"/>
  <c r="O40" i="133"/>
  <c r="W40" i="133"/>
  <c r="I40" i="132"/>
  <c r="Q40" i="132"/>
  <c r="Y40" i="132"/>
  <c r="K40" i="130"/>
  <c r="S40" i="130"/>
  <c r="AA40" i="130"/>
  <c r="H40" i="129"/>
  <c r="H42" i="129" s="1"/>
  <c r="P40" i="129"/>
  <c r="P42" i="129" s="1"/>
  <c r="H40" i="128"/>
  <c r="P40" i="128"/>
  <c r="H40" i="127"/>
  <c r="H42" i="127" s="1"/>
  <c r="P40" i="127"/>
  <c r="P42" i="127" s="1"/>
  <c r="H40" i="126"/>
  <c r="P40" i="126"/>
  <c r="H40" i="125"/>
  <c r="H42" i="125" s="1"/>
  <c r="P40" i="125"/>
  <c r="P42" i="125" s="1"/>
  <c r="H40" i="124"/>
  <c r="P40" i="124"/>
  <c r="H40" i="123"/>
  <c r="H42" i="123" s="1"/>
  <c r="P40" i="123"/>
  <c r="P42" i="123" s="1"/>
  <c r="H40" i="122"/>
  <c r="P40" i="122"/>
  <c r="Z39" i="122"/>
  <c r="H40" i="121"/>
  <c r="H42" i="121" s="1"/>
  <c r="P40" i="121"/>
  <c r="P42" i="121" s="1"/>
  <c r="H40" i="120"/>
  <c r="P40" i="120"/>
  <c r="H40" i="119"/>
  <c r="H42" i="119" s="1"/>
  <c r="P40" i="119"/>
  <c r="P42" i="119" s="1"/>
  <c r="H40" i="118"/>
  <c r="P40" i="118"/>
  <c r="H40" i="117"/>
  <c r="H42" i="117" s="1"/>
  <c r="P40" i="117"/>
  <c r="P42" i="117" s="1"/>
  <c r="H40" i="116"/>
  <c r="P40" i="116"/>
  <c r="X40" i="116"/>
  <c r="Z40" i="116" s="1"/>
  <c r="I40" i="76"/>
  <c r="Q40" i="76"/>
  <c r="Y40" i="76"/>
  <c r="AA40" i="60"/>
  <c r="AA42" i="60" s="1"/>
  <c r="H40" i="161"/>
  <c r="P40" i="161"/>
  <c r="J40" i="159"/>
  <c r="R40" i="159"/>
  <c r="AA40" i="159"/>
  <c r="F40" i="158"/>
  <c r="N40" i="158"/>
  <c r="V40" i="158"/>
  <c r="F40" i="157"/>
  <c r="N40" i="157"/>
  <c r="V40" i="157"/>
  <c r="F40" i="156"/>
  <c r="N40" i="156"/>
  <c r="V40" i="156"/>
  <c r="F40" i="155"/>
  <c r="N40" i="155"/>
  <c r="V40" i="155"/>
  <c r="F40" i="154"/>
  <c r="N40" i="154"/>
  <c r="V40" i="154"/>
  <c r="F40" i="153"/>
  <c r="N40" i="153"/>
  <c r="V40" i="153"/>
  <c r="F40" i="152"/>
  <c r="N40" i="152"/>
  <c r="V40" i="152"/>
  <c r="F40" i="151"/>
  <c r="N40" i="151"/>
  <c r="V40" i="151"/>
  <c r="E40" i="150"/>
  <c r="M40" i="150"/>
  <c r="U40" i="150"/>
  <c r="F40" i="149"/>
  <c r="N40" i="149"/>
  <c r="V40" i="149"/>
  <c r="H40" i="147"/>
  <c r="P40" i="147"/>
  <c r="J40" i="146"/>
  <c r="R40" i="146"/>
  <c r="C40" i="145"/>
  <c r="K40" i="145"/>
  <c r="S40" i="145"/>
  <c r="AA40" i="145"/>
  <c r="D40" i="144"/>
  <c r="L40" i="144"/>
  <c r="T40" i="144"/>
  <c r="F40" i="142"/>
  <c r="N40" i="142"/>
  <c r="V40" i="142"/>
  <c r="G40" i="141"/>
  <c r="O40" i="141"/>
  <c r="W40" i="141"/>
  <c r="H40" i="140"/>
  <c r="P40" i="140"/>
  <c r="D40" i="137"/>
  <c r="L40" i="137"/>
  <c r="T40" i="137"/>
  <c r="F40" i="136"/>
  <c r="N40" i="136"/>
  <c r="N42" i="136" s="1"/>
  <c r="V40" i="136"/>
  <c r="V42" i="136" s="1"/>
  <c r="G40" i="135"/>
  <c r="O40" i="135"/>
  <c r="W40" i="135"/>
  <c r="I40" i="134"/>
  <c r="Q40" i="134"/>
  <c r="Y40" i="134"/>
  <c r="C40" i="131"/>
  <c r="K40" i="131"/>
  <c r="S40" i="131"/>
  <c r="E40" i="130"/>
  <c r="M40" i="130"/>
  <c r="U40" i="130"/>
  <c r="J40" i="129"/>
  <c r="R40" i="129"/>
  <c r="AA40" i="129"/>
  <c r="J40" i="128"/>
  <c r="J42" i="128" s="1"/>
  <c r="R40" i="128"/>
  <c r="R42" i="128" s="1"/>
  <c r="AA40" i="128"/>
  <c r="J40" i="127"/>
  <c r="R40" i="127"/>
  <c r="AA40" i="127"/>
  <c r="J40" i="126"/>
  <c r="J42" i="126" s="1"/>
  <c r="R40" i="126"/>
  <c r="R42" i="126" s="1"/>
  <c r="AA40" i="126"/>
  <c r="J40" i="125"/>
  <c r="R40" i="125"/>
  <c r="AA40" i="125"/>
  <c r="J40" i="124"/>
  <c r="J42" i="124" s="1"/>
  <c r="R40" i="124"/>
  <c r="R42" i="124" s="1"/>
  <c r="AA40" i="124"/>
  <c r="J40" i="123"/>
  <c r="R40" i="123"/>
  <c r="AA40" i="123"/>
  <c r="J40" i="122"/>
  <c r="J42" i="122" s="1"/>
  <c r="R40" i="122"/>
  <c r="R42" i="122" s="1"/>
  <c r="AA40" i="122"/>
  <c r="J40" i="121"/>
  <c r="R40" i="121"/>
  <c r="AA40" i="121"/>
  <c r="J40" i="120"/>
  <c r="J42" i="120" s="1"/>
  <c r="R40" i="120"/>
  <c r="R42" i="120" s="1"/>
  <c r="AA40" i="120"/>
  <c r="J40" i="119"/>
  <c r="R40" i="119"/>
  <c r="AA40" i="119"/>
  <c r="J40" i="118"/>
  <c r="J42" i="118" s="1"/>
  <c r="R40" i="118"/>
  <c r="R42" i="118" s="1"/>
  <c r="AA40" i="118"/>
  <c r="J40" i="117"/>
  <c r="R40" i="117"/>
  <c r="AA40" i="117"/>
  <c r="J40" i="116"/>
  <c r="J42" i="116" s="1"/>
  <c r="R40" i="116"/>
  <c r="R42" i="116" s="1"/>
  <c r="I40" i="115"/>
  <c r="I42" i="115" s="1"/>
  <c r="Q40" i="115"/>
  <c r="Q42" i="115" s="1"/>
  <c r="Y40" i="115"/>
  <c r="Y42" i="115" s="1"/>
  <c r="I40" i="114"/>
  <c r="Q40" i="114"/>
  <c r="Y40" i="114"/>
  <c r="I40" i="113"/>
  <c r="I42" i="113" s="1"/>
  <c r="Q40" i="113"/>
  <c r="Q42" i="113" s="1"/>
  <c r="Y40" i="113"/>
  <c r="Y42" i="113" s="1"/>
  <c r="F40" i="107"/>
  <c r="N40" i="107"/>
  <c r="V40" i="107"/>
  <c r="F40" i="67"/>
  <c r="N40" i="67"/>
  <c r="V40" i="67"/>
  <c r="E40" i="63"/>
  <c r="E42" i="63" s="1"/>
  <c r="M40" i="63"/>
  <c r="M42" i="63" s="1"/>
  <c r="U40" i="63"/>
  <c r="U42" i="63" s="1"/>
  <c r="I40" i="161"/>
  <c r="Q40" i="161"/>
  <c r="Y40" i="161"/>
  <c r="J40" i="160"/>
  <c r="R40" i="160"/>
  <c r="S40" i="159"/>
  <c r="G40" i="158"/>
  <c r="O40" i="158"/>
  <c r="W40" i="158"/>
  <c r="G40" i="157"/>
  <c r="O40" i="157"/>
  <c r="W40" i="157"/>
  <c r="G40" i="156"/>
  <c r="O40" i="156"/>
  <c r="W40" i="156"/>
  <c r="G40" i="155"/>
  <c r="O40" i="155"/>
  <c r="W40" i="155"/>
  <c r="G40" i="154"/>
  <c r="O40" i="154"/>
  <c r="W40" i="154"/>
  <c r="G40" i="153"/>
  <c r="O40" i="153"/>
  <c r="W40" i="153"/>
  <c r="G40" i="152"/>
  <c r="O40" i="152"/>
  <c r="W40" i="152"/>
  <c r="G40" i="151"/>
  <c r="O40" i="151"/>
  <c r="W40" i="151"/>
  <c r="F40" i="150"/>
  <c r="N40" i="150"/>
  <c r="V40" i="150"/>
  <c r="G40" i="149"/>
  <c r="O40" i="149"/>
  <c r="W40" i="149"/>
  <c r="H40" i="148"/>
  <c r="P40" i="148"/>
  <c r="D40" i="145"/>
  <c r="L40" i="145"/>
  <c r="T40" i="145"/>
  <c r="E40" i="144"/>
  <c r="M40" i="144"/>
  <c r="U40" i="144"/>
  <c r="F40" i="143"/>
  <c r="N40" i="143"/>
  <c r="V40" i="143"/>
  <c r="H40" i="141"/>
  <c r="P40" i="141"/>
  <c r="X40" i="141"/>
  <c r="Z40" i="141" s="1"/>
  <c r="I40" i="140"/>
  <c r="Q40" i="140"/>
  <c r="Y40" i="140"/>
  <c r="J40" i="139"/>
  <c r="R40" i="139"/>
  <c r="AA40" i="139"/>
  <c r="D40" i="138"/>
  <c r="L40" i="138"/>
  <c r="T40" i="138"/>
  <c r="H40" i="135"/>
  <c r="H42" i="135" s="1"/>
  <c r="P40" i="135"/>
  <c r="P42" i="135" s="1"/>
  <c r="J40" i="134"/>
  <c r="J42" i="134" s="1"/>
  <c r="R40" i="134"/>
  <c r="R42" i="134" s="1"/>
  <c r="J40" i="133"/>
  <c r="R40" i="133"/>
  <c r="AA40" i="133"/>
  <c r="D40" i="132"/>
  <c r="L40" i="132"/>
  <c r="T40" i="132"/>
  <c r="D40" i="131"/>
  <c r="D42" i="131" s="1"/>
  <c r="L40" i="131"/>
  <c r="L42" i="131" s="1"/>
  <c r="T40" i="131"/>
  <c r="T42" i="131" s="1"/>
  <c r="F40" i="130"/>
  <c r="F42" i="130" s="1"/>
  <c r="N40" i="130"/>
  <c r="N42" i="130" s="1"/>
  <c r="V40" i="130"/>
  <c r="V42" i="130" s="1"/>
  <c r="C40" i="129"/>
  <c r="K40" i="129"/>
  <c r="S40" i="129"/>
  <c r="C40" i="128"/>
  <c r="K40" i="128"/>
  <c r="S40" i="128"/>
  <c r="C40" i="127"/>
  <c r="K40" i="127"/>
  <c r="S40" i="127"/>
  <c r="C40" i="126"/>
  <c r="K40" i="126"/>
  <c r="S40" i="126"/>
  <c r="C40" i="125"/>
  <c r="K40" i="125"/>
  <c r="S40" i="125"/>
  <c r="C40" i="124"/>
  <c r="K40" i="124"/>
  <c r="S40" i="124"/>
  <c r="C40" i="123"/>
  <c r="K40" i="123"/>
  <c r="S40" i="123"/>
  <c r="C40" i="122"/>
  <c r="K40" i="122"/>
  <c r="S40" i="122"/>
  <c r="C40" i="121"/>
  <c r="K40" i="121"/>
  <c r="S40" i="121"/>
  <c r="C40" i="120"/>
  <c r="K40" i="120"/>
  <c r="S40" i="120"/>
  <c r="C40" i="119"/>
  <c r="K40" i="119"/>
  <c r="S40" i="119"/>
  <c r="C40" i="118"/>
  <c r="K40" i="118"/>
  <c r="S40" i="118"/>
  <c r="C40" i="117"/>
  <c r="K40" i="117"/>
  <c r="S40" i="117"/>
  <c r="C40" i="116"/>
  <c r="K40" i="116"/>
  <c r="S40" i="116"/>
  <c r="AA40" i="116"/>
  <c r="AA40" i="73"/>
  <c r="H40" i="70"/>
  <c r="P40" i="70"/>
  <c r="Q40" i="32"/>
  <c r="Q42" i="32" s="1"/>
  <c r="Y40" i="32"/>
  <c r="Y42" i="32" s="1"/>
  <c r="J40" i="161"/>
  <c r="R40" i="161"/>
  <c r="C40" i="160"/>
  <c r="K40" i="160"/>
  <c r="S40" i="160"/>
  <c r="AA40" i="160"/>
  <c r="D40" i="159"/>
  <c r="L40" i="159"/>
  <c r="T40" i="159"/>
  <c r="H40" i="158"/>
  <c r="P40" i="158"/>
  <c r="H40" i="157"/>
  <c r="P40" i="157"/>
  <c r="H40" i="156"/>
  <c r="P40" i="156"/>
  <c r="H40" i="155"/>
  <c r="P40" i="155"/>
  <c r="H40" i="154"/>
  <c r="P40" i="154"/>
  <c r="H40" i="153"/>
  <c r="P40" i="153"/>
  <c r="H40" i="152"/>
  <c r="P40" i="152"/>
  <c r="H40" i="151"/>
  <c r="P40" i="151"/>
  <c r="X40" i="151"/>
  <c r="Z40" i="151" s="1"/>
  <c r="H40" i="149"/>
  <c r="P40" i="149"/>
  <c r="X40" i="149"/>
  <c r="Z40" i="149" s="1"/>
  <c r="I40" i="148"/>
  <c r="Q40" i="148"/>
  <c r="Y40" i="148"/>
  <c r="J40" i="147"/>
  <c r="R40" i="147"/>
  <c r="AA40" i="147"/>
  <c r="D40" i="146"/>
  <c r="L40" i="146"/>
  <c r="T40" i="146"/>
  <c r="F40" i="144"/>
  <c r="N40" i="144"/>
  <c r="V40" i="144"/>
  <c r="G40" i="143"/>
  <c r="O40" i="143"/>
  <c r="W40" i="143"/>
  <c r="H40" i="142"/>
  <c r="P40" i="142"/>
  <c r="J40" i="140"/>
  <c r="R40" i="140"/>
  <c r="C40" i="139"/>
  <c r="K40" i="139"/>
  <c r="S40" i="139"/>
  <c r="E40" i="138"/>
  <c r="M40" i="138"/>
  <c r="U40" i="138"/>
  <c r="F40" i="137"/>
  <c r="N40" i="137"/>
  <c r="V40" i="137"/>
  <c r="H40" i="136"/>
  <c r="P40" i="136"/>
  <c r="C40" i="133"/>
  <c r="K40" i="133"/>
  <c r="S40" i="133"/>
  <c r="E40" i="132"/>
  <c r="M40" i="132"/>
  <c r="U40" i="132"/>
  <c r="O40" i="130"/>
  <c r="W40" i="130"/>
  <c r="D40" i="129"/>
  <c r="D42" i="129" s="1"/>
  <c r="L40" i="129"/>
  <c r="L42" i="129" s="1"/>
  <c r="T40" i="129"/>
  <c r="T42" i="129" s="1"/>
  <c r="D40" i="128"/>
  <c r="L40" i="128"/>
  <c r="T40" i="128"/>
  <c r="D40" i="127"/>
  <c r="D42" i="127" s="1"/>
  <c r="L40" i="127"/>
  <c r="L42" i="127" s="1"/>
  <c r="T40" i="127"/>
  <c r="T42" i="127" s="1"/>
  <c r="D40" i="126"/>
  <c r="L40" i="126"/>
  <c r="T40" i="126"/>
  <c r="D40" i="125"/>
  <c r="D42" i="125" s="1"/>
  <c r="L40" i="125"/>
  <c r="L42" i="125" s="1"/>
  <c r="T40" i="125"/>
  <c r="T42" i="125" s="1"/>
  <c r="D40" i="124"/>
  <c r="L40" i="124"/>
  <c r="T40" i="124"/>
  <c r="D40" i="123"/>
  <c r="D42" i="123" s="1"/>
  <c r="L40" i="123"/>
  <c r="L42" i="123" s="1"/>
  <c r="T40" i="123"/>
  <c r="T42" i="123" s="1"/>
  <c r="D40" i="122"/>
  <c r="L40" i="122"/>
  <c r="T40" i="122"/>
  <c r="D40" i="121"/>
  <c r="D42" i="121" s="1"/>
  <c r="L40" i="121"/>
  <c r="L42" i="121" s="1"/>
  <c r="T40" i="121"/>
  <c r="T42" i="121" s="1"/>
  <c r="D40" i="120"/>
  <c r="L40" i="120"/>
  <c r="T40" i="120"/>
  <c r="D40" i="119"/>
  <c r="D42" i="119" s="1"/>
  <c r="L40" i="119"/>
  <c r="L42" i="119" s="1"/>
  <c r="T40" i="119"/>
  <c r="T42" i="119" s="1"/>
  <c r="D40" i="118"/>
  <c r="L40" i="118"/>
  <c r="T40" i="118"/>
  <c r="D40" i="117"/>
  <c r="D42" i="117" s="1"/>
  <c r="L40" i="117"/>
  <c r="L42" i="117" s="1"/>
  <c r="T40" i="117"/>
  <c r="T42" i="117" s="1"/>
  <c r="D40" i="116"/>
  <c r="L40" i="116"/>
  <c r="T40" i="116"/>
  <c r="J40" i="111"/>
  <c r="R40" i="111"/>
  <c r="AA40" i="110"/>
  <c r="AA42" i="110" s="1"/>
  <c r="G40" i="106"/>
  <c r="G42" i="106" s="1"/>
  <c r="O40" i="106"/>
  <c r="W40" i="106"/>
  <c r="C40" i="73"/>
  <c r="K40" i="73"/>
  <c r="S40" i="73"/>
  <c r="G40" i="66"/>
  <c r="G42" i="66" s="1"/>
  <c r="O40" i="66"/>
  <c r="O42" i="66" s="1"/>
  <c r="D40" i="160"/>
  <c r="L40" i="160"/>
  <c r="T40" i="160"/>
  <c r="E40" i="159"/>
  <c r="M40" i="159"/>
  <c r="U40" i="159"/>
  <c r="I40" i="158"/>
  <c r="Q40" i="158"/>
  <c r="Y40" i="158"/>
  <c r="I40" i="157"/>
  <c r="Q40" i="157"/>
  <c r="Y40" i="157"/>
  <c r="I40" i="156"/>
  <c r="Q40" i="156"/>
  <c r="Y40" i="156"/>
  <c r="I40" i="155"/>
  <c r="Q40" i="155"/>
  <c r="Y40" i="155"/>
  <c r="I40" i="154"/>
  <c r="Q40" i="154"/>
  <c r="Y40" i="154"/>
  <c r="I40" i="153"/>
  <c r="Q40" i="153"/>
  <c r="Y40" i="153"/>
  <c r="I40" i="152"/>
  <c r="Q40" i="152"/>
  <c r="Y40" i="152"/>
  <c r="I40" i="151"/>
  <c r="Q40" i="151"/>
  <c r="Y40" i="151"/>
  <c r="H40" i="150"/>
  <c r="P40" i="150"/>
  <c r="J40" i="148"/>
  <c r="R40" i="148"/>
  <c r="C40" i="147"/>
  <c r="K40" i="147"/>
  <c r="S40" i="147"/>
  <c r="E40" i="146"/>
  <c r="M40" i="146"/>
  <c r="U40" i="146"/>
  <c r="F40" i="145"/>
  <c r="N40" i="145"/>
  <c r="V40" i="145"/>
  <c r="H40" i="143"/>
  <c r="P40" i="143"/>
  <c r="X40" i="143"/>
  <c r="Z40" i="143" s="1"/>
  <c r="I40" i="142"/>
  <c r="Q40" i="142"/>
  <c r="Y40" i="142"/>
  <c r="J40" i="141"/>
  <c r="R40" i="141"/>
  <c r="Z39" i="141"/>
  <c r="D40" i="139"/>
  <c r="L40" i="139"/>
  <c r="T40" i="139"/>
  <c r="F40" i="138"/>
  <c r="N40" i="138"/>
  <c r="V40" i="138"/>
  <c r="G40" i="137"/>
  <c r="O40" i="137"/>
  <c r="W40" i="137"/>
  <c r="I40" i="136"/>
  <c r="Q40" i="136"/>
  <c r="Y40" i="136"/>
  <c r="J40" i="135"/>
  <c r="J42" i="135" s="1"/>
  <c r="R40" i="135"/>
  <c r="AA40" i="135"/>
  <c r="D40" i="134"/>
  <c r="L40" i="134"/>
  <c r="T40" i="134"/>
  <c r="D40" i="133"/>
  <c r="D42" i="133" s="1"/>
  <c r="L40" i="133"/>
  <c r="L42" i="133" s="1"/>
  <c r="T40" i="133"/>
  <c r="T42" i="133" s="1"/>
  <c r="F40" i="132"/>
  <c r="F42" i="132" s="1"/>
  <c r="N40" i="132"/>
  <c r="N42" i="132" s="1"/>
  <c r="V40" i="132"/>
  <c r="V42" i="132" s="1"/>
  <c r="F40" i="131"/>
  <c r="N40" i="131"/>
  <c r="V40" i="131"/>
  <c r="H40" i="130"/>
  <c r="P40" i="130"/>
  <c r="X40" i="130"/>
  <c r="Z40" i="130" s="1"/>
  <c r="E40" i="129"/>
  <c r="M40" i="129"/>
  <c r="U40" i="129"/>
  <c r="E40" i="128"/>
  <c r="M40" i="128"/>
  <c r="U40" i="128"/>
  <c r="E40" i="127"/>
  <c r="M40" i="127"/>
  <c r="U40" i="127"/>
  <c r="E40" i="126"/>
  <c r="M40" i="126"/>
  <c r="U40" i="126"/>
  <c r="E40" i="125"/>
  <c r="M40" i="125"/>
  <c r="U40" i="125"/>
  <c r="E40" i="124"/>
  <c r="M40" i="124"/>
  <c r="U40" i="124"/>
  <c r="E40" i="123"/>
  <c r="M40" i="123"/>
  <c r="U40" i="123"/>
  <c r="E40" i="122"/>
  <c r="M40" i="122"/>
  <c r="U40" i="122"/>
  <c r="E40" i="121"/>
  <c r="M40" i="121"/>
  <c r="U40" i="121"/>
  <c r="E40" i="120"/>
  <c r="M40" i="120"/>
  <c r="U40" i="120"/>
  <c r="E40" i="119"/>
  <c r="M40" i="119"/>
  <c r="U40" i="119"/>
  <c r="E40" i="118"/>
  <c r="M40" i="118"/>
  <c r="U40" i="118"/>
  <c r="E40" i="117"/>
  <c r="M40" i="117"/>
  <c r="U40" i="117"/>
  <c r="E40" i="116"/>
  <c r="M40" i="116"/>
  <c r="U40" i="116"/>
  <c r="C40" i="110"/>
  <c r="C42" i="110" s="1"/>
  <c r="K40" i="110"/>
  <c r="K42" i="110" s="1"/>
  <c r="S40" i="110"/>
  <c r="S42" i="110" s="1"/>
  <c r="F40" i="104"/>
  <c r="N40" i="104"/>
  <c r="V40" i="104"/>
  <c r="AA40" i="89"/>
  <c r="AA42" i="89" s="1"/>
  <c r="J40" i="88"/>
  <c r="R40" i="88"/>
  <c r="AA40" i="88"/>
  <c r="J40" i="87"/>
  <c r="R40" i="87"/>
  <c r="AA40" i="87"/>
  <c r="AA42" i="87" s="1"/>
  <c r="J40" i="86"/>
  <c r="R40" i="86"/>
  <c r="AA40" i="86"/>
  <c r="J40" i="85"/>
  <c r="R40" i="85"/>
  <c r="AA40" i="85"/>
  <c r="AA42" i="85" s="1"/>
  <c r="J40" i="84"/>
  <c r="R40" i="84"/>
  <c r="AA40" i="84"/>
  <c r="J40" i="83"/>
  <c r="R40" i="83"/>
  <c r="AA40" i="83"/>
  <c r="AA42" i="83" s="1"/>
  <c r="J40" i="82"/>
  <c r="R40" i="82"/>
  <c r="AA40" i="82"/>
  <c r="AA42" i="82" s="1"/>
  <c r="J40" i="81"/>
  <c r="R40" i="81"/>
  <c r="AA40" i="81"/>
  <c r="AA42" i="81" s="1"/>
  <c r="J40" i="80"/>
  <c r="R40" i="80"/>
  <c r="I40" i="79"/>
  <c r="I42" i="79" s="1"/>
  <c r="Q40" i="79"/>
  <c r="Q42" i="79" s="1"/>
  <c r="Y40" i="79"/>
  <c r="Y42" i="79" s="1"/>
  <c r="I40" i="78"/>
  <c r="Q40" i="78"/>
  <c r="Y40" i="78"/>
  <c r="D40" i="72"/>
  <c r="L40" i="72"/>
  <c r="T40" i="72"/>
  <c r="AA40" i="69"/>
  <c r="D40" i="161"/>
  <c r="L40" i="161"/>
  <c r="T40" i="161"/>
  <c r="F40" i="159"/>
  <c r="N40" i="159"/>
  <c r="V40" i="159"/>
  <c r="J40" i="158"/>
  <c r="R40" i="158"/>
  <c r="AA40" i="158"/>
  <c r="J40" i="157"/>
  <c r="R40" i="157"/>
  <c r="AA40" i="157"/>
  <c r="J40" i="156"/>
  <c r="R40" i="156"/>
  <c r="AA40" i="156"/>
  <c r="J40" i="155"/>
  <c r="R40" i="155"/>
  <c r="AA40" i="155"/>
  <c r="J40" i="154"/>
  <c r="R40" i="154"/>
  <c r="AA40" i="154"/>
  <c r="J40" i="153"/>
  <c r="R40" i="153"/>
  <c r="AA40" i="153"/>
  <c r="J40" i="152"/>
  <c r="R40" i="152"/>
  <c r="AA40" i="152"/>
  <c r="J40" i="151"/>
  <c r="R40" i="151"/>
  <c r="Z39" i="151"/>
  <c r="I40" i="150"/>
  <c r="Q40" i="150"/>
  <c r="Y40" i="150"/>
  <c r="J40" i="149"/>
  <c r="R40" i="149"/>
  <c r="Z39" i="149"/>
  <c r="D40" i="147"/>
  <c r="L40" i="147"/>
  <c r="T40" i="147"/>
  <c r="F40" i="146"/>
  <c r="N40" i="146"/>
  <c r="V40" i="146"/>
  <c r="G40" i="145"/>
  <c r="O40" i="145"/>
  <c r="W40" i="145"/>
  <c r="H40" i="144"/>
  <c r="H42" i="144" s="1"/>
  <c r="P40" i="144"/>
  <c r="P42" i="144" s="1"/>
  <c r="J40" i="142"/>
  <c r="R40" i="142"/>
  <c r="C40" i="141"/>
  <c r="C42" i="141" s="1"/>
  <c r="K40" i="141"/>
  <c r="K42" i="141" s="1"/>
  <c r="S40" i="141"/>
  <c r="AA40" i="141"/>
  <c r="D40" i="140"/>
  <c r="L40" i="140"/>
  <c r="T40" i="140"/>
  <c r="H40" i="137"/>
  <c r="P40" i="137"/>
  <c r="J40" i="136"/>
  <c r="J42" i="136" s="1"/>
  <c r="R40" i="136"/>
  <c r="C40" i="135"/>
  <c r="K40" i="135"/>
  <c r="S40" i="135"/>
  <c r="E40" i="134"/>
  <c r="M40" i="134"/>
  <c r="U40" i="134"/>
  <c r="G40" i="131"/>
  <c r="O40" i="131"/>
  <c r="W40" i="131"/>
  <c r="I40" i="130"/>
  <c r="Q40" i="130"/>
  <c r="Y40" i="130"/>
  <c r="F40" i="129"/>
  <c r="N40" i="129"/>
  <c r="V40" i="129"/>
  <c r="F40" i="128"/>
  <c r="F42" i="128" s="1"/>
  <c r="N40" i="128"/>
  <c r="N42" i="128" s="1"/>
  <c r="V40" i="128"/>
  <c r="V42" i="128" s="1"/>
  <c r="F40" i="127"/>
  <c r="N40" i="127"/>
  <c r="V40" i="127"/>
  <c r="F40" i="126"/>
  <c r="F42" i="126" s="1"/>
  <c r="N40" i="126"/>
  <c r="N42" i="126" s="1"/>
  <c r="V40" i="126"/>
  <c r="V42" i="126" s="1"/>
  <c r="F40" i="125"/>
  <c r="N40" i="125"/>
  <c r="V40" i="125"/>
  <c r="F40" i="124"/>
  <c r="F42" i="124" s="1"/>
  <c r="N40" i="124"/>
  <c r="N42" i="124" s="1"/>
  <c r="V40" i="124"/>
  <c r="V42" i="124" s="1"/>
  <c r="F40" i="123"/>
  <c r="N40" i="123"/>
  <c r="V40" i="123"/>
  <c r="F40" i="122"/>
  <c r="F42" i="122" s="1"/>
  <c r="N40" i="122"/>
  <c r="N42" i="122" s="1"/>
  <c r="V40" i="122"/>
  <c r="V42" i="122" s="1"/>
  <c r="F40" i="121"/>
  <c r="N40" i="121"/>
  <c r="V40" i="121"/>
  <c r="F40" i="120"/>
  <c r="F42" i="120" s="1"/>
  <c r="N40" i="120"/>
  <c r="N42" i="120" s="1"/>
  <c r="V40" i="120"/>
  <c r="V42" i="120" s="1"/>
  <c r="F40" i="119"/>
  <c r="N40" i="119"/>
  <c r="V40" i="119"/>
  <c r="F40" i="118"/>
  <c r="F42" i="118" s="1"/>
  <c r="N40" i="118"/>
  <c r="N42" i="118" s="1"/>
  <c r="V40" i="118"/>
  <c r="V42" i="118" s="1"/>
  <c r="F40" i="117"/>
  <c r="N40" i="117"/>
  <c r="V40" i="117"/>
  <c r="F40" i="116"/>
  <c r="F42" i="116" s="1"/>
  <c r="N40" i="116"/>
  <c r="N42" i="116" s="1"/>
  <c r="V40" i="116"/>
  <c r="V42" i="116" s="1"/>
  <c r="D40" i="109"/>
  <c r="D42" i="109" s="1"/>
  <c r="L40" i="109"/>
  <c r="L42" i="109" s="1"/>
  <c r="T40" i="109"/>
  <c r="T42" i="109" s="1"/>
  <c r="H40" i="105"/>
  <c r="P40" i="105"/>
  <c r="T40" i="102"/>
  <c r="C40" i="92"/>
  <c r="K40" i="92"/>
  <c r="S40" i="92"/>
  <c r="C40" i="91"/>
  <c r="C42" i="91" s="1"/>
  <c r="K40" i="91"/>
  <c r="K42" i="91" s="1"/>
  <c r="S40" i="91"/>
  <c r="S42" i="91" s="1"/>
  <c r="C40" i="90"/>
  <c r="K40" i="90"/>
  <c r="S40" i="90"/>
  <c r="C40" i="89"/>
  <c r="C42" i="89" s="1"/>
  <c r="K40" i="89"/>
  <c r="K42" i="89" s="1"/>
  <c r="S40" i="89"/>
  <c r="S42" i="89" s="1"/>
  <c r="C40" i="69"/>
  <c r="K40" i="69"/>
  <c r="S40" i="69"/>
  <c r="C40" i="68"/>
  <c r="C42" i="68" s="1"/>
  <c r="K40" i="68"/>
  <c r="K42" i="68" s="1"/>
  <c r="S40" i="68"/>
  <c r="S42" i="68" s="1"/>
  <c r="G40" i="115"/>
  <c r="O40" i="115"/>
  <c r="W40" i="115"/>
  <c r="G40" i="114"/>
  <c r="G42" i="114" s="1"/>
  <c r="O40" i="114"/>
  <c r="W40" i="114"/>
  <c r="G40" i="113"/>
  <c r="O40" i="113"/>
  <c r="W40" i="113"/>
  <c r="G40" i="112"/>
  <c r="G42" i="112" s="1"/>
  <c r="O40" i="112"/>
  <c r="O42" i="112" s="1"/>
  <c r="W40" i="112"/>
  <c r="W42" i="112" s="1"/>
  <c r="H40" i="111"/>
  <c r="H42" i="111" s="1"/>
  <c r="P40" i="111"/>
  <c r="P42" i="111" s="1"/>
  <c r="J40" i="109"/>
  <c r="R40" i="109"/>
  <c r="C40" i="108"/>
  <c r="C42" i="108" s="1"/>
  <c r="K40" i="108"/>
  <c r="K42" i="108" s="1"/>
  <c r="S40" i="108"/>
  <c r="S42" i="108" s="1"/>
  <c r="AA40" i="108"/>
  <c r="AA42" i="108" s="1"/>
  <c r="D40" i="107"/>
  <c r="D42" i="107" s="1"/>
  <c r="L40" i="107"/>
  <c r="L42" i="107" s="1"/>
  <c r="T40" i="107"/>
  <c r="T42" i="107" s="1"/>
  <c r="F40" i="105"/>
  <c r="J40" i="102"/>
  <c r="R40" i="102"/>
  <c r="J40" i="101"/>
  <c r="R40" i="101"/>
  <c r="AA40" i="101"/>
  <c r="J40" i="100"/>
  <c r="R40" i="100"/>
  <c r="AA40" i="100"/>
  <c r="J40" i="99"/>
  <c r="R40" i="99"/>
  <c r="AA40" i="99"/>
  <c r="J40" i="98"/>
  <c r="R40" i="98"/>
  <c r="AA40" i="98"/>
  <c r="J40" i="97"/>
  <c r="R40" i="97"/>
  <c r="AA40" i="97"/>
  <c r="AA42" i="97" s="1"/>
  <c r="J40" i="96"/>
  <c r="R40" i="96"/>
  <c r="AA40" i="96"/>
  <c r="J40" i="95"/>
  <c r="R40" i="95"/>
  <c r="AA40" i="95"/>
  <c r="AA42" i="95" s="1"/>
  <c r="J40" i="94"/>
  <c r="R40" i="94"/>
  <c r="AA40" i="94"/>
  <c r="J40" i="93"/>
  <c r="R40" i="93"/>
  <c r="I40" i="92"/>
  <c r="I42" i="92" s="1"/>
  <c r="Q40" i="92"/>
  <c r="Q42" i="92" s="1"/>
  <c r="Y40" i="92"/>
  <c r="Y42" i="92" s="1"/>
  <c r="I40" i="91"/>
  <c r="Q40" i="91"/>
  <c r="Y40" i="91"/>
  <c r="I40" i="90"/>
  <c r="I42" i="90" s="1"/>
  <c r="Q40" i="90"/>
  <c r="Q42" i="90" s="1"/>
  <c r="Y40" i="90"/>
  <c r="Y42" i="90" s="1"/>
  <c r="I40" i="89"/>
  <c r="Q40" i="89"/>
  <c r="Y40" i="89"/>
  <c r="H40" i="88"/>
  <c r="P40" i="88"/>
  <c r="H40" i="87"/>
  <c r="P40" i="87"/>
  <c r="H40" i="86"/>
  <c r="P40" i="86"/>
  <c r="H40" i="85"/>
  <c r="P40" i="85"/>
  <c r="H40" i="84"/>
  <c r="P40" i="84"/>
  <c r="H40" i="83"/>
  <c r="P40" i="83"/>
  <c r="H40" i="82"/>
  <c r="P40" i="82"/>
  <c r="H40" i="81"/>
  <c r="P40" i="81"/>
  <c r="H40" i="80"/>
  <c r="P40" i="80"/>
  <c r="X40" i="80"/>
  <c r="Z40" i="80" s="1"/>
  <c r="G40" i="79"/>
  <c r="G42" i="79" s="1"/>
  <c r="O40" i="79"/>
  <c r="O42" i="79" s="1"/>
  <c r="W40" i="79"/>
  <c r="W42" i="79" s="1"/>
  <c r="G40" i="78"/>
  <c r="G42" i="78" s="1"/>
  <c r="O40" i="78"/>
  <c r="O42" i="78" s="1"/>
  <c r="W40" i="78"/>
  <c r="W42" i="78" s="1"/>
  <c r="E40" i="75"/>
  <c r="E42" i="75" s="1"/>
  <c r="M40" i="75"/>
  <c r="M42" i="75" s="1"/>
  <c r="U40" i="75"/>
  <c r="U42" i="75" s="1"/>
  <c r="I40" i="73"/>
  <c r="I42" i="73" s="1"/>
  <c r="Q40" i="73"/>
  <c r="Q42" i="73" s="1"/>
  <c r="Y40" i="73"/>
  <c r="Y42" i="73" s="1"/>
  <c r="AA40" i="72"/>
  <c r="AA42" i="72" s="1"/>
  <c r="E40" i="71"/>
  <c r="E42" i="71" s="1"/>
  <c r="M40" i="71"/>
  <c r="M42" i="71" s="1"/>
  <c r="U40" i="71"/>
  <c r="U42" i="71" s="1"/>
  <c r="I40" i="69"/>
  <c r="I42" i="69" s="1"/>
  <c r="Q40" i="69"/>
  <c r="Q42" i="69" s="1"/>
  <c r="Y40" i="69"/>
  <c r="Y42" i="69" s="1"/>
  <c r="I40" i="68"/>
  <c r="Q40" i="68"/>
  <c r="Y40" i="68"/>
  <c r="E40" i="66"/>
  <c r="M40" i="66"/>
  <c r="I40" i="61"/>
  <c r="I42" i="61" s="1"/>
  <c r="Q40" i="61"/>
  <c r="Q42" i="61" s="1"/>
  <c r="Y40" i="61"/>
  <c r="Y42" i="61" s="1"/>
  <c r="E40" i="55"/>
  <c r="E42" i="55" s="1"/>
  <c r="M40" i="55"/>
  <c r="M42" i="55" s="1"/>
  <c r="U40" i="55"/>
  <c r="U42" i="55" s="1"/>
  <c r="D40" i="37"/>
  <c r="L40" i="37"/>
  <c r="T40" i="37"/>
  <c r="H40" i="33"/>
  <c r="P40" i="33"/>
  <c r="H40" i="115"/>
  <c r="H42" i="115" s="1"/>
  <c r="P40" i="115"/>
  <c r="P42" i="115" s="1"/>
  <c r="H40" i="114"/>
  <c r="P40" i="114"/>
  <c r="H40" i="113"/>
  <c r="H42" i="113" s="1"/>
  <c r="P40" i="113"/>
  <c r="P42" i="113" s="1"/>
  <c r="H40" i="112"/>
  <c r="P40" i="112"/>
  <c r="X40" i="112"/>
  <c r="Z40" i="112" s="1"/>
  <c r="I40" i="111"/>
  <c r="I42" i="111" s="1"/>
  <c r="Q40" i="111"/>
  <c r="Q42" i="111" s="1"/>
  <c r="Y40" i="111"/>
  <c r="Y42" i="111" s="1"/>
  <c r="J40" i="110"/>
  <c r="J42" i="110" s="1"/>
  <c r="R40" i="110"/>
  <c r="R42" i="110" s="1"/>
  <c r="D40" i="108"/>
  <c r="L40" i="108"/>
  <c r="T40" i="108"/>
  <c r="E40" i="107"/>
  <c r="E42" i="107" s="1"/>
  <c r="M40" i="107"/>
  <c r="M42" i="107" s="1"/>
  <c r="U40" i="107"/>
  <c r="U42" i="107" s="1"/>
  <c r="F40" i="106"/>
  <c r="F42" i="106" s="1"/>
  <c r="N40" i="106"/>
  <c r="V40" i="106"/>
  <c r="C40" i="102"/>
  <c r="K40" i="102"/>
  <c r="S40" i="102"/>
  <c r="AA40" i="102"/>
  <c r="C40" i="101"/>
  <c r="K40" i="101"/>
  <c r="S40" i="101"/>
  <c r="C40" i="100"/>
  <c r="K40" i="100"/>
  <c r="S40" i="100"/>
  <c r="C40" i="99"/>
  <c r="K40" i="99"/>
  <c r="S40" i="99"/>
  <c r="S42" i="99" s="1"/>
  <c r="C40" i="98"/>
  <c r="K40" i="98"/>
  <c r="S40" i="98"/>
  <c r="C40" i="97"/>
  <c r="C42" i="97" s="1"/>
  <c r="K40" i="97"/>
  <c r="K42" i="97" s="1"/>
  <c r="S40" i="97"/>
  <c r="S42" i="97" s="1"/>
  <c r="C40" i="96"/>
  <c r="K40" i="96"/>
  <c r="S40" i="96"/>
  <c r="C40" i="95"/>
  <c r="C42" i="95" s="1"/>
  <c r="K40" i="95"/>
  <c r="K42" i="95" s="1"/>
  <c r="S40" i="95"/>
  <c r="S42" i="95" s="1"/>
  <c r="C40" i="94"/>
  <c r="K40" i="94"/>
  <c r="S40" i="94"/>
  <c r="C40" i="93"/>
  <c r="C42" i="93" s="1"/>
  <c r="K40" i="93"/>
  <c r="K42" i="93" s="1"/>
  <c r="S40" i="93"/>
  <c r="S42" i="93" s="1"/>
  <c r="AA40" i="93"/>
  <c r="AA42" i="93" s="1"/>
  <c r="J40" i="92"/>
  <c r="R40" i="92"/>
  <c r="AA40" i="92"/>
  <c r="J40" i="91"/>
  <c r="R40" i="91"/>
  <c r="AA40" i="91"/>
  <c r="AA42" i="91" s="1"/>
  <c r="J40" i="90"/>
  <c r="R40" i="90"/>
  <c r="AA40" i="90"/>
  <c r="J40" i="89"/>
  <c r="R40" i="89"/>
  <c r="I40" i="88"/>
  <c r="I42" i="88" s="1"/>
  <c r="Q40" i="88"/>
  <c r="Q42" i="88" s="1"/>
  <c r="Y40" i="88"/>
  <c r="Y42" i="88" s="1"/>
  <c r="I40" i="87"/>
  <c r="Q40" i="87"/>
  <c r="Y40" i="87"/>
  <c r="I40" i="86"/>
  <c r="I42" i="86" s="1"/>
  <c r="Q40" i="86"/>
  <c r="Q42" i="86" s="1"/>
  <c r="Y40" i="86"/>
  <c r="Y42" i="86" s="1"/>
  <c r="I40" i="85"/>
  <c r="Q40" i="85"/>
  <c r="Y40" i="85"/>
  <c r="I40" i="84"/>
  <c r="I42" i="84" s="1"/>
  <c r="Q40" i="84"/>
  <c r="Q42" i="84" s="1"/>
  <c r="Y40" i="84"/>
  <c r="Y42" i="84" s="1"/>
  <c r="I40" i="83"/>
  <c r="I42" i="83" s="1"/>
  <c r="Q40" i="83"/>
  <c r="Q42" i="83" s="1"/>
  <c r="Y40" i="83"/>
  <c r="Y42" i="83" s="1"/>
  <c r="I40" i="82"/>
  <c r="I42" i="82" s="1"/>
  <c r="Q40" i="82"/>
  <c r="Q42" i="82" s="1"/>
  <c r="Y40" i="82"/>
  <c r="Y42" i="82" s="1"/>
  <c r="I40" i="81"/>
  <c r="I42" i="81" s="1"/>
  <c r="Q40" i="81"/>
  <c r="Q42" i="81" s="1"/>
  <c r="Y40" i="81"/>
  <c r="Y42" i="81" s="1"/>
  <c r="I40" i="80"/>
  <c r="Q40" i="80"/>
  <c r="Y40" i="80"/>
  <c r="H40" i="79"/>
  <c r="P40" i="79"/>
  <c r="H40" i="78"/>
  <c r="P40" i="78"/>
  <c r="C40" i="77"/>
  <c r="K40" i="77"/>
  <c r="S40" i="77"/>
  <c r="AA40" i="77"/>
  <c r="H40" i="76"/>
  <c r="P40" i="76"/>
  <c r="F40" i="75"/>
  <c r="N40" i="75"/>
  <c r="V40" i="75"/>
  <c r="G40" i="74"/>
  <c r="G42" i="74" s="1"/>
  <c r="O40" i="74"/>
  <c r="O42" i="74" s="1"/>
  <c r="W40" i="74"/>
  <c r="W42" i="74" s="1"/>
  <c r="J40" i="73"/>
  <c r="R40" i="73"/>
  <c r="C40" i="72"/>
  <c r="C42" i="72" s="1"/>
  <c r="K40" i="72"/>
  <c r="K42" i="72" s="1"/>
  <c r="S40" i="72"/>
  <c r="S42" i="72" s="1"/>
  <c r="F40" i="71"/>
  <c r="N40" i="71"/>
  <c r="V40" i="71"/>
  <c r="G40" i="70"/>
  <c r="G42" i="70" s="1"/>
  <c r="O40" i="70"/>
  <c r="O42" i="70" s="1"/>
  <c r="W40" i="70"/>
  <c r="W42" i="70" s="1"/>
  <c r="J40" i="69"/>
  <c r="R40" i="69"/>
  <c r="AA40" i="68"/>
  <c r="AA42" i="68" s="1"/>
  <c r="E40" i="67"/>
  <c r="E42" i="67" s="1"/>
  <c r="M40" i="67"/>
  <c r="M42" i="67" s="1"/>
  <c r="U40" i="67"/>
  <c r="U42" i="67" s="1"/>
  <c r="I40" i="51"/>
  <c r="Q40" i="51"/>
  <c r="Y40" i="51"/>
  <c r="J40" i="44"/>
  <c r="J42" i="44" s="1"/>
  <c r="R40" i="44"/>
  <c r="R42" i="44" s="1"/>
  <c r="AA40" i="44"/>
  <c r="G40" i="30"/>
  <c r="O40" i="30"/>
  <c r="F40" i="28"/>
  <c r="N40" i="28"/>
  <c r="V40" i="28"/>
  <c r="J40" i="115"/>
  <c r="R40" i="115"/>
  <c r="AA40" i="115"/>
  <c r="J40" i="114"/>
  <c r="J42" i="114" s="1"/>
  <c r="R40" i="114"/>
  <c r="R42" i="114" s="1"/>
  <c r="AA40" i="114"/>
  <c r="AA42" i="114" s="1"/>
  <c r="J40" i="113"/>
  <c r="R40" i="113"/>
  <c r="AA40" i="113"/>
  <c r="J40" i="112"/>
  <c r="J42" i="112" s="1"/>
  <c r="R40" i="112"/>
  <c r="R42" i="112" s="1"/>
  <c r="Z39" i="112"/>
  <c r="D40" i="110"/>
  <c r="L40" i="110"/>
  <c r="T40" i="110"/>
  <c r="E40" i="109"/>
  <c r="E42" i="109" s="1"/>
  <c r="M40" i="109"/>
  <c r="M42" i="109" s="1"/>
  <c r="U40" i="109"/>
  <c r="U42" i="109" s="1"/>
  <c r="F40" i="108"/>
  <c r="F42" i="108" s="1"/>
  <c r="N40" i="108"/>
  <c r="N42" i="108" s="1"/>
  <c r="V40" i="108"/>
  <c r="V42" i="108" s="1"/>
  <c r="H40" i="106"/>
  <c r="P40" i="106"/>
  <c r="X40" i="106"/>
  <c r="Z40" i="106" s="1"/>
  <c r="I40" i="105"/>
  <c r="Q40" i="105"/>
  <c r="Y40" i="105"/>
  <c r="G40" i="104"/>
  <c r="O40" i="104"/>
  <c r="W40" i="104"/>
  <c r="I40" i="103"/>
  <c r="Q40" i="103"/>
  <c r="Y40" i="103"/>
  <c r="U40" i="102"/>
  <c r="E40" i="101"/>
  <c r="M40" i="101"/>
  <c r="U40" i="101"/>
  <c r="E40" i="100"/>
  <c r="M40" i="100"/>
  <c r="U40" i="100"/>
  <c r="E40" i="99"/>
  <c r="M40" i="99"/>
  <c r="U40" i="99"/>
  <c r="E40" i="98"/>
  <c r="E42" i="98" s="1"/>
  <c r="M40" i="98"/>
  <c r="M42" i="98" s="1"/>
  <c r="U40" i="98"/>
  <c r="U42" i="98" s="1"/>
  <c r="E40" i="97"/>
  <c r="M40" i="97"/>
  <c r="U40" i="97"/>
  <c r="E40" i="96"/>
  <c r="E42" i="96" s="1"/>
  <c r="M40" i="96"/>
  <c r="M42" i="96" s="1"/>
  <c r="U40" i="96"/>
  <c r="U42" i="96" s="1"/>
  <c r="E40" i="95"/>
  <c r="M40" i="95"/>
  <c r="U40" i="95"/>
  <c r="E40" i="94"/>
  <c r="E42" i="94" s="1"/>
  <c r="M40" i="94"/>
  <c r="M42" i="94" s="1"/>
  <c r="U40" i="94"/>
  <c r="U42" i="94" s="1"/>
  <c r="E40" i="93"/>
  <c r="M40" i="93"/>
  <c r="U40" i="93"/>
  <c r="D40" i="92"/>
  <c r="L40" i="92"/>
  <c r="T40" i="92"/>
  <c r="D40" i="91"/>
  <c r="L40" i="91"/>
  <c r="T40" i="91"/>
  <c r="D40" i="90"/>
  <c r="L40" i="90"/>
  <c r="T40" i="90"/>
  <c r="D40" i="89"/>
  <c r="L40" i="89"/>
  <c r="T40" i="89"/>
  <c r="C40" i="88"/>
  <c r="K40" i="88"/>
  <c r="S40" i="88"/>
  <c r="C40" i="87"/>
  <c r="C42" i="87" s="1"/>
  <c r="K40" i="87"/>
  <c r="K42" i="87" s="1"/>
  <c r="S40" i="87"/>
  <c r="S42" i="87" s="1"/>
  <c r="C40" i="86"/>
  <c r="K40" i="86"/>
  <c r="S40" i="86"/>
  <c r="C40" i="85"/>
  <c r="C42" i="85" s="1"/>
  <c r="K40" i="85"/>
  <c r="K42" i="85" s="1"/>
  <c r="S40" i="85"/>
  <c r="S42" i="85" s="1"/>
  <c r="C40" i="84"/>
  <c r="K40" i="84"/>
  <c r="S40" i="84"/>
  <c r="C40" i="83"/>
  <c r="C42" i="83" s="1"/>
  <c r="K40" i="83"/>
  <c r="K42" i="83" s="1"/>
  <c r="S40" i="83"/>
  <c r="S42" i="83" s="1"/>
  <c r="C40" i="82"/>
  <c r="C42" i="82" s="1"/>
  <c r="K40" i="82"/>
  <c r="K42" i="82" s="1"/>
  <c r="S40" i="82"/>
  <c r="S42" i="82" s="1"/>
  <c r="C40" i="81"/>
  <c r="C42" i="81" s="1"/>
  <c r="K40" i="81"/>
  <c r="K42" i="81" s="1"/>
  <c r="S40" i="81"/>
  <c r="S42" i="81" s="1"/>
  <c r="C40" i="80"/>
  <c r="C42" i="80" s="1"/>
  <c r="K40" i="80"/>
  <c r="K42" i="80" s="1"/>
  <c r="S40" i="80"/>
  <c r="S42" i="80" s="1"/>
  <c r="AA40" i="80"/>
  <c r="AA42" i="80" s="1"/>
  <c r="J40" i="79"/>
  <c r="R40" i="79"/>
  <c r="AA40" i="79"/>
  <c r="AA42" i="79" s="1"/>
  <c r="AA40" i="78"/>
  <c r="AA42" i="78" s="1"/>
  <c r="E40" i="77"/>
  <c r="E42" i="77" s="1"/>
  <c r="M40" i="77"/>
  <c r="M42" i="77" s="1"/>
  <c r="U40" i="77"/>
  <c r="U42" i="77" s="1"/>
  <c r="AA40" i="76"/>
  <c r="AA42" i="76" s="1"/>
  <c r="I40" i="74"/>
  <c r="Q40" i="74"/>
  <c r="Y40" i="74"/>
  <c r="E40" i="72"/>
  <c r="M40" i="72"/>
  <c r="U40" i="72"/>
  <c r="I40" i="70"/>
  <c r="Q40" i="70"/>
  <c r="Y40" i="70"/>
  <c r="D40" i="68"/>
  <c r="L40" i="68"/>
  <c r="T40" i="68"/>
  <c r="G40" i="67"/>
  <c r="O40" i="67"/>
  <c r="W40" i="67"/>
  <c r="H40" i="66"/>
  <c r="P40" i="66"/>
  <c r="I40" i="57"/>
  <c r="I42" i="57" s="1"/>
  <c r="Q40" i="57"/>
  <c r="Q42" i="57" s="1"/>
  <c r="Y40" i="57"/>
  <c r="Y42" i="57" s="1"/>
  <c r="F40" i="53"/>
  <c r="N40" i="53"/>
  <c r="V40" i="53"/>
  <c r="J40" i="50"/>
  <c r="J42" i="50" s="1"/>
  <c r="R40" i="50"/>
  <c r="R42" i="50" s="1"/>
  <c r="AA40" i="50"/>
  <c r="D40" i="43"/>
  <c r="D42" i="43" s="1"/>
  <c r="L40" i="43"/>
  <c r="L42" i="43" s="1"/>
  <c r="T40" i="43"/>
  <c r="T42" i="43" s="1"/>
  <c r="G40" i="40"/>
  <c r="O40" i="40"/>
  <c r="W40" i="40"/>
  <c r="G40" i="39"/>
  <c r="O40" i="39"/>
  <c r="W40" i="39"/>
  <c r="G40" i="38"/>
  <c r="O40" i="38"/>
  <c r="W40" i="38"/>
  <c r="G40" i="27"/>
  <c r="G42" i="27" s="1"/>
  <c r="O40" i="27"/>
  <c r="O42" i="27" s="1"/>
  <c r="W40" i="27"/>
  <c r="W42" i="27" s="1"/>
  <c r="C40" i="115"/>
  <c r="K40" i="115"/>
  <c r="S40" i="115"/>
  <c r="C40" i="114"/>
  <c r="C42" i="114" s="1"/>
  <c r="K40" i="114"/>
  <c r="S40" i="114"/>
  <c r="C40" i="113"/>
  <c r="K40" i="113"/>
  <c r="S40" i="113"/>
  <c r="C40" i="112"/>
  <c r="C42" i="112" s="1"/>
  <c r="K40" i="112"/>
  <c r="K42" i="112" s="1"/>
  <c r="S40" i="112"/>
  <c r="S42" i="112" s="1"/>
  <c r="AA40" i="112"/>
  <c r="AA42" i="112" s="1"/>
  <c r="D40" i="111"/>
  <c r="D42" i="111" s="1"/>
  <c r="L40" i="111"/>
  <c r="L42" i="111" s="1"/>
  <c r="T40" i="111"/>
  <c r="T42" i="111" s="1"/>
  <c r="F40" i="109"/>
  <c r="N40" i="109"/>
  <c r="V40" i="109"/>
  <c r="G40" i="108"/>
  <c r="G42" i="108" s="1"/>
  <c r="O40" i="108"/>
  <c r="O42" i="108" s="1"/>
  <c r="W40" i="108"/>
  <c r="W42" i="108" s="1"/>
  <c r="H40" i="107"/>
  <c r="H42" i="107" s="1"/>
  <c r="P40" i="107"/>
  <c r="P42" i="107" s="1"/>
  <c r="J40" i="105"/>
  <c r="F40" i="102"/>
  <c r="N40" i="102"/>
  <c r="V40" i="102"/>
  <c r="F40" i="101"/>
  <c r="N40" i="101"/>
  <c r="V40" i="101"/>
  <c r="F40" i="100"/>
  <c r="N40" i="100"/>
  <c r="V40" i="100"/>
  <c r="F40" i="99"/>
  <c r="N40" i="99"/>
  <c r="V40" i="99"/>
  <c r="F40" i="98"/>
  <c r="N40" i="98"/>
  <c r="V40" i="98"/>
  <c r="F40" i="97"/>
  <c r="N40" i="97"/>
  <c r="V40" i="97"/>
  <c r="F40" i="96"/>
  <c r="N40" i="96"/>
  <c r="V40" i="96"/>
  <c r="F40" i="95"/>
  <c r="N40" i="95"/>
  <c r="V40" i="95"/>
  <c r="F40" i="94"/>
  <c r="N40" i="94"/>
  <c r="V40" i="94"/>
  <c r="F40" i="93"/>
  <c r="N40" i="93"/>
  <c r="V40" i="93"/>
  <c r="E40" i="92"/>
  <c r="E42" i="92" s="1"/>
  <c r="M40" i="92"/>
  <c r="M42" i="92" s="1"/>
  <c r="U40" i="92"/>
  <c r="U42" i="92" s="1"/>
  <c r="E40" i="91"/>
  <c r="M40" i="91"/>
  <c r="U40" i="91"/>
  <c r="E40" i="90"/>
  <c r="E42" i="90" s="1"/>
  <c r="M40" i="90"/>
  <c r="M42" i="90" s="1"/>
  <c r="U40" i="90"/>
  <c r="U42" i="90" s="1"/>
  <c r="E40" i="89"/>
  <c r="M40" i="89"/>
  <c r="U40" i="89"/>
  <c r="D40" i="88"/>
  <c r="L40" i="88"/>
  <c r="T40" i="88"/>
  <c r="D40" i="87"/>
  <c r="L40" i="87"/>
  <c r="T40" i="87"/>
  <c r="D40" i="86"/>
  <c r="L40" i="86"/>
  <c r="T40" i="86"/>
  <c r="D40" i="85"/>
  <c r="L40" i="85"/>
  <c r="T40" i="85"/>
  <c r="D40" i="84"/>
  <c r="L40" i="84"/>
  <c r="T40" i="84"/>
  <c r="D40" i="83"/>
  <c r="L40" i="83"/>
  <c r="T40" i="83"/>
  <c r="D40" i="82"/>
  <c r="L40" i="82"/>
  <c r="T40" i="82"/>
  <c r="D40" i="81"/>
  <c r="L40" i="81"/>
  <c r="T40" i="81"/>
  <c r="D40" i="80"/>
  <c r="L40" i="80"/>
  <c r="T40" i="80"/>
  <c r="C40" i="79"/>
  <c r="C42" i="79" s="1"/>
  <c r="K40" i="79"/>
  <c r="K42" i="79" s="1"/>
  <c r="S40" i="79"/>
  <c r="S42" i="79" s="1"/>
  <c r="C40" i="78"/>
  <c r="K40" i="78"/>
  <c r="K42" i="78" s="1"/>
  <c r="S40" i="78"/>
  <c r="S42" i="78" s="1"/>
  <c r="F40" i="77"/>
  <c r="V40" i="77"/>
  <c r="C40" i="76"/>
  <c r="C42" i="76" s="1"/>
  <c r="S40" i="76"/>
  <c r="S42" i="76" s="1"/>
  <c r="I40" i="75"/>
  <c r="I42" i="75" s="1"/>
  <c r="Q40" i="75"/>
  <c r="Q42" i="75" s="1"/>
  <c r="Y40" i="75"/>
  <c r="AA40" i="74"/>
  <c r="AA42" i="74" s="1"/>
  <c r="E40" i="73"/>
  <c r="E42" i="73" s="1"/>
  <c r="M40" i="73"/>
  <c r="M42" i="73" s="1"/>
  <c r="U40" i="73"/>
  <c r="U42" i="73" s="1"/>
  <c r="I40" i="71"/>
  <c r="I42" i="71" s="1"/>
  <c r="Q40" i="71"/>
  <c r="Q42" i="71" s="1"/>
  <c r="Y40" i="71"/>
  <c r="Y42" i="71" s="1"/>
  <c r="AA40" i="70"/>
  <c r="AA42" i="70" s="1"/>
  <c r="E40" i="69"/>
  <c r="E42" i="69" s="1"/>
  <c r="M40" i="69"/>
  <c r="M42" i="69" s="1"/>
  <c r="U40" i="69"/>
  <c r="U42" i="69" s="1"/>
  <c r="E40" i="68"/>
  <c r="M40" i="68"/>
  <c r="U40" i="68"/>
  <c r="I40" i="66"/>
  <c r="Q40" i="66"/>
  <c r="H40" i="46"/>
  <c r="P40" i="46"/>
  <c r="X40" i="46"/>
  <c r="Z40" i="46" s="1"/>
  <c r="F40" i="35"/>
  <c r="N40" i="35"/>
  <c r="V40" i="35"/>
  <c r="D40" i="115"/>
  <c r="D42" i="115" s="1"/>
  <c r="L40" i="115"/>
  <c r="L42" i="115" s="1"/>
  <c r="T40" i="115"/>
  <c r="T42" i="115" s="1"/>
  <c r="D40" i="114"/>
  <c r="L40" i="114"/>
  <c r="T40" i="114"/>
  <c r="D40" i="113"/>
  <c r="D42" i="113" s="1"/>
  <c r="L40" i="113"/>
  <c r="L42" i="113" s="1"/>
  <c r="T40" i="113"/>
  <c r="T42" i="113" s="1"/>
  <c r="D40" i="112"/>
  <c r="D42" i="112" s="1"/>
  <c r="L40" i="112"/>
  <c r="L42" i="112" s="1"/>
  <c r="T40" i="112"/>
  <c r="T42" i="112" s="1"/>
  <c r="E40" i="111"/>
  <c r="E42" i="111" s="1"/>
  <c r="M40" i="111"/>
  <c r="M42" i="111" s="1"/>
  <c r="U40" i="111"/>
  <c r="U42" i="111" s="1"/>
  <c r="F40" i="110"/>
  <c r="F42" i="110" s="1"/>
  <c r="N40" i="110"/>
  <c r="N42" i="110" s="1"/>
  <c r="V40" i="110"/>
  <c r="V42" i="110" s="1"/>
  <c r="H40" i="108"/>
  <c r="P40" i="108"/>
  <c r="X40" i="108"/>
  <c r="Z40" i="108" s="1"/>
  <c r="I40" i="107"/>
  <c r="I42" i="107" s="1"/>
  <c r="Q40" i="107"/>
  <c r="Q42" i="107" s="1"/>
  <c r="Y40" i="107"/>
  <c r="Y42" i="107" s="1"/>
  <c r="J40" i="106"/>
  <c r="R40" i="106"/>
  <c r="Z39" i="106"/>
  <c r="G40" i="102"/>
  <c r="O40" i="102"/>
  <c r="G40" i="101"/>
  <c r="O40" i="101"/>
  <c r="W40" i="101"/>
  <c r="G40" i="100"/>
  <c r="O40" i="100"/>
  <c r="W40" i="100"/>
  <c r="G40" i="99"/>
  <c r="O40" i="99"/>
  <c r="W40" i="99"/>
  <c r="W42" i="99" s="1"/>
  <c r="G40" i="98"/>
  <c r="O40" i="98"/>
  <c r="W40" i="98"/>
  <c r="G40" i="97"/>
  <c r="G42" i="97" s="1"/>
  <c r="O40" i="97"/>
  <c r="O42" i="97" s="1"/>
  <c r="W40" i="97"/>
  <c r="W42" i="97" s="1"/>
  <c r="G40" i="96"/>
  <c r="O40" i="96"/>
  <c r="W40" i="96"/>
  <c r="G40" i="95"/>
  <c r="G42" i="95" s="1"/>
  <c r="O40" i="95"/>
  <c r="O42" i="95" s="1"/>
  <c r="W40" i="95"/>
  <c r="W42" i="95" s="1"/>
  <c r="G40" i="94"/>
  <c r="O40" i="94"/>
  <c r="W40" i="94"/>
  <c r="G40" i="93"/>
  <c r="G42" i="93" s="1"/>
  <c r="O40" i="93"/>
  <c r="O42" i="93" s="1"/>
  <c r="W40" i="93"/>
  <c r="W42" i="93" s="1"/>
  <c r="F40" i="92"/>
  <c r="N40" i="92"/>
  <c r="V40" i="92"/>
  <c r="F40" i="91"/>
  <c r="N40" i="91"/>
  <c r="V40" i="91"/>
  <c r="F40" i="90"/>
  <c r="N40" i="90"/>
  <c r="V40" i="90"/>
  <c r="F40" i="89"/>
  <c r="N40" i="89"/>
  <c r="V40" i="89"/>
  <c r="E40" i="88"/>
  <c r="E42" i="88" s="1"/>
  <c r="M40" i="88"/>
  <c r="M42" i="88" s="1"/>
  <c r="U40" i="88"/>
  <c r="U42" i="88" s="1"/>
  <c r="E40" i="87"/>
  <c r="M40" i="87"/>
  <c r="U40" i="87"/>
  <c r="E40" i="86"/>
  <c r="E42" i="86" s="1"/>
  <c r="M40" i="86"/>
  <c r="M42" i="86" s="1"/>
  <c r="U40" i="86"/>
  <c r="U42" i="86" s="1"/>
  <c r="E40" i="85"/>
  <c r="M40" i="85"/>
  <c r="U40" i="85"/>
  <c r="E40" i="84"/>
  <c r="E42" i="84" s="1"/>
  <c r="M40" i="84"/>
  <c r="M42" i="84" s="1"/>
  <c r="U40" i="84"/>
  <c r="U42" i="84" s="1"/>
  <c r="E40" i="83"/>
  <c r="M40" i="83"/>
  <c r="M42" i="83" s="1"/>
  <c r="U40" i="83"/>
  <c r="U42" i="83" s="1"/>
  <c r="E40" i="82"/>
  <c r="E42" i="82" s="1"/>
  <c r="M40" i="82"/>
  <c r="M42" i="82" s="1"/>
  <c r="U40" i="82"/>
  <c r="U42" i="82" s="1"/>
  <c r="E40" i="81"/>
  <c r="E42" i="81" s="1"/>
  <c r="M40" i="81"/>
  <c r="M42" i="81" s="1"/>
  <c r="U40" i="81"/>
  <c r="U42" i="81" s="1"/>
  <c r="E40" i="80"/>
  <c r="E42" i="80" s="1"/>
  <c r="M40" i="80"/>
  <c r="M42" i="80" s="1"/>
  <c r="U40" i="80"/>
  <c r="U42" i="80" s="1"/>
  <c r="D40" i="79"/>
  <c r="L40" i="79"/>
  <c r="T40" i="79"/>
  <c r="D40" i="78"/>
  <c r="L40" i="78"/>
  <c r="T40" i="78"/>
  <c r="G40" i="77"/>
  <c r="O40" i="77"/>
  <c r="W40" i="77"/>
  <c r="D40" i="76"/>
  <c r="T40" i="76"/>
  <c r="J40" i="75"/>
  <c r="R40" i="75"/>
  <c r="C40" i="74"/>
  <c r="C42" i="74" s="1"/>
  <c r="K40" i="74"/>
  <c r="K42" i="74" s="1"/>
  <c r="S40" i="74"/>
  <c r="S42" i="74" s="1"/>
  <c r="F40" i="73"/>
  <c r="N40" i="73"/>
  <c r="V40" i="73"/>
  <c r="G40" i="72"/>
  <c r="G42" i="72" s="1"/>
  <c r="O40" i="72"/>
  <c r="O42" i="72" s="1"/>
  <c r="W40" i="72"/>
  <c r="W42" i="72" s="1"/>
  <c r="J40" i="71"/>
  <c r="R40" i="71"/>
  <c r="C40" i="70"/>
  <c r="C42" i="70" s="1"/>
  <c r="K40" i="70"/>
  <c r="K42" i="70" s="1"/>
  <c r="S40" i="70"/>
  <c r="S42" i="70" s="1"/>
  <c r="F40" i="69"/>
  <c r="N40" i="69"/>
  <c r="V40" i="69"/>
  <c r="I40" i="67"/>
  <c r="I42" i="67" s="1"/>
  <c r="Q40" i="67"/>
  <c r="Q42" i="67" s="1"/>
  <c r="Y40" i="67"/>
  <c r="Y42" i="67" s="1"/>
  <c r="I40" i="65"/>
  <c r="I42" i="65" s="1"/>
  <c r="Q40" i="65"/>
  <c r="Q42" i="65" s="1"/>
  <c r="Y40" i="65"/>
  <c r="Y42" i="65" s="1"/>
  <c r="E40" i="59"/>
  <c r="E42" i="59" s="1"/>
  <c r="M40" i="59"/>
  <c r="M42" i="59" s="1"/>
  <c r="U40" i="59"/>
  <c r="U42" i="59" s="1"/>
  <c r="AA40" i="56"/>
  <c r="AA42" i="56" s="1"/>
  <c r="D40" i="49"/>
  <c r="D42" i="49" s="1"/>
  <c r="L40" i="49"/>
  <c r="L42" i="49" s="1"/>
  <c r="T40" i="49"/>
  <c r="T42" i="49" s="1"/>
  <c r="D40" i="42"/>
  <c r="L40" i="42"/>
  <c r="T40" i="42"/>
  <c r="H40" i="26"/>
  <c r="P40" i="26"/>
  <c r="C40" i="12"/>
  <c r="K40" i="12"/>
  <c r="S40" i="12"/>
  <c r="E40" i="115"/>
  <c r="E42" i="115" s="1"/>
  <c r="M40" i="115"/>
  <c r="M42" i="115" s="1"/>
  <c r="U40" i="115"/>
  <c r="U42" i="115" s="1"/>
  <c r="E40" i="114"/>
  <c r="M40" i="114"/>
  <c r="U40" i="114"/>
  <c r="E40" i="113"/>
  <c r="E42" i="113" s="1"/>
  <c r="M40" i="113"/>
  <c r="M42" i="113" s="1"/>
  <c r="U40" i="113"/>
  <c r="U42" i="113" s="1"/>
  <c r="F40" i="111"/>
  <c r="N40" i="111"/>
  <c r="V40" i="111"/>
  <c r="G40" i="110"/>
  <c r="G42" i="110" s="1"/>
  <c r="O40" i="110"/>
  <c r="O42" i="110" s="1"/>
  <c r="W40" i="110"/>
  <c r="W42" i="110" s="1"/>
  <c r="H40" i="109"/>
  <c r="H42" i="109" s="1"/>
  <c r="P40" i="109"/>
  <c r="P42" i="109" s="1"/>
  <c r="J40" i="107"/>
  <c r="R40" i="107"/>
  <c r="C40" i="106"/>
  <c r="C42" i="106" s="1"/>
  <c r="K40" i="106"/>
  <c r="S40" i="106"/>
  <c r="AA40" i="106"/>
  <c r="D40" i="105"/>
  <c r="L40" i="105"/>
  <c r="T40" i="105"/>
  <c r="J40" i="104"/>
  <c r="R40" i="104"/>
  <c r="D40" i="103"/>
  <c r="L40" i="103"/>
  <c r="T40" i="103"/>
  <c r="P40" i="102"/>
  <c r="X40" i="102"/>
  <c r="Z40" i="102" s="1"/>
  <c r="H40" i="101"/>
  <c r="P40" i="101"/>
  <c r="H40" i="100"/>
  <c r="P40" i="100"/>
  <c r="H40" i="99"/>
  <c r="P40" i="99"/>
  <c r="H40" i="98"/>
  <c r="P40" i="98"/>
  <c r="H40" i="97"/>
  <c r="P40" i="97"/>
  <c r="H40" i="96"/>
  <c r="P40" i="96"/>
  <c r="H40" i="95"/>
  <c r="P40" i="95"/>
  <c r="H40" i="94"/>
  <c r="P40" i="94"/>
  <c r="H40" i="93"/>
  <c r="P40" i="93"/>
  <c r="X40" i="93"/>
  <c r="Z40" i="93" s="1"/>
  <c r="G40" i="92"/>
  <c r="O40" i="92"/>
  <c r="W40" i="92"/>
  <c r="G40" i="91"/>
  <c r="G42" i="91" s="1"/>
  <c r="O40" i="91"/>
  <c r="O42" i="91" s="1"/>
  <c r="W40" i="91"/>
  <c r="W42" i="91" s="1"/>
  <c r="G40" i="90"/>
  <c r="O40" i="90"/>
  <c r="W40" i="90"/>
  <c r="G40" i="89"/>
  <c r="G42" i="89" s="1"/>
  <c r="O40" i="89"/>
  <c r="O42" i="89" s="1"/>
  <c r="W40" i="89"/>
  <c r="W42" i="89" s="1"/>
  <c r="F40" i="88"/>
  <c r="N40" i="88"/>
  <c r="V40" i="88"/>
  <c r="F40" i="87"/>
  <c r="N40" i="87"/>
  <c r="V40" i="87"/>
  <c r="F40" i="86"/>
  <c r="N40" i="86"/>
  <c r="V40" i="86"/>
  <c r="F40" i="85"/>
  <c r="N40" i="85"/>
  <c r="V40" i="85"/>
  <c r="F40" i="84"/>
  <c r="N40" i="84"/>
  <c r="V40" i="84"/>
  <c r="F40" i="83"/>
  <c r="N40" i="83"/>
  <c r="V40" i="83"/>
  <c r="F40" i="82"/>
  <c r="N40" i="82"/>
  <c r="V40" i="82"/>
  <c r="F40" i="81"/>
  <c r="N40" i="81"/>
  <c r="V40" i="81"/>
  <c r="F40" i="80"/>
  <c r="N40" i="80"/>
  <c r="V40" i="80"/>
  <c r="E40" i="79"/>
  <c r="E42" i="79" s="1"/>
  <c r="M40" i="79"/>
  <c r="M42" i="79" s="1"/>
  <c r="U40" i="79"/>
  <c r="U42" i="79" s="1"/>
  <c r="E40" i="78"/>
  <c r="M40" i="78"/>
  <c r="U40" i="78"/>
  <c r="E40" i="76"/>
  <c r="M40" i="76"/>
  <c r="U40" i="76"/>
  <c r="C40" i="75"/>
  <c r="K40" i="75"/>
  <c r="S40" i="75"/>
  <c r="AA40" i="75"/>
  <c r="D40" i="74"/>
  <c r="L40" i="74"/>
  <c r="T40" i="74"/>
  <c r="G40" i="73"/>
  <c r="O40" i="73"/>
  <c r="W40" i="73"/>
  <c r="H40" i="72"/>
  <c r="P40" i="72"/>
  <c r="C40" i="71"/>
  <c r="K40" i="71"/>
  <c r="S40" i="71"/>
  <c r="AA40" i="71"/>
  <c r="D40" i="70"/>
  <c r="L40" i="70"/>
  <c r="T40" i="70"/>
  <c r="G40" i="69"/>
  <c r="O40" i="69"/>
  <c r="W40" i="69"/>
  <c r="G40" i="68"/>
  <c r="G42" i="68" s="1"/>
  <c r="O40" i="68"/>
  <c r="O42" i="68" s="1"/>
  <c r="W40" i="68"/>
  <c r="W42" i="68" s="1"/>
  <c r="J40" i="67"/>
  <c r="R40" i="67"/>
  <c r="C40" i="66"/>
  <c r="C42" i="66" s="1"/>
  <c r="K40" i="66"/>
  <c r="K42" i="66" s="1"/>
  <c r="G40" i="34"/>
  <c r="O40" i="34"/>
  <c r="W40" i="34"/>
  <c r="E40" i="31"/>
  <c r="M40" i="31"/>
  <c r="U40" i="31"/>
  <c r="H40" i="24"/>
  <c r="H42" i="24" s="1"/>
  <c r="P40" i="24"/>
  <c r="P42" i="24" s="1"/>
  <c r="X40" i="24"/>
  <c r="Z40" i="24" s="1"/>
  <c r="H40" i="23"/>
  <c r="P40" i="23"/>
  <c r="J40" i="4"/>
  <c r="R40" i="4"/>
  <c r="F40" i="115"/>
  <c r="N40" i="115"/>
  <c r="V40" i="115"/>
  <c r="F40" i="114"/>
  <c r="F42" i="114" s="1"/>
  <c r="N40" i="114"/>
  <c r="N42" i="114" s="1"/>
  <c r="V40" i="114"/>
  <c r="V42" i="114" s="1"/>
  <c r="F40" i="113"/>
  <c r="N40" i="113"/>
  <c r="V40" i="113"/>
  <c r="F40" i="112"/>
  <c r="F42" i="112" s="1"/>
  <c r="N40" i="112"/>
  <c r="N42" i="112" s="1"/>
  <c r="V40" i="112"/>
  <c r="V42" i="112" s="1"/>
  <c r="H40" i="110"/>
  <c r="P40" i="110"/>
  <c r="X40" i="110"/>
  <c r="Z40" i="110" s="1"/>
  <c r="I40" i="109"/>
  <c r="I42" i="109" s="1"/>
  <c r="Q40" i="109"/>
  <c r="Q42" i="109" s="1"/>
  <c r="Y40" i="109"/>
  <c r="Y42" i="109" s="1"/>
  <c r="J40" i="108"/>
  <c r="J42" i="108" s="1"/>
  <c r="R40" i="108"/>
  <c r="R42" i="108" s="1"/>
  <c r="Z39" i="108"/>
  <c r="D40" i="106"/>
  <c r="L40" i="106"/>
  <c r="T40" i="106"/>
  <c r="E40" i="105"/>
  <c r="M40" i="105"/>
  <c r="U40" i="105"/>
  <c r="C40" i="104"/>
  <c r="K40" i="104"/>
  <c r="S40" i="104"/>
  <c r="AA40" i="104"/>
  <c r="E40" i="103"/>
  <c r="M40" i="103"/>
  <c r="U40" i="103"/>
  <c r="Q40" i="102"/>
  <c r="Y40" i="102"/>
  <c r="I40" i="101"/>
  <c r="Q40" i="101"/>
  <c r="Y40" i="101"/>
  <c r="I40" i="100"/>
  <c r="Q40" i="100"/>
  <c r="Y40" i="100"/>
  <c r="I40" i="99"/>
  <c r="Q40" i="99"/>
  <c r="Y40" i="99"/>
  <c r="I40" i="98"/>
  <c r="I42" i="98" s="1"/>
  <c r="Q40" i="98"/>
  <c r="Q42" i="98" s="1"/>
  <c r="Y40" i="98"/>
  <c r="Y42" i="98" s="1"/>
  <c r="I40" i="97"/>
  <c r="Q40" i="97"/>
  <c r="Y40" i="97"/>
  <c r="I40" i="96"/>
  <c r="I42" i="96" s="1"/>
  <c r="Q40" i="96"/>
  <c r="Q42" i="96" s="1"/>
  <c r="Y40" i="96"/>
  <c r="Y42" i="96" s="1"/>
  <c r="I40" i="95"/>
  <c r="Q40" i="95"/>
  <c r="Y40" i="95"/>
  <c r="I40" i="94"/>
  <c r="I42" i="94" s="1"/>
  <c r="Q40" i="94"/>
  <c r="Q42" i="94" s="1"/>
  <c r="Y40" i="94"/>
  <c r="Y42" i="94" s="1"/>
  <c r="I40" i="93"/>
  <c r="Q40" i="93"/>
  <c r="Y40" i="93"/>
  <c r="H40" i="92"/>
  <c r="P40" i="92"/>
  <c r="H40" i="91"/>
  <c r="P40" i="91"/>
  <c r="H40" i="90"/>
  <c r="P40" i="90"/>
  <c r="H40" i="89"/>
  <c r="P40" i="89"/>
  <c r="X40" i="89"/>
  <c r="Z40" i="89" s="1"/>
  <c r="G40" i="88"/>
  <c r="O40" i="88"/>
  <c r="W40" i="88"/>
  <c r="G40" i="87"/>
  <c r="G42" i="87" s="1"/>
  <c r="O40" i="87"/>
  <c r="O42" i="87" s="1"/>
  <c r="W40" i="87"/>
  <c r="W42" i="87" s="1"/>
  <c r="G40" i="86"/>
  <c r="O40" i="86"/>
  <c r="W40" i="86"/>
  <c r="G40" i="85"/>
  <c r="G42" i="85" s="1"/>
  <c r="O40" i="85"/>
  <c r="O42" i="85" s="1"/>
  <c r="W40" i="85"/>
  <c r="W42" i="85" s="1"/>
  <c r="G40" i="84"/>
  <c r="O40" i="84"/>
  <c r="W40" i="84"/>
  <c r="G40" i="83"/>
  <c r="G42" i="83" s="1"/>
  <c r="O40" i="83"/>
  <c r="O42" i="83" s="1"/>
  <c r="W40" i="83"/>
  <c r="W42" i="83" s="1"/>
  <c r="G40" i="82"/>
  <c r="O40" i="82"/>
  <c r="O42" i="82" s="1"/>
  <c r="W40" i="82"/>
  <c r="W42" i="82" s="1"/>
  <c r="G40" i="81"/>
  <c r="G42" i="81" s="1"/>
  <c r="O40" i="81"/>
  <c r="O42" i="81" s="1"/>
  <c r="W40" i="81"/>
  <c r="W42" i="81" s="1"/>
  <c r="G40" i="80"/>
  <c r="G42" i="80" s="1"/>
  <c r="O40" i="80"/>
  <c r="O42" i="80" s="1"/>
  <c r="W40" i="80"/>
  <c r="W42" i="80" s="1"/>
  <c r="F40" i="79"/>
  <c r="N40" i="79"/>
  <c r="V40" i="79"/>
  <c r="I40" i="77"/>
  <c r="I42" i="77" s="1"/>
  <c r="Q40" i="77"/>
  <c r="Q42" i="77" s="1"/>
  <c r="Y40" i="77"/>
  <c r="Y42" i="77" s="1"/>
  <c r="E40" i="74"/>
  <c r="M40" i="74"/>
  <c r="U40" i="74"/>
  <c r="I40" i="72"/>
  <c r="Q40" i="72"/>
  <c r="Y40" i="72"/>
  <c r="E40" i="70"/>
  <c r="M40" i="70"/>
  <c r="U40" i="70"/>
  <c r="H40" i="68"/>
  <c r="P40" i="68"/>
  <c r="C40" i="67"/>
  <c r="K40" i="67"/>
  <c r="S40" i="67"/>
  <c r="AA40" i="67"/>
  <c r="D40" i="66"/>
  <c r="L40" i="66"/>
  <c r="AA40" i="64"/>
  <c r="AA42" i="64" s="1"/>
  <c r="J40" i="45"/>
  <c r="R40" i="45"/>
  <c r="I40" i="25"/>
  <c r="Q40" i="25"/>
  <c r="Y40" i="25"/>
  <c r="W40" i="66"/>
  <c r="W42" i="66" s="1"/>
  <c r="J40" i="65"/>
  <c r="R40" i="65"/>
  <c r="C40" i="64"/>
  <c r="C42" i="64" s="1"/>
  <c r="K40" i="64"/>
  <c r="K42" i="64" s="1"/>
  <c r="S40" i="64"/>
  <c r="S42" i="64" s="1"/>
  <c r="F40" i="63"/>
  <c r="N40" i="63"/>
  <c r="V40" i="63"/>
  <c r="G40" i="62"/>
  <c r="G42" i="62" s="1"/>
  <c r="O40" i="62"/>
  <c r="O42" i="62" s="1"/>
  <c r="W40" i="62"/>
  <c r="W42" i="62" s="1"/>
  <c r="J40" i="61"/>
  <c r="R40" i="61"/>
  <c r="C40" i="60"/>
  <c r="C42" i="60" s="1"/>
  <c r="K40" i="60"/>
  <c r="K42" i="60" s="1"/>
  <c r="S40" i="60"/>
  <c r="S42" i="60" s="1"/>
  <c r="F40" i="59"/>
  <c r="N40" i="59"/>
  <c r="V40" i="59"/>
  <c r="G40" i="58"/>
  <c r="G42" i="58" s="1"/>
  <c r="O40" i="58"/>
  <c r="O42" i="58" s="1"/>
  <c r="W40" i="58"/>
  <c r="W42" i="58" s="1"/>
  <c r="J40" i="57"/>
  <c r="R40" i="57"/>
  <c r="C40" i="56"/>
  <c r="C42" i="56" s="1"/>
  <c r="K40" i="56"/>
  <c r="K42" i="56" s="1"/>
  <c r="S40" i="56"/>
  <c r="S42" i="56" s="1"/>
  <c r="F40" i="55"/>
  <c r="N40" i="55"/>
  <c r="V40" i="55"/>
  <c r="F40" i="54"/>
  <c r="F42" i="54" s="1"/>
  <c r="N40" i="54"/>
  <c r="N42" i="54" s="1"/>
  <c r="V40" i="54"/>
  <c r="V42" i="54" s="1"/>
  <c r="J40" i="52"/>
  <c r="J42" i="52" s="1"/>
  <c r="R40" i="52"/>
  <c r="R42" i="52" s="1"/>
  <c r="AA40" i="52"/>
  <c r="J40" i="51"/>
  <c r="R40" i="51"/>
  <c r="C40" i="50"/>
  <c r="K40" i="50"/>
  <c r="S40" i="50"/>
  <c r="E40" i="49"/>
  <c r="M40" i="49"/>
  <c r="U40" i="49"/>
  <c r="F40" i="48"/>
  <c r="F42" i="48" s="1"/>
  <c r="N40" i="48"/>
  <c r="N42" i="48" s="1"/>
  <c r="V40" i="48"/>
  <c r="V42" i="48" s="1"/>
  <c r="H40" i="47"/>
  <c r="H42" i="47" s="1"/>
  <c r="P40" i="47"/>
  <c r="P42" i="47" s="1"/>
  <c r="C40" i="44"/>
  <c r="K40" i="44"/>
  <c r="S40" i="44"/>
  <c r="E40" i="43"/>
  <c r="E42" i="43" s="1"/>
  <c r="M40" i="43"/>
  <c r="M42" i="43" s="1"/>
  <c r="U40" i="43"/>
  <c r="U42" i="43" s="1"/>
  <c r="H40" i="41"/>
  <c r="H42" i="41" s="1"/>
  <c r="P40" i="41"/>
  <c r="P42" i="41" s="1"/>
  <c r="X40" i="41"/>
  <c r="H40" i="40"/>
  <c r="P40" i="40"/>
  <c r="H40" i="39"/>
  <c r="H42" i="39" s="1"/>
  <c r="P40" i="39"/>
  <c r="P42" i="39" s="1"/>
  <c r="H40" i="38"/>
  <c r="P40" i="38"/>
  <c r="X40" i="38"/>
  <c r="Z40" i="38" s="1"/>
  <c r="E40" i="37"/>
  <c r="M40" i="37"/>
  <c r="U40" i="37"/>
  <c r="F40" i="36"/>
  <c r="N40" i="36"/>
  <c r="V40" i="36"/>
  <c r="H40" i="34"/>
  <c r="P40" i="34"/>
  <c r="X40" i="34"/>
  <c r="Z40" i="34" s="1"/>
  <c r="I40" i="33"/>
  <c r="Q40" i="33"/>
  <c r="Y40" i="33"/>
  <c r="J40" i="32"/>
  <c r="R40" i="32"/>
  <c r="F40" i="31"/>
  <c r="N40" i="31"/>
  <c r="V40" i="31"/>
  <c r="H40" i="30"/>
  <c r="P40" i="30"/>
  <c r="F40" i="29"/>
  <c r="N40" i="29"/>
  <c r="V40" i="29"/>
  <c r="H40" i="27"/>
  <c r="P40" i="27"/>
  <c r="X40" i="27"/>
  <c r="Z40" i="27" s="1"/>
  <c r="I40" i="26"/>
  <c r="I42" i="26" s="1"/>
  <c r="Q40" i="26"/>
  <c r="Q42" i="26" s="1"/>
  <c r="Y40" i="26"/>
  <c r="Y42" i="26" s="1"/>
  <c r="J40" i="25"/>
  <c r="R40" i="25"/>
  <c r="R42" i="25" s="1"/>
  <c r="I40" i="24"/>
  <c r="I42" i="24" s="1"/>
  <c r="Q40" i="24"/>
  <c r="Y40" i="24"/>
  <c r="Y42" i="24" s="1"/>
  <c r="I40" i="23"/>
  <c r="Q40" i="23"/>
  <c r="E40" i="17"/>
  <c r="M40" i="17"/>
  <c r="U40" i="17"/>
  <c r="E40" i="13"/>
  <c r="M40" i="13"/>
  <c r="U40" i="13"/>
  <c r="D40" i="11"/>
  <c r="L40" i="11"/>
  <c r="T40" i="11"/>
  <c r="C40" i="65"/>
  <c r="K40" i="65"/>
  <c r="S40" i="65"/>
  <c r="AA40" i="65"/>
  <c r="D40" i="64"/>
  <c r="L40" i="64"/>
  <c r="T40" i="64"/>
  <c r="G40" i="63"/>
  <c r="O40" i="63"/>
  <c r="W40" i="63"/>
  <c r="H40" i="62"/>
  <c r="P40" i="62"/>
  <c r="C40" i="61"/>
  <c r="K40" i="61"/>
  <c r="S40" i="61"/>
  <c r="AA40" i="61"/>
  <c r="D40" i="60"/>
  <c r="L40" i="60"/>
  <c r="T40" i="60"/>
  <c r="G40" i="59"/>
  <c r="O40" i="59"/>
  <c r="W40" i="59"/>
  <c r="H40" i="58"/>
  <c r="P40" i="58"/>
  <c r="C40" i="57"/>
  <c r="K40" i="57"/>
  <c r="S40" i="57"/>
  <c r="AA40" i="57"/>
  <c r="D40" i="56"/>
  <c r="L40" i="56"/>
  <c r="T40" i="56"/>
  <c r="G40" i="55"/>
  <c r="O40" i="55"/>
  <c r="G40" i="54"/>
  <c r="G42" i="54" s="1"/>
  <c r="O40" i="54"/>
  <c r="W40" i="54"/>
  <c r="W42" i="54" s="1"/>
  <c r="H40" i="53"/>
  <c r="H42" i="53" s="1"/>
  <c r="P40" i="53"/>
  <c r="P42" i="53" s="1"/>
  <c r="X40" i="53"/>
  <c r="K40" i="52"/>
  <c r="S40" i="52"/>
  <c r="D40" i="50"/>
  <c r="L40" i="50"/>
  <c r="T40" i="50"/>
  <c r="F40" i="49"/>
  <c r="N40" i="49"/>
  <c r="V40" i="49"/>
  <c r="G40" i="48"/>
  <c r="O40" i="48"/>
  <c r="W40" i="48"/>
  <c r="I40" i="47"/>
  <c r="Q40" i="47"/>
  <c r="Y40" i="47"/>
  <c r="J40" i="46"/>
  <c r="J42" i="46" s="1"/>
  <c r="R40" i="46"/>
  <c r="R42" i="46" s="1"/>
  <c r="AA40" i="46"/>
  <c r="D40" i="45"/>
  <c r="D42" i="45" s="1"/>
  <c r="L40" i="45"/>
  <c r="L42" i="45" s="1"/>
  <c r="T40" i="45"/>
  <c r="T42" i="45" s="1"/>
  <c r="D40" i="44"/>
  <c r="L40" i="44"/>
  <c r="T40" i="44"/>
  <c r="F40" i="43"/>
  <c r="N40" i="43"/>
  <c r="V40" i="43"/>
  <c r="F40" i="42"/>
  <c r="F42" i="42" s="1"/>
  <c r="N40" i="42"/>
  <c r="N42" i="42" s="1"/>
  <c r="V40" i="42"/>
  <c r="V42" i="42" s="1"/>
  <c r="I40" i="41"/>
  <c r="Q40" i="41"/>
  <c r="Y40" i="41"/>
  <c r="I40" i="40"/>
  <c r="Q40" i="40"/>
  <c r="Y40" i="40"/>
  <c r="I40" i="39"/>
  <c r="Q40" i="39"/>
  <c r="Y40" i="39"/>
  <c r="I40" i="38"/>
  <c r="Q40" i="38"/>
  <c r="F40" i="37"/>
  <c r="N40" i="37"/>
  <c r="V40" i="37"/>
  <c r="G40" i="36"/>
  <c r="O40" i="36"/>
  <c r="W40" i="36"/>
  <c r="H40" i="35"/>
  <c r="P40" i="35"/>
  <c r="J40" i="33"/>
  <c r="R40" i="33"/>
  <c r="C40" i="32"/>
  <c r="K40" i="32"/>
  <c r="S40" i="32"/>
  <c r="AA40" i="32"/>
  <c r="G40" i="31"/>
  <c r="G42" i="31" s="1"/>
  <c r="O40" i="31"/>
  <c r="O42" i="31" s="1"/>
  <c r="W40" i="31"/>
  <c r="W42" i="31" s="1"/>
  <c r="I40" i="30"/>
  <c r="I42" i="30" s="1"/>
  <c r="Q40" i="30"/>
  <c r="Q42" i="30" s="1"/>
  <c r="Y40" i="30"/>
  <c r="Y42" i="30" s="1"/>
  <c r="G40" i="29"/>
  <c r="G42" i="29" s="1"/>
  <c r="O40" i="29"/>
  <c r="O42" i="29" s="1"/>
  <c r="W40" i="29"/>
  <c r="W42" i="29" s="1"/>
  <c r="H40" i="28"/>
  <c r="P40" i="28"/>
  <c r="J40" i="26"/>
  <c r="R40" i="26"/>
  <c r="C40" i="25"/>
  <c r="C42" i="25" s="1"/>
  <c r="K40" i="25"/>
  <c r="S40" i="25"/>
  <c r="S42" i="25" s="1"/>
  <c r="AA40" i="25"/>
  <c r="J40" i="24"/>
  <c r="R40" i="24"/>
  <c r="R42" i="24" s="1"/>
  <c r="AA40" i="24"/>
  <c r="J40" i="23"/>
  <c r="J42" i="23" s="1"/>
  <c r="R40" i="23"/>
  <c r="R42" i="23" s="1"/>
  <c r="AA40" i="22"/>
  <c r="J40" i="21"/>
  <c r="J42" i="21" s="1"/>
  <c r="R40" i="21"/>
  <c r="R42" i="21" s="1"/>
  <c r="AA40" i="21"/>
  <c r="AA40" i="20"/>
  <c r="Y40" i="66"/>
  <c r="E40" i="64"/>
  <c r="M40" i="64"/>
  <c r="U40" i="64"/>
  <c r="I40" i="62"/>
  <c r="Q40" i="62"/>
  <c r="Y40" i="62"/>
  <c r="E40" i="60"/>
  <c r="M40" i="60"/>
  <c r="U40" i="60"/>
  <c r="I40" i="58"/>
  <c r="Q40" i="58"/>
  <c r="Y40" i="58"/>
  <c r="E40" i="56"/>
  <c r="M40" i="56"/>
  <c r="U40" i="56"/>
  <c r="H40" i="55"/>
  <c r="X40" i="55"/>
  <c r="H40" i="54"/>
  <c r="H42" i="54" s="1"/>
  <c r="P40" i="54"/>
  <c r="P42" i="54" s="1"/>
  <c r="X40" i="54"/>
  <c r="Z40" i="54" s="1"/>
  <c r="Y40" i="53"/>
  <c r="Y42" i="53" s="1"/>
  <c r="D40" i="52"/>
  <c r="L40" i="52"/>
  <c r="T40" i="52"/>
  <c r="D40" i="51"/>
  <c r="D42" i="51" s="1"/>
  <c r="L40" i="51"/>
  <c r="L42" i="51" s="1"/>
  <c r="T40" i="51"/>
  <c r="T42" i="51" s="1"/>
  <c r="H40" i="48"/>
  <c r="P40" i="48"/>
  <c r="X40" i="48"/>
  <c r="Z40" i="48" s="1"/>
  <c r="J40" i="47"/>
  <c r="R40" i="47"/>
  <c r="C40" i="46"/>
  <c r="K40" i="46"/>
  <c r="S40" i="46"/>
  <c r="E40" i="45"/>
  <c r="M40" i="45"/>
  <c r="U40" i="45"/>
  <c r="J40" i="41"/>
  <c r="R40" i="41"/>
  <c r="Z39" i="41"/>
  <c r="J40" i="40"/>
  <c r="J42" i="40" s="1"/>
  <c r="R40" i="40"/>
  <c r="R42" i="40" s="1"/>
  <c r="AA40" i="40"/>
  <c r="J40" i="39"/>
  <c r="R40" i="39"/>
  <c r="AA40" i="39"/>
  <c r="J40" i="38"/>
  <c r="J42" i="38" s="1"/>
  <c r="R40" i="38"/>
  <c r="R42" i="38" s="1"/>
  <c r="Z39" i="38"/>
  <c r="H40" i="36"/>
  <c r="P40" i="36"/>
  <c r="X40" i="36"/>
  <c r="Z40" i="36" s="1"/>
  <c r="I40" i="35"/>
  <c r="Q40" i="35"/>
  <c r="Y40" i="35"/>
  <c r="J40" i="34"/>
  <c r="R40" i="34"/>
  <c r="Z39" i="34"/>
  <c r="D40" i="32"/>
  <c r="L40" i="32"/>
  <c r="T40" i="32"/>
  <c r="J40" i="30"/>
  <c r="R40" i="30"/>
  <c r="H40" i="29"/>
  <c r="P40" i="29"/>
  <c r="X40" i="29"/>
  <c r="Z40" i="29" s="1"/>
  <c r="I40" i="28"/>
  <c r="I42" i="28" s="1"/>
  <c r="Q40" i="28"/>
  <c r="Q42" i="28" s="1"/>
  <c r="Y40" i="28"/>
  <c r="Y42" i="28" s="1"/>
  <c r="J40" i="27"/>
  <c r="R40" i="27"/>
  <c r="Z39" i="27"/>
  <c r="D40" i="25"/>
  <c r="L40" i="25"/>
  <c r="T40" i="25"/>
  <c r="C40" i="24"/>
  <c r="K40" i="24"/>
  <c r="S40" i="24"/>
  <c r="C40" i="23"/>
  <c r="K40" i="23"/>
  <c r="K42" i="23" s="1"/>
  <c r="S40" i="23"/>
  <c r="C40" i="22"/>
  <c r="K40" i="22"/>
  <c r="S40" i="22"/>
  <c r="Q40" i="2"/>
  <c r="Y40" i="2"/>
  <c r="Z40" i="2" s="1"/>
  <c r="AA40" i="66"/>
  <c r="AA42" i="66" s="1"/>
  <c r="E40" i="65"/>
  <c r="E42" i="65" s="1"/>
  <c r="M40" i="65"/>
  <c r="M42" i="65" s="1"/>
  <c r="U40" i="65"/>
  <c r="U42" i="65" s="1"/>
  <c r="I40" i="63"/>
  <c r="I42" i="63" s="1"/>
  <c r="Q40" i="63"/>
  <c r="Q42" i="63" s="1"/>
  <c r="Y40" i="63"/>
  <c r="Y42" i="63" s="1"/>
  <c r="AA40" i="62"/>
  <c r="AA42" i="62" s="1"/>
  <c r="E40" i="61"/>
  <c r="E42" i="61" s="1"/>
  <c r="M40" i="61"/>
  <c r="M42" i="61" s="1"/>
  <c r="U40" i="61"/>
  <c r="U42" i="61" s="1"/>
  <c r="I40" i="59"/>
  <c r="I42" i="59" s="1"/>
  <c r="Q40" i="59"/>
  <c r="Q42" i="59" s="1"/>
  <c r="Y40" i="59"/>
  <c r="Y42" i="59" s="1"/>
  <c r="AA40" i="58"/>
  <c r="AA42" i="58" s="1"/>
  <c r="E40" i="57"/>
  <c r="E42" i="57" s="1"/>
  <c r="M40" i="57"/>
  <c r="M42" i="57" s="1"/>
  <c r="U40" i="57"/>
  <c r="U42" i="57" s="1"/>
  <c r="I40" i="55"/>
  <c r="I42" i="55" s="1"/>
  <c r="Q40" i="55"/>
  <c r="Q42" i="55" s="1"/>
  <c r="Y40" i="55"/>
  <c r="Y42" i="55" s="1"/>
  <c r="J40" i="53"/>
  <c r="R40" i="53"/>
  <c r="Z39" i="53"/>
  <c r="E40" i="51"/>
  <c r="M40" i="51"/>
  <c r="U40" i="51"/>
  <c r="F40" i="50"/>
  <c r="F42" i="50" s="1"/>
  <c r="N40" i="50"/>
  <c r="N42" i="50" s="1"/>
  <c r="V40" i="50"/>
  <c r="V42" i="50" s="1"/>
  <c r="H40" i="49"/>
  <c r="H42" i="49" s="1"/>
  <c r="P40" i="49"/>
  <c r="P42" i="49" s="1"/>
  <c r="D40" i="46"/>
  <c r="L40" i="46"/>
  <c r="T40" i="46"/>
  <c r="F40" i="45"/>
  <c r="N40" i="45"/>
  <c r="V40" i="45"/>
  <c r="F40" i="44"/>
  <c r="F42" i="44" s="1"/>
  <c r="N40" i="44"/>
  <c r="N42" i="44" s="1"/>
  <c r="V40" i="44"/>
  <c r="V42" i="44" s="1"/>
  <c r="H40" i="43"/>
  <c r="H42" i="43" s="1"/>
  <c r="P40" i="43"/>
  <c r="P42" i="43" s="1"/>
  <c r="X40" i="43"/>
  <c r="H40" i="42"/>
  <c r="P40" i="42"/>
  <c r="X40" i="42"/>
  <c r="Z40" i="42" s="1"/>
  <c r="C40" i="40"/>
  <c r="K40" i="40"/>
  <c r="S40" i="40"/>
  <c r="C40" i="39"/>
  <c r="K40" i="39"/>
  <c r="S40" i="39"/>
  <c r="C40" i="38"/>
  <c r="K40" i="38"/>
  <c r="S40" i="38"/>
  <c r="AA40" i="38"/>
  <c r="H40" i="37"/>
  <c r="P40" i="37"/>
  <c r="J40" i="35"/>
  <c r="R40" i="35"/>
  <c r="C40" i="34"/>
  <c r="K40" i="34"/>
  <c r="S40" i="34"/>
  <c r="AA40" i="34"/>
  <c r="D40" i="33"/>
  <c r="L40" i="33"/>
  <c r="T40" i="33"/>
  <c r="U40" i="32"/>
  <c r="U42" i="32" s="1"/>
  <c r="I40" i="31"/>
  <c r="Q40" i="31"/>
  <c r="Y40" i="31"/>
  <c r="C40" i="30"/>
  <c r="K40" i="30"/>
  <c r="S40" i="30"/>
  <c r="J40" i="28"/>
  <c r="R40" i="28"/>
  <c r="C40" i="27"/>
  <c r="C42" i="27" s="1"/>
  <c r="K40" i="27"/>
  <c r="K42" i="27" s="1"/>
  <c r="S40" i="27"/>
  <c r="S42" i="27" s="1"/>
  <c r="AA40" i="27"/>
  <c r="AA42" i="27" s="1"/>
  <c r="D40" i="26"/>
  <c r="L40" i="26"/>
  <c r="T40" i="26"/>
  <c r="E40" i="25"/>
  <c r="M40" i="25"/>
  <c r="U40" i="25"/>
  <c r="D40" i="24"/>
  <c r="D42" i="24" s="1"/>
  <c r="L40" i="24"/>
  <c r="L42" i="24" s="1"/>
  <c r="T40" i="24"/>
  <c r="T42" i="24" s="1"/>
  <c r="D40" i="23"/>
  <c r="L40" i="23"/>
  <c r="S40" i="66"/>
  <c r="S42" i="66" s="1"/>
  <c r="F40" i="65"/>
  <c r="N40" i="65"/>
  <c r="V40" i="65"/>
  <c r="G40" i="64"/>
  <c r="G42" i="64" s="1"/>
  <c r="O40" i="64"/>
  <c r="O42" i="64" s="1"/>
  <c r="W40" i="64"/>
  <c r="W42" i="64" s="1"/>
  <c r="J40" i="63"/>
  <c r="R40" i="63"/>
  <c r="C40" i="62"/>
  <c r="C42" i="62" s="1"/>
  <c r="K40" i="62"/>
  <c r="K42" i="62" s="1"/>
  <c r="S40" i="62"/>
  <c r="S42" i="62" s="1"/>
  <c r="F40" i="61"/>
  <c r="N40" i="61"/>
  <c r="V40" i="61"/>
  <c r="G40" i="60"/>
  <c r="G42" i="60" s="1"/>
  <c r="O40" i="60"/>
  <c r="O42" i="60" s="1"/>
  <c r="W40" i="60"/>
  <c r="W42" i="60" s="1"/>
  <c r="J40" i="59"/>
  <c r="R40" i="59"/>
  <c r="C40" i="58"/>
  <c r="C42" i="58" s="1"/>
  <c r="K40" i="58"/>
  <c r="K42" i="58" s="1"/>
  <c r="S40" i="58"/>
  <c r="S42" i="58" s="1"/>
  <c r="F40" i="57"/>
  <c r="N40" i="57"/>
  <c r="V40" i="57"/>
  <c r="G40" i="56"/>
  <c r="G42" i="56" s="1"/>
  <c r="O40" i="56"/>
  <c r="O42" i="56" s="1"/>
  <c r="W40" i="56"/>
  <c r="W42" i="56" s="1"/>
  <c r="J40" i="55"/>
  <c r="R40" i="55"/>
  <c r="Z39" i="55"/>
  <c r="J40" i="54"/>
  <c r="J42" i="54" s="1"/>
  <c r="R40" i="54"/>
  <c r="R42" i="54" s="1"/>
  <c r="Z39" i="54"/>
  <c r="F40" i="52"/>
  <c r="F42" i="52" s="1"/>
  <c r="N40" i="52"/>
  <c r="N42" i="52" s="1"/>
  <c r="V40" i="52"/>
  <c r="V42" i="52" s="1"/>
  <c r="F40" i="51"/>
  <c r="N40" i="51"/>
  <c r="V40" i="51"/>
  <c r="G40" i="50"/>
  <c r="O40" i="50"/>
  <c r="W40" i="50"/>
  <c r="I40" i="49"/>
  <c r="Q40" i="49"/>
  <c r="Y40" i="49"/>
  <c r="J40" i="48"/>
  <c r="J42" i="48" s="1"/>
  <c r="R40" i="48"/>
  <c r="R42" i="48" s="1"/>
  <c r="AA40" i="48"/>
  <c r="D40" i="47"/>
  <c r="D42" i="47" s="1"/>
  <c r="L40" i="47"/>
  <c r="L42" i="47" s="1"/>
  <c r="T40" i="47"/>
  <c r="T42" i="47" s="1"/>
  <c r="G40" i="44"/>
  <c r="O40" i="44"/>
  <c r="W40" i="44"/>
  <c r="I40" i="43"/>
  <c r="Q40" i="43"/>
  <c r="Y40" i="43"/>
  <c r="D40" i="41"/>
  <c r="D42" i="41" s="1"/>
  <c r="L40" i="41"/>
  <c r="L42" i="41" s="1"/>
  <c r="T40" i="41"/>
  <c r="T42" i="41" s="1"/>
  <c r="D40" i="40"/>
  <c r="L40" i="40"/>
  <c r="T40" i="40"/>
  <c r="D40" i="39"/>
  <c r="D42" i="39" s="1"/>
  <c r="L40" i="39"/>
  <c r="L42" i="39" s="1"/>
  <c r="T40" i="39"/>
  <c r="T42" i="39" s="1"/>
  <c r="D40" i="38"/>
  <c r="L40" i="38"/>
  <c r="T40" i="38"/>
  <c r="I40" i="37"/>
  <c r="Q40" i="37"/>
  <c r="Y40" i="37"/>
  <c r="J40" i="36"/>
  <c r="R40" i="36"/>
  <c r="Z39" i="36"/>
  <c r="D40" i="34"/>
  <c r="L40" i="34"/>
  <c r="T40" i="34"/>
  <c r="E40" i="33"/>
  <c r="M40" i="33"/>
  <c r="U40" i="33"/>
  <c r="F40" i="32"/>
  <c r="N40" i="32"/>
  <c r="V40" i="32"/>
  <c r="J40" i="31"/>
  <c r="R40" i="31"/>
  <c r="AA40" i="31"/>
  <c r="AA42" i="31" s="1"/>
  <c r="D40" i="30"/>
  <c r="L40" i="30"/>
  <c r="T40" i="30"/>
  <c r="J40" i="29"/>
  <c r="R40" i="29"/>
  <c r="Z39" i="29"/>
  <c r="D40" i="27"/>
  <c r="L40" i="27"/>
  <c r="T40" i="27"/>
  <c r="E40" i="26"/>
  <c r="E42" i="26" s="1"/>
  <c r="M40" i="26"/>
  <c r="M42" i="26" s="1"/>
  <c r="U40" i="26"/>
  <c r="U42" i="26" s="1"/>
  <c r="F40" i="25"/>
  <c r="N40" i="25"/>
  <c r="N42" i="25" s="1"/>
  <c r="V40" i="25"/>
  <c r="V42" i="25" s="1"/>
  <c r="E40" i="24"/>
  <c r="M40" i="24"/>
  <c r="M42" i="24" s="1"/>
  <c r="U40" i="24"/>
  <c r="E40" i="23"/>
  <c r="M40" i="23"/>
  <c r="E40" i="19"/>
  <c r="M40" i="19"/>
  <c r="U40" i="19"/>
  <c r="E40" i="15"/>
  <c r="M40" i="15"/>
  <c r="U40" i="15"/>
  <c r="G40" i="10"/>
  <c r="O40" i="10"/>
  <c r="W40" i="10"/>
  <c r="AA40" i="6"/>
  <c r="E40" i="3"/>
  <c r="M40" i="3"/>
  <c r="U40" i="3"/>
  <c r="T40" i="66"/>
  <c r="G40" i="65"/>
  <c r="O40" i="65"/>
  <c r="W40" i="65"/>
  <c r="H40" i="64"/>
  <c r="P40" i="64"/>
  <c r="C40" i="63"/>
  <c r="K40" i="63"/>
  <c r="S40" i="63"/>
  <c r="AA40" i="63"/>
  <c r="D40" i="62"/>
  <c r="L40" i="62"/>
  <c r="T40" i="62"/>
  <c r="G40" i="61"/>
  <c r="O40" i="61"/>
  <c r="W40" i="61"/>
  <c r="H40" i="60"/>
  <c r="P40" i="60"/>
  <c r="C40" i="59"/>
  <c r="K40" i="59"/>
  <c r="S40" i="59"/>
  <c r="AA40" i="59"/>
  <c r="D40" i="58"/>
  <c r="L40" i="58"/>
  <c r="T40" i="58"/>
  <c r="G40" i="57"/>
  <c r="O40" i="57"/>
  <c r="W40" i="57"/>
  <c r="H40" i="56"/>
  <c r="P40" i="56"/>
  <c r="C40" i="55"/>
  <c r="K40" i="55"/>
  <c r="C40" i="54"/>
  <c r="K40" i="54"/>
  <c r="K42" i="54" s="1"/>
  <c r="S40" i="54"/>
  <c r="AA40" i="54"/>
  <c r="D40" i="53"/>
  <c r="D42" i="53" s="1"/>
  <c r="L40" i="53"/>
  <c r="L42" i="53" s="1"/>
  <c r="T40" i="53"/>
  <c r="T42" i="53" s="1"/>
  <c r="O40" i="52"/>
  <c r="W40" i="52"/>
  <c r="H40" i="50"/>
  <c r="P40" i="50"/>
  <c r="X40" i="50"/>
  <c r="Z40" i="50" s="1"/>
  <c r="J40" i="49"/>
  <c r="R40" i="49"/>
  <c r="C40" i="48"/>
  <c r="K40" i="48"/>
  <c r="S40" i="48"/>
  <c r="E40" i="47"/>
  <c r="M40" i="47"/>
  <c r="U40" i="47"/>
  <c r="F40" i="46"/>
  <c r="F42" i="46" s="1"/>
  <c r="N40" i="46"/>
  <c r="N42" i="46" s="1"/>
  <c r="V40" i="46"/>
  <c r="V42" i="46" s="1"/>
  <c r="H40" i="45"/>
  <c r="H42" i="45" s="1"/>
  <c r="P40" i="45"/>
  <c r="P42" i="45" s="1"/>
  <c r="X40" i="45"/>
  <c r="Z40" i="45" s="1"/>
  <c r="H40" i="44"/>
  <c r="P40" i="44"/>
  <c r="X40" i="44"/>
  <c r="Z40" i="44" s="1"/>
  <c r="J40" i="43"/>
  <c r="R40" i="43"/>
  <c r="J40" i="42"/>
  <c r="J42" i="42" s="1"/>
  <c r="R40" i="42"/>
  <c r="R42" i="42" s="1"/>
  <c r="E40" i="41"/>
  <c r="M40" i="41"/>
  <c r="U40" i="41"/>
  <c r="E40" i="40"/>
  <c r="M40" i="40"/>
  <c r="U40" i="40"/>
  <c r="E40" i="39"/>
  <c r="M40" i="39"/>
  <c r="U40" i="39"/>
  <c r="E40" i="38"/>
  <c r="M40" i="38"/>
  <c r="J40" i="37"/>
  <c r="R40" i="37"/>
  <c r="C40" i="36"/>
  <c r="K40" i="36"/>
  <c r="S40" i="36"/>
  <c r="AA40" i="36"/>
  <c r="D40" i="35"/>
  <c r="L40" i="35"/>
  <c r="T40" i="35"/>
  <c r="F40" i="33"/>
  <c r="N40" i="33"/>
  <c r="V40" i="33"/>
  <c r="G40" i="32"/>
  <c r="O40" i="32"/>
  <c r="W40" i="32"/>
  <c r="C40" i="31"/>
  <c r="C42" i="31" s="1"/>
  <c r="K40" i="31"/>
  <c r="K42" i="31" s="1"/>
  <c r="S40" i="31"/>
  <c r="S42" i="31" s="1"/>
  <c r="E40" i="30"/>
  <c r="E42" i="30" s="1"/>
  <c r="M40" i="30"/>
  <c r="M42" i="30" s="1"/>
  <c r="U40" i="30"/>
  <c r="U42" i="30" s="1"/>
  <c r="C40" i="29"/>
  <c r="C42" i="29" s="1"/>
  <c r="K40" i="29"/>
  <c r="K42" i="29" s="1"/>
  <c r="S40" i="29"/>
  <c r="S42" i="29" s="1"/>
  <c r="AA40" i="29"/>
  <c r="AA42" i="29" s="1"/>
  <c r="D40" i="28"/>
  <c r="L40" i="28"/>
  <c r="T40" i="28"/>
  <c r="F40" i="26"/>
  <c r="N40" i="26"/>
  <c r="V40" i="26"/>
  <c r="G40" i="25"/>
  <c r="G42" i="25" s="1"/>
  <c r="O40" i="25"/>
  <c r="W40" i="25"/>
  <c r="W42" i="25" s="1"/>
  <c r="F40" i="24"/>
  <c r="N40" i="24"/>
  <c r="N42" i="24" s="1"/>
  <c r="V40" i="24"/>
  <c r="F40" i="23"/>
  <c r="F42" i="23" s="1"/>
  <c r="N40" i="23"/>
  <c r="N42" i="23" s="1"/>
  <c r="C40" i="6"/>
  <c r="K40" i="6"/>
  <c r="S40" i="6"/>
  <c r="U40" i="66"/>
  <c r="I40" i="64"/>
  <c r="Q40" i="64"/>
  <c r="Y40" i="64"/>
  <c r="E40" i="62"/>
  <c r="M40" i="62"/>
  <c r="U40" i="62"/>
  <c r="I40" i="60"/>
  <c r="Q40" i="60"/>
  <c r="Y40" i="60"/>
  <c r="E40" i="58"/>
  <c r="M40" i="58"/>
  <c r="U40" i="58"/>
  <c r="I40" i="56"/>
  <c r="Q40" i="56"/>
  <c r="Y40" i="56"/>
  <c r="D40" i="54"/>
  <c r="L40" i="54"/>
  <c r="L42" i="54" s="1"/>
  <c r="T40" i="54"/>
  <c r="H40" i="52"/>
  <c r="P40" i="52"/>
  <c r="X40" i="52"/>
  <c r="Z40" i="52" s="1"/>
  <c r="H40" i="51"/>
  <c r="H42" i="51" s="1"/>
  <c r="P40" i="51"/>
  <c r="P42" i="51" s="1"/>
  <c r="D40" i="48"/>
  <c r="L40" i="48"/>
  <c r="T40" i="48"/>
  <c r="F40" i="47"/>
  <c r="N40" i="47"/>
  <c r="V40" i="47"/>
  <c r="G40" i="46"/>
  <c r="O40" i="46"/>
  <c r="W40" i="46"/>
  <c r="I40" i="45"/>
  <c r="Q40" i="45"/>
  <c r="Y40" i="45"/>
  <c r="F40" i="41"/>
  <c r="N40" i="41"/>
  <c r="V40" i="41"/>
  <c r="F40" i="40"/>
  <c r="F42" i="40" s="1"/>
  <c r="N40" i="40"/>
  <c r="N42" i="40" s="1"/>
  <c r="V40" i="40"/>
  <c r="V42" i="40" s="1"/>
  <c r="F40" i="39"/>
  <c r="N40" i="39"/>
  <c r="V40" i="39"/>
  <c r="F40" i="38"/>
  <c r="F42" i="38" s="1"/>
  <c r="N40" i="38"/>
  <c r="N42" i="38" s="1"/>
  <c r="V40" i="38"/>
  <c r="D40" i="36"/>
  <c r="L40" i="36"/>
  <c r="T40" i="36"/>
  <c r="E40" i="35"/>
  <c r="M40" i="35"/>
  <c r="U40" i="35"/>
  <c r="F40" i="34"/>
  <c r="N40" i="34"/>
  <c r="V40" i="34"/>
  <c r="H40" i="32"/>
  <c r="P40" i="32"/>
  <c r="X40" i="32"/>
  <c r="Z40" i="32" s="1"/>
  <c r="F40" i="30"/>
  <c r="N40" i="30"/>
  <c r="V40" i="30"/>
  <c r="D40" i="29"/>
  <c r="L40" i="29"/>
  <c r="T40" i="29"/>
  <c r="E40" i="28"/>
  <c r="E42" i="28" s="1"/>
  <c r="M40" i="28"/>
  <c r="M42" i="28" s="1"/>
  <c r="U40" i="28"/>
  <c r="U42" i="28" s="1"/>
  <c r="F40" i="27"/>
  <c r="N40" i="27"/>
  <c r="V40" i="27"/>
  <c r="H40" i="25"/>
  <c r="P40" i="25"/>
  <c r="X40" i="25"/>
  <c r="Z40" i="25" s="1"/>
  <c r="G40" i="24"/>
  <c r="O40" i="24"/>
  <c r="W40" i="24"/>
  <c r="G40" i="23"/>
  <c r="O40" i="23"/>
  <c r="AA40" i="12"/>
  <c r="H40" i="9"/>
  <c r="P40" i="9"/>
  <c r="T40" i="23"/>
  <c r="D40" i="22"/>
  <c r="D42" i="22" s="1"/>
  <c r="L40" i="22"/>
  <c r="L42" i="22" s="1"/>
  <c r="T40" i="22"/>
  <c r="T42" i="22" s="1"/>
  <c r="C40" i="21"/>
  <c r="K40" i="21"/>
  <c r="S40" i="21"/>
  <c r="C40" i="20"/>
  <c r="K40" i="20"/>
  <c r="S40" i="20"/>
  <c r="C40" i="18"/>
  <c r="K40" i="18"/>
  <c r="S40" i="18"/>
  <c r="AA40" i="18"/>
  <c r="C40" i="16"/>
  <c r="K40" i="16"/>
  <c r="S40" i="16"/>
  <c r="AA40" i="16"/>
  <c r="C40" i="14"/>
  <c r="K40" i="14"/>
  <c r="S40" i="14"/>
  <c r="AA40" i="14"/>
  <c r="E40" i="11"/>
  <c r="M40" i="11"/>
  <c r="U40" i="11"/>
  <c r="I40" i="9"/>
  <c r="Q40" i="9"/>
  <c r="Y40" i="9"/>
  <c r="H40" i="7"/>
  <c r="P40" i="7"/>
  <c r="C40" i="4"/>
  <c r="K40" i="4"/>
  <c r="S40" i="4"/>
  <c r="AA40" i="4"/>
  <c r="J40" i="2"/>
  <c r="R40" i="2"/>
  <c r="U40" i="23"/>
  <c r="E40" i="22"/>
  <c r="M40" i="22"/>
  <c r="U40" i="22"/>
  <c r="D40" i="21"/>
  <c r="D42" i="21" s="1"/>
  <c r="L40" i="21"/>
  <c r="L42" i="21" s="1"/>
  <c r="T40" i="21"/>
  <c r="T42" i="21" s="1"/>
  <c r="D40" i="20"/>
  <c r="D42" i="20" s="1"/>
  <c r="L40" i="20"/>
  <c r="L42" i="20" s="1"/>
  <c r="T40" i="20"/>
  <c r="T42" i="20" s="1"/>
  <c r="G40" i="19"/>
  <c r="O40" i="19"/>
  <c r="W40" i="19"/>
  <c r="G40" i="17"/>
  <c r="O40" i="17"/>
  <c r="W40" i="17"/>
  <c r="G40" i="15"/>
  <c r="G42" i="15" s="1"/>
  <c r="O40" i="15"/>
  <c r="O42" i="15" s="1"/>
  <c r="W40" i="15"/>
  <c r="W42" i="15" s="1"/>
  <c r="E40" i="12"/>
  <c r="M40" i="12"/>
  <c r="U40" i="12"/>
  <c r="I40" i="10"/>
  <c r="Q40" i="10"/>
  <c r="Y40" i="10"/>
  <c r="F40" i="8"/>
  <c r="N40" i="8"/>
  <c r="V40" i="8"/>
  <c r="I40" i="7"/>
  <c r="Q40" i="7"/>
  <c r="Y40" i="7"/>
  <c r="H40" i="5"/>
  <c r="P40" i="5"/>
  <c r="C40" i="2"/>
  <c r="K40" i="2"/>
  <c r="S40" i="2"/>
  <c r="AA40" i="2"/>
  <c r="V40" i="23"/>
  <c r="V42" i="23" s="1"/>
  <c r="F40" i="22"/>
  <c r="F42" i="22" s="1"/>
  <c r="N40" i="22"/>
  <c r="N42" i="22" s="1"/>
  <c r="V40" i="22"/>
  <c r="V42" i="22" s="1"/>
  <c r="E40" i="21"/>
  <c r="M40" i="21"/>
  <c r="U40" i="21"/>
  <c r="E40" i="20"/>
  <c r="M40" i="20"/>
  <c r="U40" i="20"/>
  <c r="E40" i="18"/>
  <c r="M40" i="18"/>
  <c r="U40" i="18"/>
  <c r="E40" i="16"/>
  <c r="E42" i="16" s="1"/>
  <c r="M40" i="16"/>
  <c r="M42" i="16" s="1"/>
  <c r="U40" i="16"/>
  <c r="U42" i="16" s="1"/>
  <c r="E40" i="14"/>
  <c r="E42" i="14" s="1"/>
  <c r="M40" i="14"/>
  <c r="M42" i="14" s="1"/>
  <c r="U40" i="14"/>
  <c r="U42" i="14" s="1"/>
  <c r="H40" i="13"/>
  <c r="P40" i="13"/>
  <c r="F40" i="12"/>
  <c r="N40" i="12"/>
  <c r="V40" i="12"/>
  <c r="G40" i="11"/>
  <c r="O40" i="11"/>
  <c r="W40" i="11"/>
  <c r="J40" i="10"/>
  <c r="R40" i="10"/>
  <c r="G40" i="8"/>
  <c r="O40" i="8"/>
  <c r="W40" i="8"/>
  <c r="F40" i="6"/>
  <c r="N40" i="6"/>
  <c r="V40" i="6"/>
  <c r="I40" i="5"/>
  <c r="Q40" i="5"/>
  <c r="Y40" i="5"/>
  <c r="H40" i="3"/>
  <c r="P40" i="3"/>
  <c r="W40" i="23"/>
  <c r="G40" i="22"/>
  <c r="O40" i="22"/>
  <c r="W40" i="22"/>
  <c r="F40" i="21"/>
  <c r="F42" i="21" s="1"/>
  <c r="N40" i="21"/>
  <c r="N42" i="21" s="1"/>
  <c r="V40" i="21"/>
  <c r="V42" i="21" s="1"/>
  <c r="I40" i="19"/>
  <c r="Q40" i="19"/>
  <c r="Y40" i="19"/>
  <c r="I40" i="17"/>
  <c r="Q40" i="17"/>
  <c r="Y40" i="17"/>
  <c r="I40" i="15"/>
  <c r="Q40" i="15"/>
  <c r="Y40" i="15"/>
  <c r="I40" i="13"/>
  <c r="Q40" i="13"/>
  <c r="Y40" i="13"/>
  <c r="G40" i="12"/>
  <c r="O40" i="12"/>
  <c r="W40" i="12"/>
  <c r="H40" i="11"/>
  <c r="P40" i="11"/>
  <c r="C40" i="10"/>
  <c r="K40" i="10"/>
  <c r="S40" i="10"/>
  <c r="AA40" i="10"/>
  <c r="D40" i="9"/>
  <c r="L40" i="9"/>
  <c r="T40" i="9"/>
  <c r="G40" i="6"/>
  <c r="O40" i="6"/>
  <c r="W40" i="6"/>
  <c r="F40" i="4"/>
  <c r="N40" i="4"/>
  <c r="V40" i="4"/>
  <c r="I40" i="3"/>
  <c r="Q40" i="3"/>
  <c r="Y40" i="3"/>
  <c r="M40" i="2"/>
  <c r="U40" i="2"/>
  <c r="H40" i="22"/>
  <c r="H42" i="22" s="1"/>
  <c r="P40" i="22"/>
  <c r="P42" i="22" s="1"/>
  <c r="X40" i="22"/>
  <c r="Z40" i="22" s="1"/>
  <c r="G40" i="21"/>
  <c r="O40" i="21"/>
  <c r="W40" i="21"/>
  <c r="G40" i="20"/>
  <c r="O40" i="20"/>
  <c r="W40" i="20"/>
  <c r="AA40" i="19"/>
  <c r="G40" i="18"/>
  <c r="O40" i="18"/>
  <c r="W40" i="18"/>
  <c r="AA40" i="17"/>
  <c r="G40" i="16"/>
  <c r="O40" i="16"/>
  <c r="W40" i="16"/>
  <c r="AA40" i="15"/>
  <c r="AA42" i="15" s="1"/>
  <c r="G40" i="14"/>
  <c r="O40" i="14"/>
  <c r="W40" i="14"/>
  <c r="AA40" i="13"/>
  <c r="I40" i="11"/>
  <c r="Q40" i="11"/>
  <c r="Y40" i="11"/>
  <c r="E40" i="9"/>
  <c r="M40" i="9"/>
  <c r="U40" i="9"/>
  <c r="D40" i="7"/>
  <c r="L40" i="7"/>
  <c r="T40" i="7"/>
  <c r="G40" i="4"/>
  <c r="O40" i="4"/>
  <c r="W40" i="4"/>
  <c r="F40" i="2"/>
  <c r="N40" i="2"/>
  <c r="V40" i="2"/>
  <c r="Y40" i="23"/>
  <c r="I40" i="22"/>
  <c r="Q40" i="22"/>
  <c r="Y40" i="22"/>
  <c r="H40" i="21"/>
  <c r="H42" i="21" s="1"/>
  <c r="P40" i="21"/>
  <c r="P42" i="21" s="1"/>
  <c r="H40" i="20"/>
  <c r="H42" i="20" s="1"/>
  <c r="P40" i="20"/>
  <c r="P42" i="20" s="1"/>
  <c r="X40" i="20"/>
  <c r="C40" i="19"/>
  <c r="K40" i="19"/>
  <c r="S40" i="19"/>
  <c r="C40" i="17"/>
  <c r="K40" i="17"/>
  <c r="S40" i="17"/>
  <c r="C40" i="15"/>
  <c r="C42" i="15" s="1"/>
  <c r="K40" i="15"/>
  <c r="K42" i="15" s="1"/>
  <c r="S40" i="15"/>
  <c r="S42" i="15" s="1"/>
  <c r="C40" i="13"/>
  <c r="S40" i="13"/>
  <c r="I40" i="12"/>
  <c r="Q40" i="12"/>
  <c r="Y40" i="12"/>
  <c r="AA40" i="11"/>
  <c r="E40" i="10"/>
  <c r="M40" i="10"/>
  <c r="U40" i="10"/>
  <c r="J40" i="8"/>
  <c r="R40" i="8"/>
  <c r="E40" i="7"/>
  <c r="M40" i="7"/>
  <c r="U40" i="7"/>
  <c r="D40" i="5"/>
  <c r="L40" i="5"/>
  <c r="T40" i="5"/>
  <c r="G40" i="2"/>
  <c r="O40" i="2"/>
  <c r="W40" i="2"/>
  <c r="AA40" i="23"/>
  <c r="J40" i="22"/>
  <c r="J42" i="22" s="1"/>
  <c r="R40" i="22"/>
  <c r="R42" i="22" s="1"/>
  <c r="Z39" i="22"/>
  <c r="I40" i="21"/>
  <c r="Q40" i="21"/>
  <c r="Y40" i="21"/>
  <c r="I40" i="20"/>
  <c r="Q40" i="20"/>
  <c r="Y40" i="20"/>
  <c r="I40" i="18"/>
  <c r="Q40" i="18"/>
  <c r="Y40" i="18"/>
  <c r="I40" i="16"/>
  <c r="I42" i="16" s="1"/>
  <c r="Q40" i="16"/>
  <c r="Q42" i="16" s="1"/>
  <c r="Y40" i="16"/>
  <c r="Y42" i="16" s="1"/>
  <c r="I40" i="14"/>
  <c r="I42" i="14" s="1"/>
  <c r="Q40" i="14"/>
  <c r="Q42" i="14" s="1"/>
  <c r="Y40" i="14"/>
  <c r="Y42" i="14" s="1"/>
  <c r="D40" i="13"/>
  <c r="T40" i="13"/>
  <c r="J40" i="12"/>
  <c r="R40" i="12"/>
  <c r="C40" i="11"/>
  <c r="K40" i="11"/>
  <c r="S40" i="11"/>
  <c r="F40" i="10"/>
  <c r="N40" i="10"/>
  <c r="V40" i="10"/>
  <c r="C40" i="8"/>
  <c r="K40" i="8"/>
  <c r="S40" i="8"/>
  <c r="AA40" i="8"/>
  <c r="J40" i="6"/>
  <c r="R40" i="6"/>
  <c r="E40" i="5"/>
  <c r="M40" i="5"/>
  <c r="U40" i="5"/>
  <c r="D40" i="3"/>
  <c r="L40" i="3"/>
  <c r="T40" i="3"/>
  <c r="Z48" i="48"/>
  <c r="Z48" i="47"/>
  <c r="Z48" i="113"/>
  <c r="Z48" i="53"/>
  <c r="Z48" i="52"/>
  <c r="Z48" i="51"/>
  <c r="Z48" i="24"/>
  <c r="Z48" i="2"/>
  <c r="Z40" i="256"/>
  <c r="Z39" i="1"/>
  <c r="Z39" i="257"/>
  <c r="Z39" i="255"/>
  <c r="Z39" i="253"/>
  <c r="Z39" i="251"/>
  <c r="Z39" i="249"/>
  <c r="Z39" i="247"/>
  <c r="Z39" i="245"/>
  <c r="Z39" i="243"/>
  <c r="Z39" i="241"/>
  <c r="Z39" i="239"/>
  <c r="Z39" i="237"/>
  <c r="Z39" i="235"/>
  <c r="Z39" i="233"/>
  <c r="Z39" i="231"/>
  <c r="Z39" i="229"/>
  <c r="Z39" i="227"/>
  <c r="Z39" i="225"/>
  <c r="Z39" i="223"/>
  <c r="Z39" i="221"/>
  <c r="Z39" i="219"/>
  <c r="Z39" i="217"/>
  <c r="Z39" i="215"/>
  <c r="Z39" i="213"/>
  <c r="Z39" i="211"/>
  <c r="Z39" i="209"/>
  <c r="Z39" i="208"/>
  <c r="X40" i="258"/>
  <c r="Z40" i="258" s="1"/>
  <c r="X40" i="248"/>
  <c r="Z40" i="248" s="1"/>
  <c r="X40" i="246"/>
  <c r="Z40" i="246" s="1"/>
  <c r="X40" i="244"/>
  <c r="Z40" i="244" s="1"/>
  <c r="X40" i="242"/>
  <c r="Z40" i="242" s="1"/>
  <c r="X40" i="240"/>
  <c r="Z40" i="240" s="1"/>
  <c r="X40" i="238"/>
  <c r="Z40" i="238" s="1"/>
  <c r="X40" i="236"/>
  <c r="Z40" i="236" s="1"/>
  <c r="X40" i="234"/>
  <c r="Z40" i="234" s="1"/>
  <c r="Z39" i="206"/>
  <c r="Z39" i="204"/>
  <c r="Z39" i="202"/>
  <c r="Z39" i="200"/>
  <c r="Z39" i="198"/>
  <c r="Z39" i="196"/>
  <c r="Z39" i="194"/>
  <c r="Z39" i="190"/>
  <c r="Z39" i="188"/>
  <c r="Z39" i="170"/>
  <c r="Z39" i="168"/>
  <c r="Z39" i="166"/>
  <c r="X40" i="207"/>
  <c r="Z40" i="207" s="1"/>
  <c r="X40" i="205"/>
  <c r="Z40" i="205" s="1"/>
  <c r="X40" i="203"/>
  <c r="Z40" i="203" s="1"/>
  <c r="X40" i="193"/>
  <c r="Z40" i="193" s="1"/>
  <c r="X40" i="191"/>
  <c r="Z40" i="191" s="1"/>
  <c r="X40" i="189"/>
  <c r="Z40" i="189" s="1"/>
  <c r="X40" i="187"/>
  <c r="Z40" i="187" s="1"/>
  <c r="X40" i="185"/>
  <c r="Z40" i="185" s="1"/>
  <c r="X40" i="183"/>
  <c r="Z40" i="183" s="1"/>
  <c r="X40" i="181"/>
  <c r="Z40" i="181" s="1"/>
  <c r="X40" i="179"/>
  <c r="Z40" i="179" s="1"/>
  <c r="X40" i="177"/>
  <c r="Z40" i="177" s="1"/>
  <c r="X40" i="175"/>
  <c r="Z40" i="175" s="1"/>
  <c r="X40" i="173"/>
  <c r="Z40" i="173" s="1"/>
  <c r="X40" i="171"/>
  <c r="Z40" i="171" s="1"/>
  <c r="X40" i="169"/>
  <c r="X40" i="167"/>
  <c r="Z40" i="167" s="1"/>
  <c r="X40" i="165"/>
  <c r="Z40" i="165" s="1"/>
  <c r="X40" i="163"/>
  <c r="Z40" i="163" s="1"/>
  <c r="X40" i="161"/>
  <c r="Z40" i="161" s="1"/>
  <c r="Z39" i="159"/>
  <c r="X40" i="158"/>
  <c r="Z40" i="158" s="1"/>
  <c r="X40" i="156"/>
  <c r="Z40" i="156" s="1"/>
  <c r="X40" i="154"/>
  <c r="Z40" i="154" s="1"/>
  <c r="X40" i="152"/>
  <c r="Z40" i="152" s="1"/>
  <c r="X40" i="150"/>
  <c r="Z40" i="150" s="1"/>
  <c r="X40" i="148"/>
  <c r="X40" i="146"/>
  <c r="Z40" i="146" s="1"/>
  <c r="X40" i="144"/>
  <c r="X40" i="142"/>
  <c r="Z40" i="142" s="1"/>
  <c r="X40" i="140"/>
  <c r="Z40" i="140" s="1"/>
  <c r="X40" i="138"/>
  <c r="Z40" i="138" s="1"/>
  <c r="X40" i="136"/>
  <c r="Z40" i="136" s="1"/>
  <c r="X40" i="157"/>
  <c r="Z40" i="157" s="1"/>
  <c r="X40" i="155"/>
  <c r="Z40" i="155" s="1"/>
  <c r="X40" i="153"/>
  <c r="Z40" i="153" s="1"/>
  <c r="X40" i="147"/>
  <c r="Z40" i="147" s="1"/>
  <c r="X40" i="139"/>
  <c r="Z40" i="139" s="1"/>
  <c r="X40" i="137"/>
  <c r="Z40" i="137" s="1"/>
  <c r="X40" i="135"/>
  <c r="Z40" i="135" s="1"/>
  <c r="X40" i="133"/>
  <c r="Z40" i="133" s="1"/>
  <c r="X40" i="131"/>
  <c r="Z40" i="131" s="1"/>
  <c r="X40" i="128"/>
  <c r="Z40" i="128" s="1"/>
  <c r="X40" i="126"/>
  <c r="Z40" i="126" s="1"/>
  <c r="X40" i="124"/>
  <c r="Z40" i="124" s="1"/>
  <c r="X40" i="122"/>
  <c r="Z40" i="122" s="1"/>
  <c r="X40" i="120"/>
  <c r="Z40" i="120" s="1"/>
  <c r="X40" i="118"/>
  <c r="Z40" i="118" s="1"/>
  <c r="X40" i="114"/>
  <c r="Z40" i="114" s="1"/>
  <c r="X40" i="129"/>
  <c r="X40" i="127"/>
  <c r="Z40" i="127" s="1"/>
  <c r="X40" i="125"/>
  <c r="Z40" i="125" s="1"/>
  <c r="X40" i="123"/>
  <c r="X40" i="121"/>
  <c r="Z40" i="121" s="1"/>
  <c r="X40" i="119"/>
  <c r="X40" i="117"/>
  <c r="Z40" i="117" s="1"/>
  <c r="X40" i="115"/>
  <c r="X40" i="113"/>
  <c r="Z40" i="113" s="1"/>
  <c r="X40" i="111"/>
  <c r="Z40" i="111" s="1"/>
  <c r="X40" i="109"/>
  <c r="Z40" i="109" s="1"/>
  <c r="X40" i="107"/>
  <c r="Z40" i="107" s="1"/>
  <c r="X40" i="105"/>
  <c r="Z40" i="105" s="1"/>
  <c r="X40" i="103"/>
  <c r="Z40" i="103" s="1"/>
  <c r="X40" i="100"/>
  <c r="Z40" i="100" s="1"/>
  <c r="X40" i="98"/>
  <c r="Z40" i="98" s="1"/>
  <c r="X40" i="96"/>
  <c r="Z40" i="96" s="1"/>
  <c r="X40" i="94"/>
  <c r="Z40" i="94" s="1"/>
  <c r="X40" i="92"/>
  <c r="Z40" i="92" s="1"/>
  <c r="X40" i="90"/>
  <c r="Z40" i="90" s="1"/>
  <c r="X40" i="88"/>
  <c r="Z40" i="88" s="1"/>
  <c r="X40" i="86"/>
  <c r="Z40" i="86" s="1"/>
  <c r="X40" i="84"/>
  <c r="Z40" i="84" s="1"/>
  <c r="X40" i="82"/>
  <c r="Z40" i="82" s="1"/>
  <c r="X40" i="78"/>
  <c r="Z40" i="78" s="1"/>
  <c r="X40" i="101"/>
  <c r="Z40" i="101" s="1"/>
  <c r="X40" i="99"/>
  <c r="Z40" i="99" s="1"/>
  <c r="X40" i="97"/>
  <c r="Z40" i="97" s="1"/>
  <c r="X40" i="95"/>
  <c r="Z40" i="95" s="1"/>
  <c r="X40" i="91"/>
  <c r="Z40" i="91" s="1"/>
  <c r="X40" i="87"/>
  <c r="Z40" i="87" s="1"/>
  <c r="X40" i="85"/>
  <c r="Z40" i="85" s="1"/>
  <c r="X40" i="83"/>
  <c r="Z40" i="83" s="1"/>
  <c r="X40" i="81"/>
  <c r="Z40" i="81" s="1"/>
  <c r="X40" i="79"/>
  <c r="Z40" i="79" s="1"/>
  <c r="Z40" i="63"/>
  <c r="X40" i="76"/>
  <c r="Z40" i="76" s="1"/>
  <c r="X40" i="74"/>
  <c r="Z40" i="74" s="1"/>
  <c r="X40" i="72"/>
  <c r="Z40" i="72" s="1"/>
  <c r="X40" i="70"/>
  <c r="Z40" i="70" s="1"/>
  <c r="X40" i="68"/>
  <c r="Z40" i="68" s="1"/>
  <c r="X40" i="66"/>
  <c r="Z40" i="66" s="1"/>
  <c r="X40" i="64"/>
  <c r="Z40" i="64" s="1"/>
  <c r="X40" i="62"/>
  <c r="Z40" i="62" s="1"/>
  <c r="X40" i="60"/>
  <c r="Z40" i="60" s="1"/>
  <c r="X40" i="58"/>
  <c r="Z40" i="58" s="1"/>
  <c r="X40" i="56"/>
  <c r="Z40" i="56" s="1"/>
  <c r="Z40" i="41"/>
  <c r="Z39" i="52"/>
  <c r="Z39" i="50"/>
  <c r="Z39" i="48"/>
  <c r="Z39" i="46"/>
  <c r="Z39" i="44"/>
  <c r="Z39" i="42"/>
  <c r="X40" i="51"/>
  <c r="X40" i="49"/>
  <c r="Z40" i="49" s="1"/>
  <c r="X40" i="47"/>
  <c r="Z40" i="47" s="1"/>
  <c r="Z39" i="40"/>
  <c r="X40" i="40"/>
  <c r="Z40" i="40" s="1"/>
  <c r="X40" i="39"/>
  <c r="Z40" i="39" s="1"/>
  <c r="X40" i="37"/>
  <c r="Z40" i="37" s="1"/>
  <c r="X40" i="35"/>
  <c r="Z40" i="35" s="1"/>
  <c r="X40" i="33"/>
  <c r="Z40" i="33" s="1"/>
  <c r="Z40" i="17"/>
  <c r="X40" i="30"/>
  <c r="Z40" i="30" s="1"/>
  <c r="X40" i="28"/>
  <c r="Z40" i="28" s="1"/>
  <c r="X40" i="26"/>
  <c r="Z40" i="26" s="1"/>
  <c r="Z39" i="24"/>
  <c r="Z39" i="20"/>
  <c r="X40" i="23"/>
  <c r="Z40" i="23" s="1"/>
  <c r="X40" i="21"/>
  <c r="Z40" i="21" s="1"/>
  <c r="X40" i="13"/>
  <c r="Z40" i="13" s="1"/>
  <c r="X40" i="11"/>
  <c r="Z40" i="11" s="1"/>
  <c r="X40" i="9"/>
  <c r="Z40" i="9" s="1"/>
  <c r="X40" i="7"/>
  <c r="Z40" i="7" s="1"/>
  <c r="X40" i="5"/>
  <c r="Z40" i="5" s="1"/>
  <c r="X40" i="3"/>
  <c r="Z40" i="3" s="1"/>
  <c r="X25" i="258"/>
  <c r="X25" i="256"/>
  <c r="X25" i="254"/>
  <c r="X25" i="252"/>
  <c r="X25" i="250"/>
  <c r="X25" i="248"/>
  <c r="X25" i="246"/>
  <c r="X25" i="244"/>
  <c r="X25" i="242"/>
  <c r="X25" i="240"/>
  <c r="X25" i="238"/>
  <c r="X25" i="236"/>
  <c r="X25" i="234"/>
  <c r="X25" i="232"/>
  <c r="X25" i="230"/>
  <c r="X25" i="228"/>
  <c r="X25" i="226"/>
  <c r="X25" i="224"/>
  <c r="X25" i="222"/>
  <c r="X25" i="220"/>
  <c r="X25" i="218"/>
  <c r="X25" i="216"/>
  <c r="X25" i="214"/>
  <c r="Z25" i="175"/>
  <c r="Z25" i="173"/>
  <c r="Z25" i="165"/>
  <c r="Z24" i="212"/>
  <c r="X25" i="210"/>
  <c r="X25" i="208"/>
  <c r="X25" i="206"/>
  <c r="X25" i="204"/>
  <c r="X25" i="202"/>
  <c r="X25" i="200"/>
  <c r="X25" i="198"/>
  <c r="X25" i="196"/>
  <c r="X25" i="194"/>
  <c r="X25" i="192"/>
  <c r="X25" i="190"/>
  <c r="X25" i="188"/>
  <c r="X25" i="184"/>
  <c r="X25" i="182"/>
  <c r="X25" i="180"/>
  <c r="X25" i="178"/>
  <c r="X25" i="176"/>
  <c r="X25" i="172"/>
  <c r="Z25" i="163"/>
  <c r="Z25" i="146"/>
  <c r="Z25" i="138"/>
  <c r="X25" i="211"/>
  <c r="X25" i="209"/>
  <c r="X25" i="207"/>
  <c r="X25" i="205"/>
  <c r="X25" i="203"/>
  <c r="X25" i="201"/>
  <c r="X25" i="199"/>
  <c r="X25" i="197"/>
  <c r="X25" i="195"/>
  <c r="X25" i="193"/>
  <c r="X25" i="191"/>
  <c r="X25" i="189"/>
  <c r="X25" i="187"/>
  <c r="X25" i="185"/>
  <c r="X25" i="183"/>
  <c r="X25" i="181"/>
  <c r="X25" i="179"/>
  <c r="X25" i="177"/>
  <c r="Z25" i="140"/>
  <c r="Z24" i="162"/>
  <c r="Z24" i="160"/>
  <c r="Z24" i="158"/>
  <c r="Z24" i="156"/>
  <c r="Z24" i="154"/>
  <c r="Z24" i="152"/>
  <c r="Z24" i="150"/>
  <c r="Z24" i="148"/>
  <c r="Z24" i="146"/>
  <c r="Z24" i="144"/>
  <c r="Z24" i="142"/>
  <c r="Z24" i="140"/>
  <c r="Z24" i="138"/>
  <c r="Z25" i="129"/>
  <c r="X25" i="161"/>
  <c r="X25" i="159"/>
  <c r="X25" i="157"/>
  <c r="X25" i="155"/>
  <c r="X25" i="153"/>
  <c r="X25" i="151"/>
  <c r="X25" i="149"/>
  <c r="X25" i="136"/>
  <c r="Z25" i="133"/>
  <c r="Z25" i="117"/>
  <c r="Z25" i="127"/>
  <c r="Z24" i="129"/>
  <c r="Z24" i="127"/>
  <c r="Z24" i="117"/>
  <c r="X25" i="134"/>
  <c r="X25" i="132"/>
  <c r="X25" i="130"/>
  <c r="X25" i="128"/>
  <c r="X25" i="126"/>
  <c r="X25" i="124"/>
  <c r="X25" i="122"/>
  <c r="X25" i="120"/>
  <c r="X25" i="118"/>
  <c r="X25" i="116"/>
  <c r="X25" i="114"/>
  <c r="X25" i="112"/>
  <c r="X25" i="110"/>
  <c r="X25" i="108"/>
  <c r="Z24" i="106"/>
  <c r="Z25" i="100"/>
  <c r="X25" i="105"/>
  <c r="X25" i="103"/>
  <c r="X25" i="101"/>
  <c r="X25" i="99"/>
  <c r="X25" i="97"/>
  <c r="X25" i="95"/>
  <c r="X25" i="93"/>
  <c r="X25" i="91"/>
  <c r="X25" i="89"/>
  <c r="X25" i="87"/>
  <c r="X25" i="85"/>
  <c r="X25" i="83"/>
  <c r="X25" i="81"/>
  <c r="X25" i="79"/>
  <c r="X25" i="104"/>
  <c r="X25" i="102"/>
  <c r="Z24" i="54"/>
  <c r="Z25" i="47"/>
  <c r="Z25" i="51"/>
  <c r="X25" i="76"/>
  <c r="X25" i="74"/>
  <c r="X25" i="72"/>
  <c r="X25" i="70"/>
  <c r="X25" i="68"/>
  <c r="X25" i="66"/>
  <c r="X25" i="64"/>
  <c r="X25" i="62"/>
  <c r="X25" i="60"/>
  <c r="X25" i="58"/>
  <c r="X25" i="56"/>
  <c r="Z24" i="52"/>
  <c r="X25" i="52"/>
  <c r="X25" i="35"/>
  <c r="Z24" i="35"/>
  <c r="Z24" i="47"/>
  <c r="Z24" i="45"/>
  <c r="Z24" i="43"/>
  <c r="Z24" i="41"/>
  <c r="Z24" i="39"/>
  <c r="X25" i="50"/>
  <c r="X25" i="48"/>
  <c r="X25" i="46"/>
  <c r="X25" i="44"/>
  <c r="X25" i="42"/>
  <c r="X25" i="40"/>
  <c r="X25" i="37"/>
  <c r="Z24" i="37"/>
  <c r="Z24" i="38"/>
  <c r="Z24" i="33"/>
  <c r="Z24" i="31"/>
  <c r="Z24" i="29"/>
  <c r="Z24" i="27"/>
  <c r="Z24" i="19"/>
  <c r="X25" i="23"/>
  <c r="Z25" i="19"/>
  <c r="Z25" i="17"/>
  <c r="Z25" i="4"/>
  <c r="Z25" i="8"/>
  <c r="Z24" i="13"/>
  <c r="X25" i="13"/>
  <c r="Z25" i="2"/>
  <c r="Z24" i="6"/>
  <c r="X25" i="11"/>
  <c r="X25" i="9"/>
  <c r="X25" i="7"/>
  <c r="X25" i="5"/>
  <c r="X25" i="3"/>
  <c r="S42" i="1" l="1"/>
  <c r="Z40" i="43"/>
  <c r="K42" i="1"/>
  <c r="Y42" i="249"/>
  <c r="Z40" i="230"/>
  <c r="Z40" i="232"/>
  <c r="H42" i="234"/>
  <c r="F42" i="248"/>
  <c r="R42" i="252"/>
  <c r="AA42" i="65"/>
  <c r="F42" i="85"/>
  <c r="Y42" i="144"/>
  <c r="H42" i="236"/>
  <c r="L42" i="241"/>
  <c r="T42" i="247"/>
  <c r="E42" i="254"/>
  <c r="M42" i="258"/>
  <c r="C42" i="1"/>
  <c r="Z40" i="134"/>
  <c r="Z40" i="255"/>
  <c r="C42" i="12"/>
  <c r="N42" i="67"/>
  <c r="P42" i="103"/>
  <c r="H42" i="116"/>
  <c r="Y42" i="124"/>
  <c r="I42" i="128"/>
  <c r="S42" i="131"/>
  <c r="D42" i="98"/>
  <c r="G42" i="116"/>
  <c r="AA42" i="123"/>
  <c r="C42" i="178"/>
  <c r="T42" i="200"/>
  <c r="R42" i="208"/>
  <c r="AA42" i="178"/>
  <c r="Z25" i="97"/>
  <c r="X42" i="97"/>
  <c r="Z25" i="234"/>
  <c r="X42" i="234"/>
  <c r="Z42" i="234" s="1"/>
  <c r="Z25" i="251"/>
  <c r="X42" i="251"/>
  <c r="Z42" i="251" s="1"/>
  <c r="Z25" i="13"/>
  <c r="X42" i="13"/>
  <c r="Z42" i="13" s="1"/>
  <c r="Z25" i="42"/>
  <c r="X42" i="42"/>
  <c r="Z42" i="42" s="1"/>
  <c r="Z25" i="60"/>
  <c r="X42" i="60"/>
  <c r="Z25" i="76"/>
  <c r="X42" i="76"/>
  <c r="Z42" i="76" s="1"/>
  <c r="Z25" i="83"/>
  <c r="X42" i="83"/>
  <c r="Z42" i="83" s="1"/>
  <c r="Z25" i="99"/>
  <c r="X42" i="99"/>
  <c r="Z42" i="99" s="1"/>
  <c r="Z25" i="112"/>
  <c r="X42" i="112"/>
  <c r="Z42" i="112" s="1"/>
  <c r="Z25" i="128"/>
  <c r="X42" i="128"/>
  <c r="Z42" i="128" s="1"/>
  <c r="Z25" i="159"/>
  <c r="X42" i="159"/>
  <c r="Z25" i="189"/>
  <c r="X42" i="189"/>
  <c r="Z25" i="205"/>
  <c r="X42" i="205"/>
  <c r="Z42" i="205" s="1"/>
  <c r="Z25" i="176"/>
  <c r="X42" i="176"/>
  <c r="Z42" i="176" s="1"/>
  <c r="Z25" i="194"/>
  <c r="X42" i="194"/>
  <c r="Z42" i="194" s="1"/>
  <c r="Z25" i="210"/>
  <c r="X42" i="210"/>
  <c r="Z42" i="210" s="1"/>
  <c r="Z25" i="220"/>
  <c r="X42" i="220"/>
  <c r="Z42" i="220" s="1"/>
  <c r="Z25" i="236"/>
  <c r="X42" i="236"/>
  <c r="Z42" i="236" s="1"/>
  <c r="Z25" i="252"/>
  <c r="X42" i="252"/>
  <c r="Z42" i="252" s="1"/>
  <c r="Z40" i="148"/>
  <c r="Z40" i="55"/>
  <c r="Z25" i="58"/>
  <c r="X42" i="58"/>
  <c r="Z25" i="172"/>
  <c r="X42" i="172"/>
  <c r="Z42" i="172" s="1"/>
  <c r="Z25" i="3"/>
  <c r="X42" i="3"/>
  <c r="Z25" i="44"/>
  <c r="X42" i="44"/>
  <c r="Z42" i="44" s="1"/>
  <c r="Z25" i="62"/>
  <c r="X42" i="62"/>
  <c r="Z42" i="62" s="1"/>
  <c r="Z25" i="85"/>
  <c r="X42" i="85"/>
  <c r="Z42" i="85" s="1"/>
  <c r="Z25" i="101"/>
  <c r="X42" i="101"/>
  <c r="Z42" i="101" s="1"/>
  <c r="Z25" i="114"/>
  <c r="X42" i="114"/>
  <c r="Z25" i="130"/>
  <c r="X42" i="130"/>
  <c r="Z25" i="161"/>
  <c r="X42" i="161"/>
  <c r="Z25" i="144"/>
  <c r="Z25" i="191"/>
  <c r="X42" i="191"/>
  <c r="Z25" i="207"/>
  <c r="X42" i="207"/>
  <c r="Z25" i="178"/>
  <c r="X42" i="178"/>
  <c r="Z42" i="178" s="1"/>
  <c r="Z25" i="196"/>
  <c r="X42" i="196"/>
  <c r="Z42" i="196" s="1"/>
  <c r="Z25" i="222"/>
  <c r="X42" i="222"/>
  <c r="Z42" i="222" s="1"/>
  <c r="Z25" i="238"/>
  <c r="X42" i="238"/>
  <c r="Z42" i="238" s="1"/>
  <c r="Z25" i="254"/>
  <c r="X42" i="254"/>
  <c r="Z40" i="129"/>
  <c r="Z40" i="215"/>
  <c r="X42" i="215"/>
  <c r="Z42" i="215" s="1"/>
  <c r="Z40" i="239"/>
  <c r="X42" i="239"/>
  <c r="Z42" i="239" s="1"/>
  <c r="W42" i="4"/>
  <c r="J42" i="6"/>
  <c r="N42" i="12"/>
  <c r="E42" i="18"/>
  <c r="C42" i="23"/>
  <c r="J42" i="30"/>
  <c r="N42" i="34"/>
  <c r="Y42" i="6"/>
  <c r="Z25" i="6"/>
  <c r="Q42" i="10"/>
  <c r="W42" i="14"/>
  <c r="G42" i="17"/>
  <c r="V42" i="24"/>
  <c r="O42" i="32"/>
  <c r="Q42" i="9"/>
  <c r="AA42" i="16"/>
  <c r="AA42" i="20"/>
  <c r="Y42" i="23"/>
  <c r="T42" i="26"/>
  <c r="M42" i="33"/>
  <c r="E42" i="3"/>
  <c r="L42" i="7"/>
  <c r="W42" i="10"/>
  <c r="K42" i="12"/>
  <c r="E42" i="19"/>
  <c r="D42" i="25"/>
  <c r="P42" i="29"/>
  <c r="T42" i="33"/>
  <c r="J42" i="35"/>
  <c r="AA42" i="4"/>
  <c r="F42" i="6"/>
  <c r="J42" i="12"/>
  <c r="Q42" i="20"/>
  <c r="AA42" i="24"/>
  <c r="F42" i="30"/>
  <c r="R42" i="34"/>
  <c r="E42" i="10"/>
  <c r="S42" i="14"/>
  <c r="C42" i="17"/>
  <c r="AA42" i="25"/>
  <c r="V42" i="29"/>
  <c r="Z25" i="81"/>
  <c r="X42" i="81"/>
  <c r="Z42" i="81" s="1"/>
  <c r="Z25" i="203"/>
  <c r="X42" i="203"/>
  <c r="Z25" i="64"/>
  <c r="X42" i="64"/>
  <c r="Z42" i="64" s="1"/>
  <c r="Z25" i="116"/>
  <c r="X42" i="116"/>
  <c r="Z42" i="116" s="1"/>
  <c r="Z25" i="180"/>
  <c r="X42" i="180"/>
  <c r="Z42" i="180" s="1"/>
  <c r="Z25" i="240"/>
  <c r="X42" i="240"/>
  <c r="Z42" i="240" s="1"/>
  <c r="AA42" i="2"/>
  <c r="O42" i="4"/>
  <c r="F42" i="12"/>
  <c r="U42" i="20"/>
  <c r="W42" i="24"/>
  <c r="Y42" i="31"/>
  <c r="F42" i="34"/>
  <c r="I42" i="10"/>
  <c r="O42" i="14"/>
  <c r="W42" i="19"/>
  <c r="F42" i="24"/>
  <c r="G42" i="32"/>
  <c r="I42" i="9"/>
  <c r="S42" i="16"/>
  <c r="S42" i="20"/>
  <c r="Q42" i="23"/>
  <c r="L42" i="26"/>
  <c r="Z25" i="30"/>
  <c r="X42" i="30"/>
  <c r="Z42" i="30" s="1"/>
  <c r="E42" i="33"/>
  <c r="Y42" i="5"/>
  <c r="D42" i="7"/>
  <c r="O42" i="10"/>
  <c r="U42" i="21"/>
  <c r="H42" i="29"/>
  <c r="L42" i="33"/>
  <c r="Z40" i="6"/>
  <c r="X42" i="6"/>
  <c r="S42" i="4"/>
  <c r="V42" i="10"/>
  <c r="Y42" i="13"/>
  <c r="I42" i="20"/>
  <c r="S42" i="24"/>
  <c r="U42" i="31"/>
  <c r="J42" i="34"/>
  <c r="AA42" i="11"/>
  <c r="K42" i="14"/>
  <c r="S42" i="19"/>
  <c r="J42" i="25"/>
  <c r="N42" i="29"/>
  <c r="C42" i="32"/>
  <c r="Y42" i="7"/>
  <c r="I42" i="11"/>
  <c r="G42" i="18"/>
  <c r="G42" i="22"/>
  <c r="Z25" i="26"/>
  <c r="X42" i="26"/>
  <c r="Z42" i="26" s="1"/>
  <c r="I42" i="33"/>
  <c r="Q42" i="19"/>
  <c r="H42" i="40"/>
  <c r="Q42" i="43"/>
  <c r="T42" i="48"/>
  <c r="H42" i="50"/>
  <c r="Q42" i="56"/>
  <c r="U42" i="60"/>
  <c r="J42" i="63"/>
  <c r="F42" i="80"/>
  <c r="S42" i="84"/>
  <c r="W42" i="88"/>
  <c r="D42" i="91"/>
  <c r="H42" i="95"/>
  <c r="G42" i="99"/>
  <c r="D42" i="106"/>
  <c r="V42" i="113"/>
  <c r="S42" i="119"/>
  <c r="T42" i="134"/>
  <c r="V42" i="138"/>
  <c r="S42" i="10"/>
  <c r="W42" i="34"/>
  <c r="AA42" i="39"/>
  <c r="E42" i="41"/>
  <c r="P42" i="46"/>
  <c r="R42" i="49"/>
  <c r="S42" i="52"/>
  <c r="H42" i="56"/>
  <c r="L42" i="60"/>
  <c r="P42" i="64"/>
  <c r="T42" i="68"/>
  <c r="Y42" i="85"/>
  <c r="F42" i="88"/>
  <c r="R42" i="92"/>
  <c r="V42" i="96"/>
  <c r="O42" i="101"/>
  <c r="W42" i="104"/>
  <c r="H42" i="112"/>
  <c r="O42" i="120"/>
  <c r="E42" i="126"/>
  <c r="F42" i="129"/>
  <c r="S42" i="135"/>
  <c r="U42" i="138"/>
  <c r="P42" i="7"/>
  <c r="H42" i="36"/>
  <c r="E42" i="47"/>
  <c r="AA42" i="52"/>
  <c r="H42" i="55"/>
  <c r="Z25" i="71"/>
  <c r="X42" i="71"/>
  <c r="Z42" i="71" s="1"/>
  <c r="E42" i="74"/>
  <c r="I42" i="78"/>
  <c r="N42" i="82"/>
  <c r="G42" i="86"/>
  <c r="S42" i="90"/>
  <c r="O42" i="94"/>
  <c r="AA42" i="98"/>
  <c r="N42" i="100"/>
  <c r="F42" i="105"/>
  <c r="J42" i="109"/>
  <c r="Y42" i="118"/>
  <c r="F42" i="121"/>
  <c r="G42" i="124"/>
  <c r="R42" i="127"/>
  <c r="AA42" i="130"/>
  <c r="R42" i="135"/>
  <c r="C42" i="139"/>
  <c r="W42" i="36"/>
  <c r="M42" i="40"/>
  <c r="N42" i="43"/>
  <c r="L42" i="58"/>
  <c r="P42" i="62"/>
  <c r="T42" i="66"/>
  <c r="C42" i="75"/>
  <c r="Z25" i="84"/>
  <c r="X42" i="84"/>
  <c r="Z42" i="84" s="1"/>
  <c r="E42" i="87"/>
  <c r="I42" i="91"/>
  <c r="M42" i="95"/>
  <c r="L42" i="99"/>
  <c r="U42" i="102"/>
  <c r="K42" i="113"/>
  <c r="K42" i="117"/>
  <c r="M42" i="121"/>
  <c r="F42" i="125"/>
  <c r="Q42" i="130"/>
  <c r="D42" i="137"/>
  <c r="Q42" i="3"/>
  <c r="W42" i="38"/>
  <c r="N42" i="45"/>
  <c r="U42" i="49"/>
  <c r="Q42" i="58"/>
  <c r="U42" i="62"/>
  <c r="Y42" i="66"/>
  <c r="F42" i="69"/>
  <c r="J42" i="73"/>
  <c r="P42" i="80"/>
  <c r="L42" i="85"/>
  <c r="P42" i="89"/>
  <c r="T42" i="93"/>
  <c r="J42" i="95"/>
  <c r="Q42" i="99"/>
  <c r="R42" i="102"/>
  <c r="N42" i="109"/>
  <c r="AA42" i="116"/>
  <c r="R42" i="121"/>
  <c r="S42" i="124"/>
  <c r="P42" i="126"/>
  <c r="Y42" i="129"/>
  <c r="P42" i="138"/>
  <c r="S42" i="6"/>
  <c r="C42" i="36"/>
  <c r="W42" i="44"/>
  <c r="T42" i="54"/>
  <c r="P42" i="58"/>
  <c r="T42" i="62"/>
  <c r="E42" i="83"/>
  <c r="I42" i="87"/>
  <c r="M42" i="91"/>
  <c r="Q42" i="95"/>
  <c r="P42" i="99"/>
  <c r="Y42" i="102"/>
  <c r="F42" i="111"/>
  <c r="I42" i="116"/>
  <c r="Q42" i="120"/>
  <c r="AA42" i="124"/>
  <c r="E42" i="127"/>
  <c r="U42" i="134"/>
  <c r="I42" i="136"/>
  <c r="M42" i="140"/>
  <c r="AA42" i="44"/>
  <c r="F42" i="55"/>
  <c r="J42" i="67"/>
  <c r="I42" i="97"/>
  <c r="T42" i="105"/>
  <c r="G42" i="119"/>
  <c r="C42" i="133"/>
  <c r="U42" i="144"/>
  <c r="F42" i="147"/>
  <c r="N42" i="150"/>
  <c r="V42" i="153"/>
  <c r="F42" i="155"/>
  <c r="N42" i="158"/>
  <c r="V42" i="161"/>
  <c r="N42" i="167"/>
  <c r="S42" i="176"/>
  <c r="S42" i="184"/>
  <c r="D42" i="186"/>
  <c r="L42" i="189"/>
  <c r="T42" i="192"/>
  <c r="D42" i="194"/>
  <c r="L42" i="197"/>
  <c r="D42" i="202"/>
  <c r="L42" i="205"/>
  <c r="W42" i="8"/>
  <c r="I42" i="38"/>
  <c r="W42" i="61"/>
  <c r="L42" i="82"/>
  <c r="T42" i="94"/>
  <c r="S42" i="101"/>
  <c r="N42" i="119"/>
  <c r="W42" i="131"/>
  <c r="W42" i="141"/>
  <c r="D42" i="144"/>
  <c r="M42" i="150"/>
  <c r="U42" i="153"/>
  <c r="E42" i="155"/>
  <c r="M42" i="158"/>
  <c r="U42" i="161"/>
  <c r="F42" i="163"/>
  <c r="M42" i="167"/>
  <c r="T42" i="172"/>
  <c r="H42" i="174"/>
  <c r="J42" i="180"/>
  <c r="R42" i="183"/>
  <c r="AA42" i="186"/>
  <c r="K42" i="188"/>
  <c r="K42" i="196"/>
  <c r="K42" i="204"/>
  <c r="V42" i="207"/>
  <c r="T42" i="216"/>
  <c r="R42" i="223"/>
  <c r="Z25" i="38"/>
  <c r="X42" i="38"/>
  <c r="Z42" i="38" s="1"/>
  <c r="D42" i="46"/>
  <c r="L42" i="64"/>
  <c r="P42" i="76"/>
  <c r="Z25" i="157"/>
  <c r="X42" i="157"/>
  <c r="Z25" i="208"/>
  <c r="X42" i="208"/>
  <c r="Z42" i="208" s="1"/>
  <c r="Z25" i="46"/>
  <c r="X42" i="46"/>
  <c r="Z42" i="46" s="1"/>
  <c r="Z25" i="87"/>
  <c r="X42" i="87"/>
  <c r="Z25" i="136"/>
  <c r="X42" i="136"/>
  <c r="Z42" i="136" s="1"/>
  <c r="Z25" i="177"/>
  <c r="X42" i="177"/>
  <c r="Z25" i="198"/>
  <c r="X42" i="198"/>
  <c r="Z42" i="198" s="1"/>
  <c r="Z25" i="256"/>
  <c r="X42" i="256"/>
  <c r="Z25" i="7"/>
  <c r="X42" i="7"/>
  <c r="Z42" i="7" s="1"/>
  <c r="Z25" i="48"/>
  <c r="X42" i="48"/>
  <c r="Z42" i="48" s="1"/>
  <c r="Z25" i="35"/>
  <c r="X42" i="35"/>
  <c r="Z42" i="35" s="1"/>
  <c r="Z25" i="66"/>
  <c r="X42" i="66"/>
  <c r="Z42" i="66" s="1"/>
  <c r="Z25" i="89"/>
  <c r="X42" i="89"/>
  <c r="Z42" i="89" s="1"/>
  <c r="Z25" i="105"/>
  <c r="X42" i="105"/>
  <c r="Z25" i="118"/>
  <c r="X42" i="118"/>
  <c r="Z42" i="118" s="1"/>
  <c r="Z25" i="134"/>
  <c r="X42" i="134"/>
  <c r="Z25" i="149"/>
  <c r="X42" i="149"/>
  <c r="Z42" i="149" s="1"/>
  <c r="Z25" i="179"/>
  <c r="X42" i="179"/>
  <c r="Z25" i="195"/>
  <c r="X42" i="195"/>
  <c r="Z25" i="211"/>
  <c r="X42" i="211"/>
  <c r="Z42" i="211" s="1"/>
  <c r="Z25" i="182"/>
  <c r="X42" i="182"/>
  <c r="Z42" i="182" s="1"/>
  <c r="Z25" i="200"/>
  <c r="X42" i="200"/>
  <c r="Z42" i="200" s="1"/>
  <c r="Z25" i="226"/>
  <c r="X42" i="226"/>
  <c r="Z25" i="242"/>
  <c r="X42" i="242"/>
  <c r="Z42" i="242" s="1"/>
  <c r="Z25" i="258"/>
  <c r="X42" i="258"/>
  <c r="Z40" i="51"/>
  <c r="X42" i="51"/>
  <c r="Z40" i="169"/>
  <c r="X42" i="169"/>
  <c r="Z42" i="169" s="1"/>
  <c r="Z40" i="53"/>
  <c r="Z40" i="159"/>
  <c r="Z25" i="40"/>
  <c r="X42" i="40"/>
  <c r="Z25" i="110"/>
  <c r="X42" i="110"/>
  <c r="Z42" i="110" s="1"/>
  <c r="Z25" i="187"/>
  <c r="X42" i="187"/>
  <c r="Z25" i="250"/>
  <c r="X42" i="250"/>
  <c r="Z25" i="5"/>
  <c r="X42" i="5"/>
  <c r="Z42" i="5" s="1"/>
  <c r="Z25" i="103"/>
  <c r="X42" i="103"/>
  <c r="Z25" i="209"/>
  <c r="X42" i="209"/>
  <c r="Z25" i="224"/>
  <c r="X42" i="224"/>
  <c r="Z42" i="224" s="1"/>
  <c r="Z40" i="20"/>
  <c r="X42" i="20"/>
  <c r="Z25" i="9"/>
  <c r="X42" i="9"/>
  <c r="Z25" i="50"/>
  <c r="X42" i="50"/>
  <c r="Z42" i="50" s="1"/>
  <c r="Z25" i="52"/>
  <c r="X42" i="52"/>
  <c r="Z42" i="52" s="1"/>
  <c r="Z25" i="68"/>
  <c r="X42" i="68"/>
  <c r="Z25" i="102"/>
  <c r="X42" i="102"/>
  <c r="Z42" i="102" s="1"/>
  <c r="Z25" i="91"/>
  <c r="X42" i="91"/>
  <c r="Z42" i="91" s="1"/>
  <c r="Z25" i="120"/>
  <c r="X42" i="120"/>
  <c r="Z42" i="120" s="1"/>
  <c r="Z25" i="151"/>
  <c r="X42" i="151"/>
  <c r="Z42" i="151" s="1"/>
  <c r="Z25" i="181"/>
  <c r="X42" i="181"/>
  <c r="Z25" i="197"/>
  <c r="X42" i="197"/>
  <c r="Z25" i="184"/>
  <c r="X42" i="184"/>
  <c r="Z42" i="184" s="1"/>
  <c r="Z25" i="202"/>
  <c r="X42" i="202"/>
  <c r="Z42" i="202" s="1"/>
  <c r="Z25" i="228"/>
  <c r="X42" i="228"/>
  <c r="Z42" i="228" s="1"/>
  <c r="Z25" i="244"/>
  <c r="X42" i="244"/>
  <c r="Z42" i="244" s="1"/>
  <c r="Z40" i="119"/>
  <c r="X42" i="119"/>
  <c r="Z42" i="119" s="1"/>
  <c r="Z40" i="199"/>
  <c r="G42" i="39"/>
  <c r="Y42" i="114"/>
  <c r="Y42" i="150"/>
  <c r="I42" i="152"/>
  <c r="Q42" i="155"/>
  <c r="Y42" i="158"/>
  <c r="J42" i="163"/>
  <c r="D42" i="174"/>
  <c r="V42" i="179"/>
  <c r="F42" i="181"/>
  <c r="N42" i="184"/>
  <c r="L42" i="239"/>
  <c r="Z25" i="126"/>
  <c r="X42" i="126"/>
  <c r="Z42" i="126" s="1"/>
  <c r="Z25" i="192"/>
  <c r="X42" i="192"/>
  <c r="Z42" i="192" s="1"/>
  <c r="Z25" i="74"/>
  <c r="X42" i="74"/>
  <c r="Z25" i="218"/>
  <c r="X42" i="218"/>
  <c r="Z42" i="218" s="1"/>
  <c r="Z25" i="132"/>
  <c r="X42" i="132"/>
  <c r="Z42" i="132" s="1"/>
  <c r="Z25" i="193"/>
  <c r="X42" i="193"/>
  <c r="Z40" i="115"/>
  <c r="X42" i="115"/>
  <c r="Z42" i="115" s="1"/>
  <c r="Z25" i="11"/>
  <c r="X42" i="11"/>
  <c r="Z42" i="11" s="1"/>
  <c r="Z25" i="70"/>
  <c r="X42" i="70"/>
  <c r="Z25" i="104"/>
  <c r="X42" i="104"/>
  <c r="Z42" i="104" s="1"/>
  <c r="Z25" i="93"/>
  <c r="X42" i="93"/>
  <c r="Z42" i="93" s="1"/>
  <c r="Z25" i="122"/>
  <c r="X42" i="122"/>
  <c r="Z25" i="153"/>
  <c r="X42" i="153"/>
  <c r="Z42" i="153" s="1"/>
  <c r="Z25" i="183"/>
  <c r="X42" i="183"/>
  <c r="Z25" i="199"/>
  <c r="X42" i="199"/>
  <c r="Z25" i="188"/>
  <c r="X42" i="188"/>
  <c r="Z42" i="188" s="1"/>
  <c r="Z25" i="204"/>
  <c r="X42" i="204"/>
  <c r="Z42" i="204" s="1"/>
  <c r="Z25" i="214"/>
  <c r="X42" i="214"/>
  <c r="Z42" i="214" s="1"/>
  <c r="Z25" i="230"/>
  <c r="X42" i="230"/>
  <c r="Z42" i="230" s="1"/>
  <c r="Z25" i="246"/>
  <c r="X42" i="246"/>
  <c r="Z42" i="246" s="1"/>
  <c r="Z25" i="23"/>
  <c r="X42" i="23"/>
  <c r="Z42" i="23" s="1"/>
  <c r="Z25" i="37"/>
  <c r="X42" i="37"/>
  <c r="Z42" i="37" s="1"/>
  <c r="Z25" i="56"/>
  <c r="X42" i="56"/>
  <c r="Z25" i="72"/>
  <c r="X42" i="72"/>
  <c r="Z25" i="79"/>
  <c r="X42" i="79"/>
  <c r="Z42" i="79" s="1"/>
  <c r="Z25" i="95"/>
  <c r="X42" i="95"/>
  <c r="Z42" i="95" s="1"/>
  <c r="Z25" i="108"/>
  <c r="X42" i="108"/>
  <c r="Z42" i="108" s="1"/>
  <c r="Z25" i="124"/>
  <c r="X42" i="124"/>
  <c r="Z42" i="124" s="1"/>
  <c r="Z25" i="155"/>
  <c r="X42" i="155"/>
  <c r="Z25" i="185"/>
  <c r="X42" i="185"/>
  <c r="Z42" i="185" s="1"/>
  <c r="Z25" i="201"/>
  <c r="X42" i="201"/>
  <c r="Z25" i="190"/>
  <c r="X42" i="190"/>
  <c r="Z42" i="190" s="1"/>
  <c r="Z25" i="206"/>
  <c r="X42" i="206"/>
  <c r="Z42" i="206" s="1"/>
  <c r="Z25" i="216"/>
  <c r="X42" i="216"/>
  <c r="Z42" i="216" s="1"/>
  <c r="Z25" i="232"/>
  <c r="X42" i="232"/>
  <c r="Z42" i="232" s="1"/>
  <c r="Z25" i="248"/>
  <c r="X42" i="248"/>
  <c r="Z42" i="248" s="1"/>
  <c r="Z40" i="123"/>
  <c r="X42" i="123"/>
  <c r="Z42" i="123" s="1"/>
  <c r="Z40" i="144"/>
  <c r="X42" i="144"/>
  <c r="Z42" i="144" s="1"/>
  <c r="Z40" i="243"/>
  <c r="S42" i="2"/>
  <c r="G42" i="4"/>
  <c r="R42" i="10"/>
  <c r="U42" i="13"/>
  <c r="M42" i="20"/>
  <c r="O42" i="24"/>
  <c r="Q42" i="31"/>
  <c r="U42" i="35"/>
  <c r="V42" i="4"/>
  <c r="U42" i="12"/>
  <c r="G42" i="14"/>
  <c r="O42" i="19"/>
  <c r="F42" i="25"/>
  <c r="R42" i="29"/>
  <c r="V42" i="33"/>
  <c r="Z40" i="257"/>
  <c r="X42" i="257"/>
  <c r="Z42" i="257" s="1"/>
  <c r="U42" i="11"/>
  <c r="K42" i="16"/>
  <c r="K42" i="20"/>
  <c r="I42" i="23"/>
  <c r="D42" i="26"/>
  <c r="P42" i="30"/>
  <c r="T42" i="34"/>
  <c r="Q42" i="5"/>
  <c r="AA42" i="8"/>
  <c r="G42" i="10"/>
  <c r="AA42" i="13"/>
  <c r="M42" i="21"/>
  <c r="D42" i="33"/>
  <c r="W42" i="2"/>
  <c r="K42" i="4"/>
  <c r="N42" i="10"/>
  <c r="Q42" i="13"/>
  <c r="Y42" i="22"/>
  <c r="K42" i="24"/>
  <c r="M42" i="31"/>
  <c r="Y42" i="35"/>
  <c r="R42" i="4"/>
  <c r="Y42" i="12"/>
  <c r="C42" i="14"/>
  <c r="K42" i="19"/>
  <c r="Z25" i="27"/>
  <c r="X42" i="27"/>
  <c r="Z42" i="27" s="1"/>
  <c r="F42" i="29"/>
  <c r="R42" i="33"/>
  <c r="U42" i="2"/>
  <c r="Q42" i="7"/>
  <c r="AA42" i="19"/>
  <c r="U42" i="23"/>
  <c r="P42" i="26"/>
  <c r="T42" i="30"/>
  <c r="Z25" i="34"/>
  <c r="X42" i="34"/>
  <c r="Z42" i="34" s="1"/>
  <c r="I42" i="19"/>
  <c r="M42" i="38"/>
  <c r="V42" i="41"/>
  <c r="I42" i="43"/>
  <c r="L42" i="48"/>
  <c r="I42" i="56"/>
  <c r="M42" i="60"/>
  <c r="Y42" i="64"/>
  <c r="F42" i="67"/>
  <c r="R42" i="71"/>
  <c r="V42" i="75"/>
  <c r="Z25" i="82"/>
  <c r="X42" i="82"/>
  <c r="Z42" i="82" s="1"/>
  <c r="K42" i="84"/>
  <c r="O42" i="88"/>
  <c r="AA42" i="92"/>
  <c r="W42" i="96"/>
  <c r="X42" i="100"/>
  <c r="H42" i="103"/>
  <c r="R42" i="107"/>
  <c r="N42" i="113"/>
  <c r="V42" i="117"/>
  <c r="K42" i="119"/>
  <c r="Q42" i="124"/>
  <c r="W42" i="129"/>
  <c r="K42" i="131"/>
  <c r="L42" i="134"/>
  <c r="N42" i="138"/>
  <c r="K42" i="10"/>
  <c r="O42" i="34"/>
  <c r="R42" i="39"/>
  <c r="H42" i="46"/>
  <c r="J42" i="49"/>
  <c r="K42" i="52"/>
  <c r="W42" i="57"/>
  <c r="D42" i="60"/>
  <c r="H42" i="64"/>
  <c r="L42" i="68"/>
  <c r="P42" i="72"/>
  <c r="T42" i="76"/>
  <c r="Q42" i="85"/>
  <c r="U42" i="89"/>
  <c r="J42" i="92"/>
  <c r="N42" i="96"/>
  <c r="V42" i="99"/>
  <c r="G42" i="101"/>
  <c r="O42" i="104"/>
  <c r="U42" i="114"/>
  <c r="U42" i="117"/>
  <c r="G42" i="120"/>
  <c r="S42" i="123"/>
  <c r="S42" i="127"/>
  <c r="S42" i="130"/>
  <c r="V42" i="133"/>
  <c r="K42" i="135"/>
  <c r="M42" i="138"/>
  <c r="H42" i="7"/>
  <c r="S42" i="38"/>
  <c r="R42" i="45"/>
  <c r="AA42" i="48"/>
  <c r="V42" i="57"/>
  <c r="V42" i="79"/>
  <c r="F42" i="82"/>
  <c r="V42" i="87"/>
  <c r="K42" i="90"/>
  <c r="G42" i="94"/>
  <c r="S42" i="98"/>
  <c r="F42" i="100"/>
  <c r="AA42" i="106"/>
  <c r="Q42" i="118"/>
  <c r="S42" i="122"/>
  <c r="W42" i="125"/>
  <c r="J42" i="127"/>
  <c r="F42" i="136"/>
  <c r="R42" i="140"/>
  <c r="Y42" i="21"/>
  <c r="O42" i="36"/>
  <c r="E42" i="40"/>
  <c r="F42" i="43"/>
  <c r="D42" i="58"/>
  <c r="H42" i="62"/>
  <c r="L42" i="66"/>
  <c r="P42" i="84"/>
  <c r="T42" i="88"/>
  <c r="Z25" i="92"/>
  <c r="X42" i="92"/>
  <c r="Z42" i="92" s="1"/>
  <c r="E42" i="95"/>
  <c r="D42" i="99"/>
  <c r="U42" i="105"/>
  <c r="C42" i="113"/>
  <c r="C42" i="117"/>
  <c r="E42" i="121"/>
  <c r="S42" i="126"/>
  <c r="I42" i="130"/>
  <c r="R42" i="139"/>
  <c r="I42" i="3"/>
  <c r="O42" i="38"/>
  <c r="F42" i="45"/>
  <c r="M42" i="49"/>
  <c r="I42" i="58"/>
  <c r="M42" i="62"/>
  <c r="Q42" i="66"/>
  <c r="U42" i="70"/>
  <c r="Y42" i="74"/>
  <c r="F42" i="77"/>
  <c r="H42" i="80"/>
  <c r="D42" i="85"/>
  <c r="H42" i="89"/>
  <c r="L42" i="93"/>
  <c r="I42" i="99"/>
  <c r="J42" i="102"/>
  <c r="F42" i="109"/>
  <c r="U42" i="118"/>
  <c r="J42" i="121"/>
  <c r="K42" i="124"/>
  <c r="H42" i="126"/>
  <c r="Q42" i="129"/>
  <c r="H42" i="138"/>
  <c r="K42" i="6"/>
  <c r="R42" i="37"/>
  <c r="O42" i="44"/>
  <c r="D42" i="54"/>
  <c r="H42" i="58"/>
  <c r="L42" i="62"/>
  <c r="P42" i="66"/>
  <c r="T42" i="70"/>
  <c r="T42" i="84"/>
  <c r="Z25" i="88"/>
  <c r="X42" i="88"/>
  <c r="Z42" i="88" s="1"/>
  <c r="E42" i="91"/>
  <c r="I42" i="95"/>
  <c r="H42" i="99"/>
  <c r="Q42" i="102"/>
  <c r="Y42" i="105"/>
  <c r="W42" i="113"/>
  <c r="W42" i="117"/>
  <c r="I42" i="120"/>
  <c r="R42" i="125"/>
  <c r="AA42" i="128"/>
  <c r="M42" i="134"/>
  <c r="Z25" i="137"/>
  <c r="X42" i="137"/>
  <c r="Z42" i="137" s="1"/>
  <c r="E42" i="140"/>
  <c r="P42" i="48"/>
  <c r="T42" i="72"/>
  <c r="T42" i="100"/>
  <c r="L42" i="105"/>
  <c r="AA42" i="121"/>
  <c r="R42" i="138"/>
  <c r="M42" i="144"/>
  <c r="V42" i="148"/>
  <c r="F42" i="150"/>
  <c r="N42" i="153"/>
  <c r="V42" i="156"/>
  <c r="F42" i="158"/>
  <c r="N42" i="161"/>
  <c r="Z25" i="164"/>
  <c r="X42" i="164"/>
  <c r="Z42" i="164" s="1"/>
  <c r="F42" i="167"/>
  <c r="K42" i="176"/>
  <c r="K42" i="184"/>
  <c r="T42" i="187"/>
  <c r="D42" i="189"/>
  <c r="L42" i="192"/>
  <c r="T42" i="195"/>
  <c r="D42" i="197"/>
  <c r="L42" i="200"/>
  <c r="T42" i="203"/>
  <c r="D42" i="205"/>
  <c r="J42" i="208"/>
  <c r="R42" i="211"/>
  <c r="O42" i="8"/>
  <c r="O42" i="61"/>
  <c r="Y42" i="76"/>
  <c r="D42" i="82"/>
  <c r="L42" i="94"/>
  <c r="K42" i="101"/>
  <c r="S42" i="104"/>
  <c r="F42" i="119"/>
  <c r="O42" i="131"/>
  <c r="O42" i="141"/>
  <c r="AA42" i="145"/>
  <c r="U42" i="148"/>
  <c r="E42" i="150"/>
  <c r="M42" i="153"/>
  <c r="U42" i="156"/>
  <c r="E42" i="158"/>
  <c r="M42" i="161"/>
  <c r="W42" i="164"/>
  <c r="E42" i="167"/>
  <c r="L42" i="172"/>
  <c r="V42" i="175"/>
  <c r="R42" i="178"/>
  <c r="J42" i="183"/>
  <c r="S42" i="186"/>
  <c r="C42" i="188"/>
  <c r="S42" i="194"/>
  <c r="C42" i="196"/>
  <c r="S42" i="202"/>
  <c r="C42" i="204"/>
  <c r="N42" i="207"/>
  <c r="L42" i="216"/>
  <c r="J42" i="223"/>
  <c r="P42" i="38"/>
  <c r="D42" i="64"/>
  <c r="H42" i="76"/>
  <c r="N42" i="92"/>
  <c r="F42" i="107"/>
  <c r="Z25" i="77"/>
  <c r="X42" i="77"/>
  <c r="Z42" i="77" s="1"/>
  <c r="H42" i="106"/>
  <c r="J42" i="167"/>
  <c r="N42" i="209"/>
  <c r="V42" i="223"/>
  <c r="L42" i="230"/>
  <c r="T42" i="235"/>
  <c r="J42" i="239"/>
  <c r="F42" i="246"/>
  <c r="R42" i="250"/>
  <c r="N42" i="254"/>
  <c r="O42" i="257"/>
  <c r="Z40" i="237"/>
  <c r="K42" i="2"/>
  <c r="T42" i="5"/>
  <c r="J42" i="10"/>
  <c r="M42" i="13"/>
  <c r="E42" i="20"/>
  <c r="G42" i="24"/>
  <c r="T42" i="28"/>
  <c r="I42" i="31"/>
  <c r="M42" i="35"/>
  <c r="N42" i="4"/>
  <c r="M42" i="12"/>
  <c r="Y42" i="15"/>
  <c r="G42" i="19"/>
  <c r="T42" i="27"/>
  <c r="J42" i="29"/>
  <c r="N42" i="33"/>
  <c r="M42" i="11"/>
  <c r="C42" i="16"/>
  <c r="C42" i="20"/>
  <c r="U42" i="24"/>
  <c r="H42" i="30"/>
  <c r="L42" i="34"/>
  <c r="I42" i="5"/>
  <c r="S42" i="8"/>
  <c r="T42" i="11"/>
  <c r="U42" i="17"/>
  <c r="E42" i="21"/>
  <c r="O42" i="30"/>
  <c r="AA42" i="34"/>
  <c r="O42" i="2"/>
  <c r="C42" i="4"/>
  <c r="F42" i="10"/>
  <c r="I42" i="13"/>
  <c r="Q42" i="22"/>
  <c r="C42" i="24"/>
  <c r="Z25" i="28"/>
  <c r="X42" i="28"/>
  <c r="Z42" i="28" s="1"/>
  <c r="E42" i="31"/>
  <c r="Q42" i="35"/>
  <c r="J42" i="4"/>
  <c r="Q42" i="12"/>
  <c r="U42" i="15"/>
  <c r="C42" i="19"/>
  <c r="P42" i="27"/>
  <c r="J42" i="33"/>
  <c r="M42" i="2"/>
  <c r="I42" i="7"/>
  <c r="W42" i="16"/>
  <c r="W42" i="20"/>
  <c r="M42" i="23"/>
  <c r="H42" i="26"/>
  <c r="L42" i="30"/>
  <c r="P42" i="34"/>
  <c r="AA42" i="36"/>
  <c r="E42" i="38"/>
  <c r="N42" i="41"/>
  <c r="D42" i="48"/>
  <c r="S42" i="54"/>
  <c r="Z25" i="57"/>
  <c r="X42" i="57"/>
  <c r="Z42" i="57" s="1"/>
  <c r="E42" i="60"/>
  <c r="Q42" i="64"/>
  <c r="U42" i="68"/>
  <c r="J42" i="71"/>
  <c r="N42" i="75"/>
  <c r="C42" i="78"/>
  <c r="P42" i="82"/>
  <c r="C42" i="84"/>
  <c r="G42" i="88"/>
  <c r="S42" i="92"/>
  <c r="O42" i="96"/>
  <c r="P42" i="100"/>
  <c r="J42" i="107"/>
  <c r="F42" i="113"/>
  <c r="N42" i="117"/>
  <c r="C42" i="119"/>
  <c r="I42" i="124"/>
  <c r="O42" i="129"/>
  <c r="C42" i="131"/>
  <c r="D42" i="134"/>
  <c r="F42" i="138"/>
  <c r="C42" i="10"/>
  <c r="G42" i="34"/>
  <c r="J42" i="39"/>
  <c r="V42" i="47"/>
  <c r="W42" i="50"/>
  <c r="O42" i="57"/>
  <c r="AA42" i="61"/>
  <c r="W42" i="65"/>
  <c r="D42" i="68"/>
  <c r="H42" i="72"/>
  <c r="R42" i="81"/>
  <c r="I42" i="85"/>
  <c r="M42" i="89"/>
  <c r="Y42" i="93"/>
  <c r="F42" i="96"/>
  <c r="N42" i="99"/>
  <c r="G42" i="104"/>
  <c r="M42" i="114"/>
  <c r="M42" i="117"/>
  <c r="W42" i="121"/>
  <c r="K42" i="123"/>
  <c r="K42" i="127"/>
  <c r="K42" i="130"/>
  <c r="N42" i="133"/>
  <c r="C42" i="135"/>
  <c r="E42" i="138"/>
  <c r="AA42" i="10"/>
  <c r="K42" i="38"/>
  <c r="J42" i="45"/>
  <c r="Y42" i="49"/>
  <c r="N42" i="57"/>
  <c r="R42" i="61"/>
  <c r="V42" i="65"/>
  <c r="N42" i="79"/>
  <c r="R42" i="83"/>
  <c r="N42" i="87"/>
  <c r="C42" i="90"/>
  <c r="V42" i="95"/>
  <c r="K42" i="98"/>
  <c r="V42" i="101"/>
  <c r="R42" i="106"/>
  <c r="I42" i="118"/>
  <c r="K42" i="122"/>
  <c r="O42" i="125"/>
  <c r="W42" i="128"/>
  <c r="T42" i="138"/>
  <c r="J42" i="140"/>
  <c r="Q42" i="21"/>
  <c r="G42" i="36"/>
  <c r="S42" i="44"/>
  <c r="O42" i="55"/>
  <c r="AA42" i="59"/>
  <c r="W42" i="63"/>
  <c r="D42" i="66"/>
  <c r="P42" i="70"/>
  <c r="T42" i="74"/>
  <c r="H42" i="84"/>
  <c r="L42" i="88"/>
  <c r="P42" i="92"/>
  <c r="T42" i="96"/>
  <c r="U42" i="100"/>
  <c r="M42" i="105"/>
  <c r="S42" i="114"/>
  <c r="P42" i="118"/>
  <c r="AA42" i="122"/>
  <c r="K42" i="126"/>
  <c r="U42" i="132"/>
  <c r="J42" i="139"/>
  <c r="W42" i="12"/>
  <c r="G42" i="38"/>
  <c r="S42" i="46"/>
  <c r="E42" i="49"/>
  <c r="Z25" i="59"/>
  <c r="X42" i="59"/>
  <c r="Z42" i="59" s="1"/>
  <c r="E42" i="62"/>
  <c r="I42" i="66"/>
  <c r="M42" i="70"/>
  <c r="Q42" i="74"/>
  <c r="U42" i="78"/>
  <c r="R42" i="82"/>
  <c r="AA42" i="86"/>
  <c r="W42" i="90"/>
  <c r="D42" i="93"/>
  <c r="P42" i="97"/>
  <c r="R42" i="100"/>
  <c r="J42" i="105"/>
  <c r="M42" i="118"/>
  <c r="W42" i="122"/>
  <c r="C42" i="124"/>
  <c r="V42" i="127"/>
  <c r="I42" i="129"/>
  <c r="V42" i="135"/>
  <c r="W42" i="139"/>
  <c r="C42" i="6"/>
  <c r="J42" i="37"/>
  <c r="T42" i="42"/>
  <c r="G42" i="44"/>
  <c r="W42" i="59"/>
  <c r="D42" i="62"/>
  <c r="H42" i="66"/>
  <c r="L42" i="70"/>
  <c r="P42" i="74"/>
  <c r="T42" i="78"/>
  <c r="L42" i="84"/>
  <c r="P42" i="88"/>
  <c r="T42" i="92"/>
  <c r="Z25" i="96"/>
  <c r="X42" i="96"/>
  <c r="Z42" i="96" s="1"/>
  <c r="Y42" i="100"/>
  <c r="Q42" i="105"/>
  <c r="O42" i="113"/>
  <c r="O42" i="117"/>
  <c r="Y42" i="121"/>
  <c r="J42" i="125"/>
  <c r="U42" i="130"/>
  <c r="E42" i="134"/>
  <c r="P42" i="137"/>
  <c r="T42" i="141"/>
  <c r="H42" i="48"/>
  <c r="L42" i="72"/>
  <c r="L42" i="100"/>
  <c r="T42" i="103"/>
  <c r="D42" i="105"/>
  <c r="T42" i="128"/>
  <c r="J42" i="138"/>
  <c r="E42" i="144"/>
  <c r="N42" i="148"/>
  <c r="V42" i="151"/>
  <c r="F42" i="153"/>
  <c r="N42" i="156"/>
  <c r="V42" i="159"/>
  <c r="F42" i="161"/>
  <c r="P42" i="164"/>
  <c r="C42" i="176"/>
  <c r="S42" i="182"/>
  <c r="C42" i="184"/>
  <c r="L42" i="187"/>
  <c r="T42" i="190"/>
  <c r="D42" i="192"/>
  <c r="L42" i="195"/>
  <c r="T42" i="198"/>
  <c r="D42" i="200"/>
  <c r="L42" i="203"/>
  <c r="T42" i="206"/>
  <c r="J42" i="211"/>
  <c r="G42" i="8"/>
  <c r="W42" i="48"/>
  <c r="G42" i="61"/>
  <c r="Q42" i="76"/>
  <c r="Y42" i="89"/>
  <c r="D42" i="94"/>
  <c r="C42" i="101"/>
  <c r="K42" i="104"/>
  <c r="R42" i="113"/>
  <c r="Y42" i="122"/>
  <c r="G42" i="131"/>
  <c r="G42" i="141"/>
  <c r="S42" i="145"/>
  <c r="M42" i="148"/>
  <c r="U42" i="151"/>
  <c r="E42" i="153"/>
  <c r="M42" i="156"/>
  <c r="U42" i="159"/>
  <c r="E42" i="161"/>
  <c r="O42" i="164"/>
  <c r="V42" i="169"/>
  <c r="D42" i="172"/>
  <c r="N42" i="175"/>
  <c r="J42" i="178"/>
  <c r="R42" i="181"/>
  <c r="AA42" i="184"/>
  <c r="K42" i="186"/>
  <c r="K42" i="194"/>
  <c r="K42" i="202"/>
  <c r="F42" i="207"/>
  <c r="D42" i="216"/>
  <c r="T42" i="224"/>
  <c r="H42" i="38"/>
  <c r="W42" i="84"/>
  <c r="F42" i="92"/>
  <c r="W42" i="115"/>
  <c r="H42" i="122"/>
  <c r="N42" i="131"/>
  <c r="C42" i="2"/>
  <c r="L42" i="5"/>
  <c r="V42" i="8"/>
  <c r="W42" i="11"/>
  <c r="E42" i="13"/>
  <c r="U42" i="22"/>
  <c r="O42" i="25"/>
  <c r="L42" i="28"/>
  <c r="Z25" i="32"/>
  <c r="X42" i="32"/>
  <c r="Z42" i="32" s="1"/>
  <c r="E42" i="35"/>
  <c r="F42" i="4"/>
  <c r="E42" i="12"/>
  <c r="Q42" i="15"/>
  <c r="W42" i="21"/>
  <c r="L42" i="27"/>
  <c r="Z25" i="31"/>
  <c r="X42" i="31"/>
  <c r="Z42" i="31" s="1"/>
  <c r="F42" i="33"/>
  <c r="U42" i="7"/>
  <c r="E42" i="11"/>
  <c r="AA42" i="18"/>
  <c r="AA42" i="22"/>
  <c r="E42" i="24"/>
  <c r="R42" i="28"/>
  <c r="V42" i="32"/>
  <c r="D42" i="34"/>
  <c r="W42" i="6"/>
  <c r="K42" i="8"/>
  <c r="L42" i="11"/>
  <c r="M42" i="17"/>
  <c r="P42" i="23"/>
  <c r="G42" i="30"/>
  <c r="S42" i="34"/>
  <c r="G42" i="2"/>
  <c r="P42" i="5"/>
  <c r="R42" i="8"/>
  <c r="S42" i="11"/>
  <c r="Y42" i="18"/>
  <c r="I42" i="22"/>
  <c r="K42" i="25"/>
  <c r="P42" i="28"/>
  <c r="T42" i="32"/>
  <c r="I42" i="35"/>
  <c r="V42" i="2"/>
  <c r="I42" i="12"/>
  <c r="M42" i="15"/>
  <c r="S42" i="21"/>
  <c r="H42" i="27"/>
  <c r="P42" i="35"/>
  <c r="U42" i="9"/>
  <c r="O42" i="16"/>
  <c r="O42" i="20"/>
  <c r="E42" i="23"/>
  <c r="V42" i="28"/>
  <c r="D42" i="30"/>
  <c r="H42" i="34"/>
  <c r="R42" i="36"/>
  <c r="S42" i="39"/>
  <c r="F42" i="41"/>
  <c r="C42" i="54"/>
  <c r="I42" i="64"/>
  <c r="M42" i="68"/>
  <c r="Y42" i="72"/>
  <c r="F42" i="75"/>
  <c r="H42" i="82"/>
  <c r="R42" i="85"/>
  <c r="V42" i="89"/>
  <c r="K42" i="92"/>
  <c r="G42" i="96"/>
  <c r="H42" i="100"/>
  <c r="P42" i="110"/>
  <c r="AA42" i="115"/>
  <c r="F42" i="117"/>
  <c r="P42" i="120"/>
  <c r="Y42" i="125"/>
  <c r="G42" i="129"/>
  <c r="P42" i="132"/>
  <c r="P42" i="136"/>
  <c r="T42" i="140"/>
  <c r="P42" i="25"/>
  <c r="P42" i="37"/>
  <c r="W42" i="40"/>
  <c r="N42" i="47"/>
  <c r="O42" i="50"/>
  <c r="V42" i="53"/>
  <c r="G42" i="57"/>
  <c r="S42" i="61"/>
  <c r="O42" i="65"/>
  <c r="AA42" i="69"/>
  <c r="W42" i="73"/>
  <c r="D42" i="76"/>
  <c r="J42" i="81"/>
  <c r="Z25" i="86"/>
  <c r="X42" i="86"/>
  <c r="Z42" i="86" s="1"/>
  <c r="E42" i="89"/>
  <c r="Q42" i="93"/>
  <c r="U42" i="97"/>
  <c r="F42" i="99"/>
  <c r="O42" i="102"/>
  <c r="E42" i="114"/>
  <c r="E42" i="117"/>
  <c r="O42" i="121"/>
  <c r="C42" i="123"/>
  <c r="C42" i="127"/>
  <c r="F42" i="133"/>
  <c r="T42" i="139"/>
  <c r="S42" i="30"/>
  <c r="C42" i="38"/>
  <c r="W42" i="46"/>
  <c r="Q42" i="49"/>
  <c r="F42" i="57"/>
  <c r="J42" i="61"/>
  <c r="N42" i="65"/>
  <c r="R42" i="69"/>
  <c r="V42" i="73"/>
  <c r="F42" i="79"/>
  <c r="J42" i="83"/>
  <c r="F42" i="87"/>
  <c r="R42" i="91"/>
  <c r="N42" i="95"/>
  <c r="C42" i="98"/>
  <c r="N42" i="101"/>
  <c r="V42" i="104"/>
  <c r="J42" i="106"/>
  <c r="Y42" i="119"/>
  <c r="C42" i="122"/>
  <c r="G42" i="125"/>
  <c r="O42" i="128"/>
  <c r="L42" i="138"/>
  <c r="I42" i="21"/>
  <c r="R42" i="31"/>
  <c r="V42" i="37"/>
  <c r="K42" i="44"/>
  <c r="G42" i="55"/>
  <c r="S42" i="59"/>
  <c r="O42" i="63"/>
  <c r="AA42" i="67"/>
  <c r="H42" i="70"/>
  <c r="L42" i="74"/>
  <c r="Z25" i="78"/>
  <c r="X42" i="78"/>
  <c r="Z42" i="78" s="1"/>
  <c r="V42" i="86"/>
  <c r="D42" i="88"/>
  <c r="H42" i="92"/>
  <c r="L42" i="96"/>
  <c r="M42" i="100"/>
  <c r="U42" i="103"/>
  <c r="E42" i="105"/>
  <c r="K42" i="114"/>
  <c r="H42" i="118"/>
  <c r="Y42" i="123"/>
  <c r="C42" i="126"/>
  <c r="M42" i="132"/>
  <c r="U42" i="136"/>
  <c r="Y42" i="140"/>
  <c r="O42" i="12"/>
  <c r="U42" i="39"/>
  <c r="K42" i="46"/>
  <c r="AA42" i="50"/>
  <c r="Z25" i="67"/>
  <c r="X42" i="67"/>
  <c r="Z42" i="67" s="1"/>
  <c r="E42" i="70"/>
  <c r="I42" i="74"/>
  <c r="M42" i="78"/>
  <c r="J42" i="82"/>
  <c r="S42" i="86"/>
  <c r="O42" i="90"/>
  <c r="AA42" i="94"/>
  <c r="H42" i="97"/>
  <c r="J42" i="100"/>
  <c r="V42" i="106"/>
  <c r="E42" i="118"/>
  <c r="O42" i="122"/>
  <c r="AA42" i="125"/>
  <c r="N42" i="127"/>
  <c r="N42" i="135"/>
  <c r="O42" i="139"/>
  <c r="Z25" i="33"/>
  <c r="X42" i="33"/>
  <c r="Z42" i="33" s="1"/>
  <c r="V42" i="38"/>
  <c r="L42" i="42"/>
  <c r="U42" i="45"/>
  <c r="O42" i="59"/>
  <c r="AA42" i="63"/>
  <c r="W42" i="67"/>
  <c r="D42" i="70"/>
  <c r="H42" i="74"/>
  <c r="L42" i="78"/>
  <c r="D42" i="84"/>
  <c r="H42" i="88"/>
  <c r="L42" i="92"/>
  <c r="P42" i="96"/>
  <c r="Q42" i="100"/>
  <c r="Y42" i="103"/>
  <c r="I42" i="105"/>
  <c r="G42" i="113"/>
  <c r="G42" i="117"/>
  <c r="Q42" i="121"/>
  <c r="W42" i="126"/>
  <c r="M42" i="130"/>
  <c r="H42" i="137"/>
  <c r="P42" i="11"/>
  <c r="T42" i="50"/>
  <c r="D42" i="72"/>
  <c r="D42" i="100"/>
  <c r="L42" i="103"/>
  <c r="S42" i="116"/>
  <c r="L42" i="128"/>
  <c r="P42" i="141"/>
  <c r="T42" i="145"/>
  <c r="F42" i="148"/>
  <c r="N42" i="151"/>
  <c r="V42" i="154"/>
  <c r="F42" i="156"/>
  <c r="N42" i="159"/>
  <c r="V42" i="162"/>
  <c r="H42" i="164"/>
  <c r="K42" i="182"/>
  <c r="D42" i="187"/>
  <c r="L42" i="190"/>
  <c r="T42" i="193"/>
  <c r="D42" i="195"/>
  <c r="L42" i="198"/>
  <c r="T42" i="201"/>
  <c r="D42" i="203"/>
  <c r="L42" i="206"/>
  <c r="R42" i="209"/>
  <c r="T42" i="212"/>
  <c r="Y42" i="17"/>
  <c r="Z42" i="17" s="1"/>
  <c r="O42" i="48"/>
  <c r="U42" i="64"/>
  <c r="I42" i="76"/>
  <c r="Q42" i="89"/>
  <c r="K42" i="99"/>
  <c r="S42" i="102"/>
  <c r="C42" i="104"/>
  <c r="J42" i="113"/>
  <c r="Q42" i="122"/>
  <c r="R42" i="133"/>
  <c r="V42" i="142"/>
  <c r="K42" i="145"/>
  <c r="E42" i="148"/>
  <c r="M42" i="151"/>
  <c r="U42" i="154"/>
  <c r="E42" i="156"/>
  <c r="M42" i="159"/>
  <c r="G42" i="164"/>
  <c r="N42" i="169"/>
  <c r="F42" i="175"/>
  <c r="J42" i="181"/>
  <c r="R42" i="184"/>
  <c r="C42" i="186"/>
  <c r="S42" i="192"/>
  <c r="C42" i="194"/>
  <c r="S42" i="200"/>
  <c r="C42" i="202"/>
  <c r="T42" i="214"/>
  <c r="V42" i="219"/>
  <c r="L42" i="224"/>
  <c r="T42" i="40"/>
  <c r="O42" i="84"/>
  <c r="AA42" i="99"/>
  <c r="O42" i="115"/>
  <c r="D42" i="5"/>
  <c r="N42" i="8"/>
  <c r="O42" i="11"/>
  <c r="M42" i="22"/>
  <c r="V42" i="26"/>
  <c r="D42" i="28"/>
  <c r="P42" i="32"/>
  <c r="R42" i="2"/>
  <c r="T42" i="13"/>
  <c r="I42" i="15"/>
  <c r="O42" i="21"/>
  <c r="D42" i="27"/>
  <c r="T42" i="35"/>
  <c r="Y42" i="2"/>
  <c r="Z42" i="2" s="1"/>
  <c r="M42" i="7"/>
  <c r="S42" i="13"/>
  <c r="S42" i="18"/>
  <c r="S42" i="22"/>
  <c r="U42" i="25"/>
  <c r="J42" i="28"/>
  <c r="N42" i="32"/>
  <c r="O42" i="6"/>
  <c r="C42" i="8"/>
  <c r="D42" i="11"/>
  <c r="E42" i="17"/>
  <c r="H42" i="23"/>
  <c r="R42" i="27"/>
  <c r="V42" i="31"/>
  <c r="K42" i="34"/>
  <c r="T42" i="3"/>
  <c r="H42" i="5"/>
  <c r="J42" i="8"/>
  <c r="K42" i="11"/>
  <c r="Q42" i="18"/>
  <c r="W42" i="23"/>
  <c r="H42" i="28"/>
  <c r="L42" i="32"/>
  <c r="N42" i="2"/>
  <c r="P42" i="13"/>
  <c r="E42" i="15"/>
  <c r="K42" i="21"/>
  <c r="H42" i="35"/>
  <c r="M42" i="9"/>
  <c r="G42" i="16"/>
  <c r="G42" i="20"/>
  <c r="Q42" i="24"/>
  <c r="N42" i="28"/>
  <c r="R42" i="32"/>
  <c r="T42" i="9"/>
  <c r="J42" i="36"/>
  <c r="K42" i="39"/>
  <c r="T42" i="52"/>
  <c r="Z25" i="65"/>
  <c r="X42" i="65"/>
  <c r="Z42" i="65" s="1"/>
  <c r="E42" i="68"/>
  <c r="Q42" i="72"/>
  <c r="U42" i="76"/>
  <c r="P42" i="79"/>
  <c r="T42" i="83"/>
  <c r="J42" i="85"/>
  <c r="N42" i="89"/>
  <c r="C42" i="92"/>
  <c r="V42" i="97"/>
  <c r="P42" i="101"/>
  <c r="P42" i="105"/>
  <c r="H42" i="110"/>
  <c r="S42" i="115"/>
  <c r="S42" i="118"/>
  <c r="H42" i="120"/>
  <c r="Q42" i="125"/>
  <c r="T42" i="130"/>
  <c r="H42" i="132"/>
  <c r="H42" i="136"/>
  <c r="L42" i="140"/>
  <c r="H42" i="25"/>
  <c r="H42" i="37"/>
  <c r="O42" i="40"/>
  <c r="F42" i="47"/>
  <c r="G42" i="50"/>
  <c r="N42" i="53"/>
  <c r="K42" i="61"/>
  <c r="G42" i="65"/>
  <c r="S42" i="69"/>
  <c r="O42" i="73"/>
  <c r="AA42" i="77"/>
  <c r="G42" i="82"/>
  <c r="P42" i="86"/>
  <c r="T42" i="90"/>
  <c r="I42" i="93"/>
  <c r="M42" i="97"/>
  <c r="W42" i="100"/>
  <c r="G42" i="102"/>
  <c r="R42" i="115"/>
  <c r="AA42" i="118"/>
  <c r="G42" i="121"/>
  <c r="P42" i="124"/>
  <c r="P42" i="128"/>
  <c r="R42" i="131"/>
  <c r="L42" i="139"/>
  <c r="K42" i="30"/>
  <c r="Z25" i="39"/>
  <c r="Y42" i="39"/>
  <c r="O42" i="46"/>
  <c r="I42" i="49"/>
  <c r="U42" i="58"/>
  <c r="Y42" i="62"/>
  <c r="F42" i="65"/>
  <c r="J42" i="69"/>
  <c r="N42" i="73"/>
  <c r="T42" i="80"/>
  <c r="P42" i="85"/>
  <c r="T42" i="89"/>
  <c r="J42" i="91"/>
  <c r="F42" i="95"/>
  <c r="U42" i="99"/>
  <c r="F42" i="101"/>
  <c r="N42" i="104"/>
  <c r="T42" i="108"/>
  <c r="Q42" i="119"/>
  <c r="R42" i="123"/>
  <c r="T42" i="126"/>
  <c r="G42" i="128"/>
  <c r="D42" i="138"/>
  <c r="T42" i="23"/>
  <c r="J42" i="31"/>
  <c r="N42" i="37"/>
  <c r="C42" i="44"/>
  <c r="K42" i="59"/>
  <c r="G42" i="63"/>
  <c r="S42" i="67"/>
  <c r="W42" i="71"/>
  <c r="D42" i="74"/>
  <c r="P42" i="78"/>
  <c r="N42" i="86"/>
  <c r="R42" i="90"/>
  <c r="V42" i="94"/>
  <c r="D42" i="96"/>
  <c r="E42" i="100"/>
  <c r="M42" i="103"/>
  <c r="R42" i="111"/>
  <c r="U42" i="116"/>
  <c r="U42" i="120"/>
  <c r="Q42" i="123"/>
  <c r="Y42" i="127"/>
  <c r="E42" i="132"/>
  <c r="M42" i="136"/>
  <c r="Q42" i="140"/>
  <c r="G42" i="12"/>
  <c r="M42" i="39"/>
  <c r="C42" i="46"/>
  <c r="Y42" i="51"/>
  <c r="Z25" i="75"/>
  <c r="X42" i="75"/>
  <c r="E42" i="78"/>
  <c r="V42" i="83"/>
  <c r="K42" i="86"/>
  <c r="G42" i="90"/>
  <c r="S42" i="94"/>
  <c r="W42" i="98"/>
  <c r="AA42" i="101"/>
  <c r="N42" i="106"/>
  <c r="U42" i="119"/>
  <c r="G42" i="122"/>
  <c r="S42" i="125"/>
  <c r="F42" i="127"/>
  <c r="F42" i="135"/>
  <c r="G42" i="139"/>
  <c r="P42" i="33"/>
  <c r="Y42" i="40"/>
  <c r="D42" i="42"/>
  <c r="M42" i="45"/>
  <c r="K42" i="55"/>
  <c r="G42" i="59"/>
  <c r="S42" i="63"/>
  <c r="O42" i="67"/>
  <c r="AA42" i="71"/>
  <c r="W42" i="75"/>
  <c r="D42" i="78"/>
  <c r="R42" i="86"/>
  <c r="V42" i="90"/>
  <c r="D42" i="92"/>
  <c r="H42" i="96"/>
  <c r="I42" i="100"/>
  <c r="Q42" i="103"/>
  <c r="W42" i="114"/>
  <c r="T42" i="118"/>
  <c r="I42" i="121"/>
  <c r="O42" i="126"/>
  <c r="E42" i="130"/>
  <c r="V42" i="139"/>
  <c r="H42" i="11"/>
  <c r="L42" i="50"/>
  <c r="Z25" i="61"/>
  <c r="X42" i="61"/>
  <c r="Z42" i="61" s="1"/>
  <c r="R42" i="89"/>
  <c r="T42" i="101"/>
  <c r="D42" i="103"/>
  <c r="K42" i="116"/>
  <c r="D42" i="128"/>
  <c r="H42" i="141"/>
  <c r="L42" i="145"/>
  <c r="V42" i="149"/>
  <c r="F42" i="151"/>
  <c r="N42" i="154"/>
  <c r="V42" i="157"/>
  <c r="F42" i="159"/>
  <c r="N42" i="162"/>
  <c r="U42" i="165"/>
  <c r="S42" i="180"/>
  <c r="C42" i="182"/>
  <c r="T42" i="188"/>
  <c r="D42" i="190"/>
  <c r="L42" i="193"/>
  <c r="T42" i="196"/>
  <c r="D42" i="198"/>
  <c r="L42" i="201"/>
  <c r="T42" i="204"/>
  <c r="D42" i="206"/>
  <c r="J42" i="209"/>
  <c r="L42" i="212"/>
  <c r="Q42" i="17"/>
  <c r="G42" i="48"/>
  <c r="M42" i="64"/>
  <c r="I42" i="89"/>
  <c r="C42" i="99"/>
  <c r="K42" i="102"/>
  <c r="AA42" i="117"/>
  <c r="I42" i="122"/>
  <c r="J42" i="133"/>
  <c r="N42" i="142"/>
  <c r="C42" i="145"/>
  <c r="E42" i="151"/>
  <c r="M42" i="154"/>
  <c r="U42" i="157"/>
  <c r="E42" i="159"/>
  <c r="Z25" i="166"/>
  <c r="X42" i="166"/>
  <c r="Z42" i="166" s="1"/>
  <c r="F42" i="169"/>
  <c r="R42" i="173"/>
  <c r="AA42" i="176"/>
  <c r="R42" i="179"/>
  <c r="AA42" i="182"/>
  <c r="J42" i="184"/>
  <c r="K42" i="192"/>
  <c r="K42" i="200"/>
  <c r="Y42" i="209"/>
  <c r="L42" i="214"/>
  <c r="N42" i="219"/>
  <c r="D42" i="224"/>
  <c r="L42" i="40"/>
  <c r="G42" i="84"/>
  <c r="R42" i="99"/>
  <c r="Z40" i="235"/>
  <c r="P42" i="3"/>
  <c r="AA42" i="6"/>
  <c r="F42" i="8"/>
  <c r="G42" i="11"/>
  <c r="U42" i="18"/>
  <c r="E42" i="22"/>
  <c r="N42" i="26"/>
  <c r="H42" i="32"/>
  <c r="J42" i="2"/>
  <c r="W42" i="17"/>
  <c r="G42" i="21"/>
  <c r="L42" i="35"/>
  <c r="Q42" i="2"/>
  <c r="E42" i="7"/>
  <c r="K42" i="18"/>
  <c r="K42" i="22"/>
  <c r="M42" i="25"/>
  <c r="F42" i="32"/>
  <c r="U42" i="3"/>
  <c r="G42" i="6"/>
  <c r="P42" i="9"/>
  <c r="AA42" i="12"/>
  <c r="U42" i="19"/>
  <c r="T42" i="25"/>
  <c r="J42" i="27"/>
  <c r="N42" i="31"/>
  <c r="C42" i="34"/>
  <c r="Z40" i="251"/>
  <c r="L42" i="3"/>
  <c r="V42" i="6"/>
  <c r="C42" i="11"/>
  <c r="I42" i="18"/>
  <c r="O42" i="23"/>
  <c r="R42" i="26"/>
  <c r="V42" i="30"/>
  <c r="D42" i="32"/>
  <c r="F42" i="2"/>
  <c r="U42" i="10"/>
  <c r="H42" i="13"/>
  <c r="S42" i="17"/>
  <c r="C42" i="21"/>
  <c r="AA42" i="32"/>
  <c r="E42" i="9"/>
  <c r="AA42" i="17"/>
  <c r="AA42" i="21"/>
  <c r="Y42" i="25"/>
  <c r="F42" i="28"/>
  <c r="J42" i="32"/>
  <c r="L42" i="9"/>
  <c r="Y42" i="37"/>
  <c r="C42" i="39"/>
  <c r="L42" i="52"/>
  <c r="R42" i="55"/>
  <c r="V42" i="59"/>
  <c r="I42" i="72"/>
  <c r="M42" i="76"/>
  <c r="H42" i="79"/>
  <c r="L42" i="83"/>
  <c r="F42" i="89"/>
  <c r="R42" i="93"/>
  <c r="N42" i="97"/>
  <c r="H42" i="101"/>
  <c r="H42" i="105"/>
  <c r="K42" i="115"/>
  <c r="K42" i="118"/>
  <c r="U42" i="122"/>
  <c r="I42" i="125"/>
  <c r="L42" i="130"/>
  <c r="W42" i="133"/>
  <c r="W42" i="137"/>
  <c r="D42" i="140"/>
  <c r="T42" i="29"/>
  <c r="T42" i="38"/>
  <c r="G42" i="40"/>
  <c r="S42" i="48"/>
  <c r="V42" i="51"/>
  <c r="F42" i="53"/>
  <c r="C42" i="61"/>
  <c r="K42" i="69"/>
  <c r="G42" i="73"/>
  <c r="S42" i="77"/>
  <c r="H42" i="86"/>
  <c r="L42" i="90"/>
  <c r="Z25" i="94"/>
  <c r="X42" i="94"/>
  <c r="Z42" i="94" s="1"/>
  <c r="E42" i="97"/>
  <c r="O42" i="100"/>
  <c r="J42" i="115"/>
  <c r="R42" i="119"/>
  <c r="T42" i="122"/>
  <c r="H42" i="124"/>
  <c r="H42" i="128"/>
  <c r="J42" i="131"/>
  <c r="V42" i="137"/>
  <c r="D42" i="139"/>
  <c r="C42" i="30"/>
  <c r="Q42" i="39"/>
  <c r="T42" i="44"/>
  <c r="G42" i="46"/>
  <c r="U42" i="51"/>
  <c r="M42" i="58"/>
  <c r="Q42" i="62"/>
  <c r="U42" i="66"/>
  <c r="Y42" i="70"/>
  <c r="F42" i="73"/>
  <c r="L42" i="80"/>
  <c r="H42" i="85"/>
  <c r="L42" i="89"/>
  <c r="P42" i="93"/>
  <c r="T42" i="97"/>
  <c r="M42" i="99"/>
  <c r="V42" i="102"/>
  <c r="F42" i="104"/>
  <c r="L42" i="108"/>
  <c r="T42" i="114"/>
  <c r="I42" i="119"/>
  <c r="J42" i="123"/>
  <c r="L42" i="126"/>
  <c r="U42" i="129"/>
  <c r="AA42" i="139"/>
  <c r="L42" i="23"/>
  <c r="V42" i="35"/>
  <c r="F42" i="37"/>
  <c r="P42" i="42"/>
  <c r="Y42" i="45"/>
  <c r="C42" i="59"/>
  <c r="K42" i="67"/>
  <c r="O42" i="71"/>
  <c r="AA42" i="75"/>
  <c r="H42" i="78"/>
  <c r="F42" i="86"/>
  <c r="J42" i="90"/>
  <c r="N42" i="94"/>
  <c r="R42" i="98"/>
  <c r="U42" i="101"/>
  <c r="E42" i="103"/>
  <c r="J42" i="111"/>
  <c r="M42" i="116"/>
  <c r="M42" i="120"/>
  <c r="I42" i="123"/>
  <c r="Q42" i="127"/>
  <c r="Y42" i="134"/>
  <c r="E42" i="136"/>
  <c r="I42" i="140"/>
  <c r="T42" i="36"/>
  <c r="E42" i="39"/>
  <c r="P42" i="44"/>
  <c r="Y42" i="47"/>
  <c r="Q42" i="51"/>
  <c r="R42" i="57"/>
  <c r="V42" i="61"/>
  <c r="R42" i="79"/>
  <c r="N42" i="83"/>
  <c r="C42" i="86"/>
  <c r="V42" i="91"/>
  <c r="K42" i="94"/>
  <c r="O42" i="98"/>
  <c r="R42" i="101"/>
  <c r="AA42" i="104"/>
  <c r="P42" i="108"/>
  <c r="M42" i="119"/>
  <c r="V42" i="123"/>
  <c r="K42" i="125"/>
  <c r="S42" i="128"/>
  <c r="V42" i="140"/>
  <c r="H42" i="33"/>
  <c r="Q42" i="40"/>
  <c r="E42" i="45"/>
  <c r="C42" i="55"/>
  <c r="K42" i="63"/>
  <c r="G42" i="67"/>
  <c r="S42" i="71"/>
  <c r="O42" i="75"/>
  <c r="T42" i="81"/>
  <c r="J42" i="86"/>
  <c r="N42" i="90"/>
  <c r="R42" i="94"/>
  <c r="V42" i="98"/>
  <c r="Y42" i="101"/>
  <c r="I42" i="103"/>
  <c r="O42" i="114"/>
  <c r="L42" i="118"/>
  <c r="U42" i="123"/>
  <c r="G42" i="126"/>
  <c r="Y42" i="132"/>
  <c r="N42" i="139"/>
  <c r="V42" i="27"/>
  <c r="D42" i="50"/>
  <c r="J42" i="89"/>
  <c r="L42" i="101"/>
  <c r="C42" i="116"/>
  <c r="AA42" i="133"/>
  <c r="V42" i="143"/>
  <c r="D42" i="145"/>
  <c r="N42" i="149"/>
  <c r="V42" i="152"/>
  <c r="F42" i="154"/>
  <c r="N42" i="157"/>
  <c r="V42" i="160"/>
  <c r="F42" i="162"/>
  <c r="M42" i="165"/>
  <c r="K42" i="180"/>
  <c r="L42" i="188"/>
  <c r="T42" i="191"/>
  <c r="D42" i="193"/>
  <c r="L42" i="196"/>
  <c r="T42" i="199"/>
  <c r="D42" i="201"/>
  <c r="L42" i="204"/>
  <c r="D42" i="212"/>
  <c r="I42" i="17"/>
  <c r="S42" i="50"/>
  <c r="E42" i="64"/>
  <c r="W42" i="92"/>
  <c r="S42" i="100"/>
  <c r="C42" i="102"/>
  <c r="R42" i="117"/>
  <c r="U42" i="124"/>
  <c r="Y42" i="138"/>
  <c r="F42" i="142"/>
  <c r="R42" i="146"/>
  <c r="U42" i="152"/>
  <c r="E42" i="154"/>
  <c r="M42" i="157"/>
  <c r="P42" i="166"/>
  <c r="J42" i="173"/>
  <c r="J42" i="179"/>
  <c r="R42" i="182"/>
  <c r="S42" i="190"/>
  <c r="C42" i="192"/>
  <c r="S42" i="198"/>
  <c r="C42" i="200"/>
  <c r="S42" i="206"/>
  <c r="D42" i="214"/>
  <c r="F42" i="219"/>
  <c r="V42" i="36"/>
  <c r="D42" i="40"/>
  <c r="R42" i="59"/>
  <c r="S42" i="73"/>
  <c r="T42" i="86"/>
  <c r="J42" i="99"/>
  <c r="H42" i="3"/>
  <c r="R42" i="6"/>
  <c r="V42" i="12"/>
  <c r="M42" i="18"/>
  <c r="S42" i="23"/>
  <c r="F42" i="26"/>
  <c r="R42" i="30"/>
  <c r="V42" i="34"/>
  <c r="Y42" i="10"/>
  <c r="D42" i="13"/>
  <c r="O42" i="17"/>
  <c r="AA42" i="23"/>
  <c r="W42" i="32"/>
  <c r="D42" i="35"/>
  <c r="Y42" i="9"/>
  <c r="C42" i="13"/>
  <c r="C42" i="18"/>
  <c r="C42" i="22"/>
  <c r="E42" i="25"/>
  <c r="U42" i="33"/>
  <c r="M42" i="3"/>
  <c r="T42" i="7"/>
  <c r="H42" i="9"/>
  <c r="S42" i="12"/>
  <c r="M42" i="19"/>
  <c r="L42" i="25"/>
  <c r="Z25" i="29"/>
  <c r="X42" i="29"/>
  <c r="Z42" i="29" s="1"/>
  <c r="F42" i="31"/>
  <c r="R42" i="35"/>
  <c r="D42" i="3"/>
  <c r="N42" i="6"/>
  <c r="R42" i="12"/>
  <c r="Y42" i="20"/>
  <c r="G42" i="23"/>
  <c r="J42" i="26"/>
  <c r="N42" i="30"/>
  <c r="M42" i="10"/>
  <c r="AA42" i="14"/>
  <c r="K42" i="17"/>
  <c r="J42" i="24"/>
  <c r="S42" i="32"/>
  <c r="Z40" i="10"/>
  <c r="X42" i="10"/>
  <c r="Z42" i="10" s="1"/>
  <c r="Y42" i="11"/>
  <c r="W42" i="18"/>
  <c r="W42" i="22"/>
  <c r="Q42" i="25"/>
  <c r="Y42" i="33"/>
  <c r="D42" i="9"/>
  <c r="Q42" i="37"/>
  <c r="D42" i="52"/>
  <c r="J42" i="55"/>
  <c r="N42" i="59"/>
  <c r="Z25" i="73"/>
  <c r="X42" i="73"/>
  <c r="Z42" i="73" s="1"/>
  <c r="E42" i="76"/>
  <c r="V42" i="80"/>
  <c r="D42" i="83"/>
  <c r="P42" i="87"/>
  <c r="T42" i="91"/>
  <c r="J42" i="93"/>
  <c r="F42" i="97"/>
  <c r="P42" i="102"/>
  <c r="T42" i="106"/>
  <c r="C42" i="115"/>
  <c r="C42" i="118"/>
  <c r="M42" i="122"/>
  <c r="Y42" i="128"/>
  <c r="D42" i="130"/>
  <c r="O42" i="133"/>
  <c r="O42" i="137"/>
  <c r="AA42" i="141"/>
  <c r="L42" i="29"/>
  <c r="L42" i="38"/>
  <c r="U42" i="41"/>
  <c r="K42" i="48"/>
  <c r="N42" i="51"/>
  <c r="AA42" i="54"/>
  <c r="C42" i="69"/>
  <c r="K42" i="77"/>
  <c r="R42" i="84"/>
  <c r="V42" i="88"/>
  <c r="D42" i="90"/>
  <c r="P42" i="94"/>
  <c r="T42" i="98"/>
  <c r="G42" i="100"/>
  <c r="S42" i="106"/>
  <c r="W42" i="116"/>
  <c r="J42" i="119"/>
  <c r="L42" i="122"/>
  <c r="U42" i="126"/>
  <c r="V42" i="129"/>
  <c r="N42" i="137"/>
  <c r="Z25" i="36"/>
  <c r="X42" i="36"/>
  <c r="Z42" i="36" s="1"/>
  <c r="I42" i="39"/>
  <c r="L42" i="44"/>
  <c r="U42" i="47"/>
  <c r="M42" i="51"/>
  <c r="Z25" i="55"/>
  <c r="X42" i="55"/>
  <c r="Z42" i="55" s="1"/>
  <c r="E42" i="58"/>
  <c r="I42" i="62"/>
  <c r="M42" i="66"/>
  <c r="Q42" i="70"/>
  <c r="U42" i="74"/>
  <c r="Y42" i="78"/>
  <c r="D42" i="80"/>
  <c r="W42" i="86"/>
  <c r="D42" i="89"/>
  <c r="H42" i="93"/>
  <c r="L42" i="97"/>
  <c r="E42" i="99"/>
  <c r="N42" i="102"/>
  <c r="D42" i="108"/>
  <c r="L42" i="114"/>
  <c r="V42" i="121"/>
  <c r="W42" i="124"/>
  <c r="D42" i="126"/>
  <c r="M42" i="129"/>
  <c r="S42" i="139"/>
  <c r="D42" i="23"/>
  <c r="N42" i="35"/>
  <c r="AA42" i="38"/>
  <c r="H42" i="42"/>
  <c r="Q42" i="45"/>
  <c r="C42" i="67"/>
  <c r="G42" i="71"/>
  <c r="S42" i="75"/>
  <c r="P42" i="81"/>
  <c r="U42" i="87"/>
  <c r="Y42" i="91"/>
  <c r="F42" i="94"/>
  <c r="J42" i="98"/>
  <c r="M42" i="101"/>
  <c r="AA42" i="113"/>
  <c r="E42" i="116"/>
  <c r="E42" i="120"/>
  <c r="V42" i="125"/>
  <c r="I42" i="127"/>
  <c r="Q42" i="134"/>
  <c r="T42" i="137"/>
  <c r="Z25" i="141"/>
  <c r="X42" i="141"/>
  <c r="Z42" i="141" s="1"/>
  <c r="L42" i="36"/>
  <c r="AA42" i="40"/>
  <c r="H42" i="44"/>
  <c r="Q42" i="47"/>
  <c r="I42" i="51"/>
  <c r="J42" i="57"/>
  <c r="N42" i="61"/>
  <c r="R42" i="65"/>
  <c r="V42" i="69"/>
  <c r="J42" i="79"/>
  <c r="F42" i="83"/>
  <c r="R42" i="87"/>
  <c r="N42" i="91"/>
  <c r="C42" i="94"/>
  <c r="G42" i="98"/>
  <c r="J42" i="101"/>
  <c r="R42" i="104"/>
  <c r="H42" i="108"/>
  <c r="P42" i="114"/>
  <c r="E42" i="119"/>
  <c r="N42" i="123"/>
  <c r="C42" i="125"/>
  <c r="K42" i="128"/>
  <c r="R42" i="136"/>
  <c r="N42" i="140"/>
  <c r="S42" i="36"/>
  <c r="I42" i="40"/>
  <c r="R42" i="43"/>
  <c r="AA42" i="46"/>
  <c r="C42" i="63"/>
  <c r="K42" i="71"/>
  <c r="G42" i="75"/>
  <c r="L42" i="81"/>
  <c r="Y42" i="87"/>
  <c r="F42" i="90"/>
  <c r="J42" i="94"/>
  <c r="N42" i="98"/>
  <c r="Q42" i="101"/>
  <c r="V42" i="111"/>
  <c r="Y42" i="116"/>
  <c r="D42" i="118"/>
  <c r="M42" i="123"/>
  <c r="U42" i="127"/>
  <c r="Q42" i="132"/>
  <c r="Y42" i="136"/>
  <c r="F42" i="139"/>
  <c r="N42" i="27"/>
  <c r="V42" i="55"/>
  <c r="Y42" i="97"/>
  <c r="D42" i="101"/>
  <c r="W42" i="119"/>
  <c r="S42" i="133"/>
  <c r="N42" i="143"/>
  <c r="V42" i="147"/>
  <c r="F42" i="149"/>
  <c r="N42" i="152"/>
  <c r="V42" i="155"/>
  <c r="F42" i="157"/>
  <c r="N42" i="160"/>
  <c r="E42" i="165"/>
  <c r="S42" i="178"/>
  <c r="C42" i="180"/>
  <c r="T42" i="186"/>
  <c r="D42" i="188"/>
  <c r="L42" i="191"/>
  <c r="T42" i="194"/>
  <c r="D42" i="196"/>
  <c r="L42" i="199"/>
  <c r="T42" i="202"/>
  <c r="D42" i="204"/>
  <c r="R42" i="210"/>
  <c r="R42" i="213"/>
  <c r="K42" i="50"/>
  <c r="O42" i="92"/>
  <c r="K42" i="100"/>
  <c r="J42" i="117"/>
  <c r="M42" i="124"/>
  <c r="Q42" i="138"/>
  <c r="T42" i="144"/>
  <c r="J42" i="146"/>
  <c r="M42" i="152"/>
  <c r="U42" i="155"/>
  <c r="E42" i="157"/>
  <c r="V42" i="163"/>
  <c r="H42" i="166"/>
  <c r="Z25" i="174"/>
  <c r="X42" i="174"/>
  <c r="Z42" i="174" s="1"/>
  <c r="R42" i="177"/>
  <c r="AA42" i="180"/>
  <c r="J42" i="182"/>
  <c r="R42" i="185"/>
  <c r="K42" i="190"/>
  <c r="K42" i="198"/>
  <c r="K42" i="206"/>
  <c r="I42" i="209"/>
  <c r="R42" i="215"/>
  <c r="P42" i="220"/>
  <c r="N42" i="36"/>
  <c r="T42" i="46"/>
  <c r="J42" i="59"/>
  <c r="K42" i="73"/>
  <c r="L42" i="86"/>
  <c r="AA42" i="100"/>
  <c r="P42" i="68"/>
  <c r="R42" i="142"/>
  <c r="D42" i="166"/>
  <c r="H42" i="188"/>
  <c r="H42" i="192"/>
  <c r="H42" i="196"/>
  <c r="H42" i="200"/>
  <c r="H42" i="204"/>
  <c r="P42" i="214"/>
  <c r="L42" i="226"/>
  <c r="R42" i="231"/>
  <c r="H42" i="238"/>
  <c r="L42" i="243"/>
  <c r="G42" i="249"/>
  <c r="AA42" i="257"/>
  <c r="V42" i="93"/>
  <c r="R42" i="236"/>
  <c r="N42" i="241"/>
  <c r="V42" i="247"/>
  <c r="D42" i="249"/>
  <c r="P42" i="253"/>
  <c r="F42" i="1"/>
  <c r="P42" i="224"/>
  <c r="K42" i="32"/>
  <c r="Q42" i="11"/>
  <c r="O42" i="18"/>
  <c r="O42" i="22"/>
  <c r="I42" i="25"/>
  <c r="Q42" i="33"/>
  <c r="Y42" i="19"/>
  <c r="I42" i="37"/>
  <c r="P42" i="40"/>
  <c r="Y42" i="43"/>
  <c r="P42" i="50"/>
  <c r="Y42" i="56"/>
  <c r="F42" i="59"/>
  <c r="R42" i="63"/>
  <c r="V42" i="67"/>
  <c r="N42" i="80"/>
  <c r="AA42" i="84"/>
  <c r="H42" i="87"/>
  <c r="L42" i="91"/>
  <c r="P42" i="95"/>
  <c r="O42" i="99"/>
  <c r="L42" i="106"/>
  <c r="P42" i="116"/>
  <c r="AA42" i="119"/>
  <c r="E42" i="122"/>
  <c r="Q42" i="128"/>
  <c r="AA42" i="131"/>
  <c r="G42" i="133"/>
  <c r="G42" i="137"/>
  <c r="S42" i="141"/>
  <c r="D42" i="29"/>
  <c r="D42" i="38"/>
  <c r="M42" i="41"/>
  <c r="C42" i="48"/>
  <c r="F42" i="51"/>
  <c r="P42" i="56"/>
  <c r="T42" i="60"/>
  <c r="C42" i="77"/>
  <c r="J42" i="84"/>
  <c r="N42" i="88"/>
  <c r="H42" i="94"/>
  <c r="L42" i="98"/>
  <c r="W42" i="101"/>
  <c r="K42" i="106"/>
  <c r="P42" i="112"/>
  <c r="O42" i="116"/>
  <c r="W42" i="120"/>
  <c r="D42" i="122"/>
  <c r="M42" i="126"/>
  <c r="N42" i="129"/>
  <c r="AA42" i="135"/>
  <c r="F42" i="137"/>
  <c r="R42" i="141"/>
  <c r="P42" i="36"/>
  <c r="D42" i="44"/>
  <c r="M42" i="47"/>
  <c r="E42" i="51"/>
  <c r="Z25" i="63"/>
  <c r="X42" i="63"/>
  <c r="Z42" i="63" s="1"/>
  <c r="E42" i="66"/>
  <c r="I42" i="70"/>
  <c r="M42" i="74"/>
  <c r="Q42" i="78"/>
  <c r="V42" i="82"/>
  <c r="O42" i="86"/>
  <c r="AA42" i="90"/>
  <c r="W42" i="94"/>
  <c r="D42" i="97"/>
  <c r="V42" i="100"/>
  <c r="F42" i="102"/>
  <c r="R42" i="109"/>
  <c r="D42" i="114"/>
  <c r="N42" i="121"/>
  <c r="O42" i="124"/>
  <c r="AA42" i="127"/>
  <c r="E42" i="129"/>
  <c r="K42" i="139"/>
  <c r="F42" i="35"/>
  <c r="U42" i="40"/>
  <c r="V42" i="43"/>
  <c r="I42" i="45"/>
  <c r="T42" i="58"/>
  <c r="K42" i="75"/>
  <c r="H42" i="81"/>
  <c r="M42" i="87"/>
  <c r="Q42" i="91"/>
  <c r="U42" i="95"/>
  <c r="T42" i="99"/>
  <c r="E42" i="101"/>
  <c r="S42" i="113"/>
  <c r="S42" i="117"/>
  <c r="U42" i="121"/>
  <c r="N42" i="125"/>
  <c r="Y42" i="130"/>
  <c r="I42" i="134"/>
  <c r="L42" i="137"/>
  <c r="Y42" i="3"/>
  <c r="D42" i="36"/>
  <c r="V42" i="45"/>
  <c r="I42" i="47"/>
  <c r="Y42" i="58"/>
  <c r="F42" i="61"/>
  <c r="J42" i="65"/>
  <c r="N42" i="69"/>
  <c r="R42" i="73"/>
  <c r="V42" i="77"/>
  <c r="Z25" i="80"/>
  <c r="X42" i="80"/>
  <c r="Z42" i="80" s="1"/>
  <c r="T42" i="85"/>
  <c r="J42" i="87"/>
  <c r="F42" i="91"/>
  <c r="R42" i="95"/>
  <c r="Y42" i="99"/>
  <c r="AA42" i="102"/>
  <c r="J42" i="104"/>
  <c r="V42" i="109"/>
  <c r="H42" i="114"/>
  <c r="AA42" i="120"/>
  <c r="F42" i="123"/>
  <c r="C42" i="128"/>
  <c r="X42" i="138"/>
  <c r="Z42" i="138" s="1"/>
  <c r="F42" i="140"/>
  <c r="K42" i="36"/>
  <c r="J42" i="43"/>
  <c r="C42" i="71"/>
  <c r="D42" i="81"/>
  <c r="Q42" i="87"/>
  <c r="U42" i="91"/>
  <c r="Y42" i="95"/>
  <c r="F42" i="98"/>
  <c r="I42" i="101"/>
  <c r="N42" i="111"/>
  <c r="Q42" i="116"/>
  <c r="Y42" i="120"/>
  <c r="E42" i="123"/>
  <c r="M42" i="127"/>
  <c r="I42" i="132"/>
  <c r="Q42" i="136"/>
  <c r="U42" i="140"/>
  <c r="F42" i="27"/>
  <c r="N42" i="55"/>
  <c r="R42" i="67"/>
  <c r="Q42" i="97"/>
  <c r="T42" i="102"/>
  <c r="O42" i="119"/>
  <c r="K42" i="133"/>
  <c r="F42" i="143"/>
  <c r="N42" i="147"/>
  <c r="V42" i="150"/>
  <c r="F42" i="152"/>
  <c r="N42" i="155"/>
  <c r="V42" i="158"/>
  <c r="F42" i="160"/>
  <c r="V42" i="167"/>
  <c r="K42" i="178"/>
  <c r="L42" i="186"/>
  <c r="T42" i="189"/>
  <c r="D42" i="191"/>
  <c r="L42" i="194"/>
  <c r="T42" i="197"/>
  <c r="D42" i="199"/>
  <c r="L42" i="202"/>
  <c r="T42" i="205"/>
  <c r="AA42" i="208"/>
  <c r="J42" i="210"/>
  <c r="J42" i="213"/>
  <c r="Q42" i="38"/>
  <c r="C42" i="50"/>
  <c r="T42" i="82"/>
  <c r="G42" i="92"/>
  <c r="C42" i="100"/>
  <c r="V42" i="119"/>
  <c r="E42" i="124"/>
  <c r="I42" i="138"/>
  <c r="L42" i="144"/>
  <c r="U42" i="150"/>
  <c r="E42" i="152"/>
  <c r="M42" i="155"/>
  <c r="U42" i="158"/>
  <c r="N42" i="163"/>
  <c r="U42" i="167"/>
  <c r="P42" i="174"/>
  <c r="J42" i="177"/>
  <c r="R42" i="180"/>
  <c r="J42" i="185"/>
  <c r="S42" i="188"/>
  <c r="C42" i="190"/>
  <c r="S42" i="196"/>
  <c r="C42" i="198"/>
  <c r="S42" i="204"/>
  <c r="C42" i="206"/>
  <c r="J42" i="215"/>
  <c r="H42" i="220"/>
  <c r="F42" i="36"/>
  <c r="L42" i="46"/>
  <c r="T42" i="64"/>
  <c r="C42" i="73"/>
  <c r="D42" i="86"/>
  <c r="V42" i="107"/>
  <c r="I42" i="117"/>
  <c r="K42" i="129"/>
  <c r="U42" i="142"/>
  <c r="Y42" i="146"/>
  <c r="D42" i="148"/>
  <c r="L42" i="151"/>
  <c r="T42" i="154"/>
  <c r="D42" i="156"/>
  <c r="L42" i="159"/>
  <c r="T42" i="162"/>
  <c r="O42" i="166"/>
  <c r="Z25" i="170"/>
  <c r="X42" i="170"/>
  <c r="Z42" i="170" s="1"/>
  <c r="C42" i="172"/>
  <c r="M42" i="175"/>
  <c r="Q42" i="183"/>
  <c r="R42" i="186"/>
  <c r="J42" i="191"/>
  <c r="R42" i="194"/>
  <c r="J42" i="199"/>
  <c r="E42" i="207"/>
  <c r="H42" i="211"/>
  <c r="N42" i="84"/>
  <c r="H42" i="98"/>
  <c r="M42" i="125"/>
  <c r="T42" i="142"/>
  <c r="J42" i="144"/>
  <c r="K42" i="153"/>
  <c r="S42" i="156"/>
  <c r="C42" i="158"/>
  <c r="G42" i="170"/>
  <c r="H42" i="177"/>
  <c r="H42" i="181"/>
  <c r="H42" i="185"/>
  <c r="Y42" i="191"/>
  <c r="I42" i="193"/>
  <c r="Y42" i="199"/>
  <c r="I42" i="201"/>
  <c r="T42" i="207"/>
  <c r="G42" i="209"/>
  <c r="R42" i="221"/>
  <c r="T42" i="37"/>
  <c r="P42" i="60"/>
  <c r="Z25" i="69"/>
  <c r="X42" i="69"/>
  <c r="Z42" i="69" s="1"/>
  <c r="AA42" i="88"/>
  <c r="T42" i="110"/>
  <c r="C42" i="120"/>
  <c r="S42" i="137"/>
  <c r="Q42" i="142"/>
  <c r="U42" i="146"/>
  <c r="H42" i="148"/>
  <c r="Z25" i="152"/>
  <c r="X42" i="152"/>
  <c r="Z42" i="152" s="1"/>
  <c r="H42" i="157"/>
  <c r="P42" i="160"/>
  <c r="Y42" i="163"/>
  <c r="T42" i="168"/>
  <c r="D42" i="170"/>
  <c r="M42" i="173"/>
  <c r="I42" i="175"/>
  <c r="U42" i="181"/>
  <c r="E42" i="183"/>
  <c r="N42" i="186"/>
  <c r="V42" i="189"/>
  <c r="F42" i="191"/>
  <c r="N42" i="194"/>
  <c r="V42" i="197"/>
  <c r="F42" i="199"/>
  <c r="N42" i="202"/>
  <c r="V42" i="205"/>
  <c r="I42" i="207"/>
  <c r="L42" i="210"/>
  <c r="R42" i="53"/>
  <c r="E42" i="72"/>
  <c r="R42" i="97"/>
  <c r="S42" i="121"/>
  <c r="E42" i="128"/>
  <c r="O42" i="135"/>
  <c r="O42" i="143"/>
  <c r="W42" i="147"/>
  <c r="G42" i="149"/>
  <c r="O42" i="152"/>
  <c r="W42" i="155"/>
  <c r="G42" i="157"/>
  <c r="O42" i="160"/>
  <c r="X42" i="163"/>
  <c r="S42" i="168"/>
  <c r="Q42" i="171"/>
  <c r="T42" i="178"/>
  <c r="D42" i="180"/>
  <c r="L42" i="183"/>
  <c r="M42" i="191"/>
  <c r="M42" i="199"/>
  <c r="H42" i="207"/>
  <c r="J42" i="217"/>
  <c r="H42" i="222"/>
  <c r="F42" i="49"/>
  <c r="Z25" i="90"/>
  <c r="X42" i="90"/>
  <c r="Z42" i="90" s="1"/>
  <c r="Q42" i="165"/>
  <c r="F42" i="236"/>
  <c r="R42" i="241"/>
  <c r="R42" i="247"/>
  <c r="V42" i="251"/>
  <c r="D42" i="253"/>
  <c r="AA42" i="247"/>
  <c r="K42" i="96"/>
  <c r="R42" i="148"/>
  <c r="AA42" i="151"/>
  <c r="J42" i="153"/>
  <c r="R42" i="156"/>
  <c r="AA42" i="159"/>
  <c r="J42" i="161"/>
  <c r="G42" i="176"/>
  <c r="W42" i="182"/>
  <c r="G42" i="184"/>
  <c r="W42" i="190"/>
  <c r="G42" i="192"/>
  <c r="W42" i="198"/>
  <c r="G42" i="200"/>
  <c r="W42" i="206"/>
  <c r="F42" i="232"/>
  <c r="J42" i="237"/>
  <c r="V42" i="245"/>
  <c r="N42" i="249"/>
  <c r="R42" i="253"/>
  <c r="C42" i="255"/>
  <c r="H42" i="1"/>
  <c r="Z25" i="135"/>
  <c r="X42" i="135"/>
  <c r="Z42" i="135" s="1"/>
  <c r="V42" i="92"/>
  <c r="N42" i="107"/>
  <c r="C42" i="129"/>
  <c r="M42" i="142"/>
  <c r="Q42" i="146"/>
  <c r="T42" i="149"/>
  <c r="D42" i="151"/>
  <c r="L42" i="154"/>
  <c r="T42" i="157"/>
  <c r="D42" i="159"/>
  <c r="L42" i="162"/>
  <c r="G42" i="166"/>
  <c r="P42" i="170"/>
  <c r="Y42" i="173"/>
  <c r="E42" i="175"/>
  <c r="Y42" i="181"/>
  <c r="I42" i="183"/>
  <c r="J42" i="186"/>
  <c r="R42" i="189"/>
  <c r="AA42" i="192"/>
  <c r="J42" i="194"/>
  <c r="R42" i="197"/>
  <c r="AA42" i="200"/>
  <c r="R42" i="205"/>
  <c r="P42" i="208"/>
  <c r="F42" i="84"/>
  <c r="E42" i="125"/>
  <c r="L42" i="142"/>
  <c r="X42" i="146"/>
  <c r="Z42" i="146" s="1"/>
  <c r="S42" i="151"/>
  <c r="C42" i="153"/>
  <c r="K42" i="156"/>
  <c r="S42" i="159"/>
  <c r="R42" i="165"/>
  <c r="U42" i="171"/>
  <c r="P42" i="178"/>
  <c r="P42" i="182"/>
  <c r="Q42" i="191"/>
  <c r="Q42" i="199"/>
  <c r="L42" i="207"/>
  <c r="J42" i="221"/>
  <c r="L42" i="37"/>
  <c r="H42" i="60"/>
  <c r="S42" i="88"/>
  <c r="L42" i="110"/>
  <c r="AA42" i="126"/>
  <c r="K42" i="137"/>
  <c r="I42" i="142"/>
  <c r="M42" i="146"/>
  <c r="P42" i="149"/>
  <c r="P42" i="152"/>
  <c r="P42" i="155"/>
  <c r="Z25" i="158"/>
  <c r="X42" i="158"/>
  <c r="Z42" i="158" s="1"/>
  <c r="H42" i="160"/>
  <c r="Q42" i="163"/>
  <c r="L42" i="168"/>
  <c r="E42" i="173"/>
  <c r="M42" i="181"/>
  <c r="F42" i="186"/>
  <c r="N42" i="189"/>
  <c r="V42" i="192"/>
  <c r="F42" i="194"/>
  <c r="N42" i="197"/>
  <c r="V42" i="200"/>
  <c r="F42" i="202"/>
  <c r="N42" i="205"/>
  <c r="T42" i="208"/>
  <c r="D42" i="210"/>
  <c r="J42" i="53"/>
  <c r="T42" i="79"/>
  <c r="J42" i="97"/>
  <c r="K42" i="121"/>
  <c r="W42" i="130"/>
  <c r="G42" i="135"/>
  <c r="G42" i="143"/>
  <c r="O42" i="147"/>
  <c r="G42" i="152"/>
  <c r="O42" i="155"/>
  <c r="W42" i="158"/>
  <c r="G42" i="160"/>
  <c r="P42" i="163"/>
  <c r="K42" i="168"/>
  <c r="I42" i="171"/>
  <c r="L42" i="178"/>
  <c r="T42" i="181"/>
  <c r="D42" i="183"/>
  <c r="U42" i="189"/>
  <c r="E42" i="191"/>
  <c r="U42" i="197"/>
  <c r="E42" i="199"/>
  <c r="U42" i="205"/>
  <c r="S42" i="208"/>
  <c r="T42" i="218"/>
  <c r="R42" i="225"/>
  <c r="T42" i="56"/>
  <c r="P42" i="90"/>
  <c r="I42" i="165"/>
  <c r="P42" i="232"/>
  <c r="T42" i="237"/>
  <c r="J42" i="241"/>
  <c r="J42" i="247"/>
  <c r="N42" i="251"/>
  <c r="Y42" i="256"/>
  <c r="H42" i="68"/>
  <c r="J42" i="142"/>
  <c r="P42" i="189"/>
  <c r="P42" i="193"/>
  <c r="P42" i="197"/>
  <c r="P42" i="201"/>
  <c r="P42" i="205"/>
  <c r="H42" i="214"/>
  <c r="D42" i="226"/>
  <c r="J42" i="231"/>
  <c r="V42" i="239"/>
  <c r="D42" i="243"/>
  <c r="K42" i="253"/>
  <c r="C42" i="96"/>
  <c r="J42" i="148"/>
  <c r="R42" i="151"/>
  <c r="AA42" i="154"/>
  <c r="J42" i="156"/>
  <c r="R42" i="159"/>
  <c r="AA42" i="162"/>
  <c r="O42" i="182"/>
  <c r="O42" i="190"/>
  <c r="O42" i="198"/>
  <c r="O42" i="206"/>
  <c r="T42" i="233"/>
  <c r="R42" i="240"/>
  <c r="N42" i="245"/>
  <c r="F42" i="249"/>
  <c r="J42" i="253"/>
  <c r="R42" i="257"/>
  <c r="Z25" i="54"/>
  <c r="X42" i="54"/>
  <c r="Z42" i="54" s="1"/>
  <c r="Q42" i="114"/>
  <c r="Q42" i="150"/>
  <c r="Y42" i="153"/>
  <c r="I42" i="155"/>
  <c r="Q42" i="158"/>
  <c r="Y42" i="161"/>
  <c r="T42" i="164"/>
  <c r="F42" i="176"/>
  <c r="N42" i="179"/>
  <c r="V42" i="182"/>
  <c r="F42" i="184"/>
  <c r="V42" i="235"/>
  <c r="D42" i="239"/>
  <c r="P42" i="246"/>
  <c r="T42" i="250"/>
  <c r="J42" i="252"/>
  <c r="P42" i="258"/>
  <c r="X42" i="121"/>
  <c r="Z42" i="121" s="1"/>
  <c r="Z25" i="121"/>
  <c r="N42" i="93"/>
  <c r="S42" i="164"/>
  <c r="J42" i="236"/>
  <c r="F42" i="241"/>
  <c r="N42" i="247"/>
  <c r="H42" i="253"/>
  <c r="S42" i="65"/>
  <c r="P42" i="134"/>
  <c r="F42" i="209"/>
  <c r="N42" i="223"/>
  <c r="D42" i="230"/>
  <c r="L42" i="235"/>
  <c r="R42" i="242"/>
  <c r="T42" i="248"/>
  <c r="J42" i="250"/>
  <c r="F42" i="254"/>
  <c r="G42" i="257"/>
  <c r="X42" i="14"/>
  <c r="Z42" i="14" s="1"/>
  <c r="Z25" i="14"/>
  <c r="X42" i="18"/>
  <c r="Z42" i="18" s="1"/>
  <c r="Z25" i="18"/>
  <c r="W42" i="77"/>
  <c r="W42" i="106"/>
  <c r="Q42" i="144"/>
  <c r="R42" i="232"/>
  <c r="V42" i="237"/>
  <c r="D42" i="241"/>
  <c r="L42" i="247"/>
  <c r="P42" i="251"/>
  <c r="W42" i="255"/>
  <c r="E42" i="258"/>
  <c r="Z25" i="219"/>
  <c r="X42" i="219"/>
  <c r="Z42" i="219" s="1"/>
  <c r="Y42" i="226"/>
  <c r="T42" i="258"/>
  <c r="Z25" i="225"/>
  <c r="X42" i="225"/>
  <c r="Z42" i="225" s="1"/>
  <c r="Z25" i="229"/>
  <c r="X42" i="229"/>
  <c r="Z42" i="229" s="1"/>
  <c r="P42" i="122"/>
  <c r="V42" i="131"/>
  <c r="E42" i="142"/>
  <c r="I42" i="146"/>
  <c r="L42" i="149"/>
  <c r="T42" i="152"/>
  <c r="D42" i="154"/>
  <c r="L42" i="157"/>
  <c r="T42" i="160"/>
  <c r="D42" i="162"/>
  <c r="Z25" i="168"/>
  <c r="X42" i="168"/>
  <c r="Z42" i="168" s="1"/>
  <c r="H42" i="170"/>
  <c r="Q42" i="173"/>
  <c r="Q42" i="181"/>
  <c r="J42" i="189"/>
  <c r="R42" i="192"/>
  <c r="J42" i="197"/>
  <c r="R42" i="200"/>
  <c r="J42" i="205"/>
  <c r="H42" i="208"/>
  <c r="R42" i="212"/>
  <c r="U42" i="5"/>
  <c r="T42" i="95"/>
  <c r="W42" i="127"/>
  <c r="D42" i="142"/>
  <c r="P42" i="146"/>
  <c r="K42" i="151"/>
  <c r="S42" i="154"/>
  <c r="C42" i="156"/>
  <c r="S42" i="162"/>
  <c r="J42" i="165"/>
  <c r="M42" i="171"/>
  <c r="H42" i="178"/>
  <c r="H42" i="182"/>
  <c r="Y42" i="189"/>
  <c r="I42" i="191"/>
  <c r="Y42" i="197"/>
  <c r="I42" i="199"/>
  <c r="Y42" i="205"/>
  <c r="D42" i="207"/>
  <c r="T42" i="222"/>
  <c r="D42" i="37"/>
  <c r="V42" i="63"/>
  <c r="K42" i="88"/>
  <c r="D42" i="110"/>
  <c r="P42" i="130"/>
  <c r="C42" i="137"/>
  <c r="Z25" i="143"/>
  <c r="X42" i="143"/>
  <c r="Z42" i="143" s="1"/>
  <c r="E42" i="146"/>
  <c r="H42" i="149"/>
  <c r="H42" i="152"/>
  <c r="H42" i="155"/>
  <c r="P42" i="158"/>
  <c r="I42" i="163"/>
  <c r="D42" i="168"/>
  <c r="R42" i="171"/>
  <c r="AA42" i="174"/>
  <c r="U42" i="179"/>
  <c r="E42" i="181"/>
  <c r="V42" i="187"/>
  <c r="F42" i="189"/>
  <c r="N42" i="192"/>
  <c r="V42" i="195"/>
  <c r="F42" i="197"/>
  <c r="N42" i="200"/>
  <c r="V42" i="203"/>
  <c r="F42" i="205"/>
  <c r="L42" i="208"/>
  <c r="T42" i="211"/>
  <c r="AA42" i="57"/>
  <c r="L42" i="79"/>
  <c r="C42" i="121"/>
  <c r="O42" i="130"/>
  <c r="R42" i="137"/>
  <c r="V42" i="144"/>
  <c r="G42" i="147"/>
  <c r="W42" i="153"/>
  <c r="G42" i="155"/>
  <c r="O42" i="158"/>
  <c r="H42" i="163"/>
  <c r="C42" i="168"/>
  <c r="T42" i="176"/>
  <c r="D42" i="178"/>
  <c r="L42" i="181"/>
  <c r="T42" i="184"/>
  <c r="M42" i="189"/>
  <c r="M42" i="197"/>
  <c r="M42" i="205"/>
  <c r="K42" i="208"/>
  <c r="L42" i="218"/>
  <c r="J42" i="225"/>
  <c r="L42" i="56"/>
  <c r="H42" i="90"/>
  <c r="H42" i="232"/>
  <c r="L42" i="237"/>
  <c r="R42" i="244"/>
  <c r="F42" i="251"/>
  <c r="Q42" i="256"/>
  <c r="Y42" i="41"/>
  <c r="Z25" i="186"/>
  <c r="X42" i="186"/>
  <c r="Z42" i="186" s="1"/>
  <c r="H42" i="189"/>
  <c r="H42" i="193"/>
  <c r="H42" i="197"/>
  <c r="H42" i="201"/>
  <c r="H42" i="205"/>
  <c r="P42" i="216"/>
  <c r="V42" i="229"/>
  <c r="R42" i="234"/>
  <c r="N42" i="239"/>
  <c r="R42" i="246"/>
  <c r="C42" i="253"/>
  <c r="V42" i="226"/>
  <c r="W42" i="145"/>
  <c r="AA42" i="149"/>
  <c r="J42" i="151"/>
  <c r="R42" i="154"/>
  <c r="AA42" i="157"/>
  <c r="J42" i="159"/>
  <c r="R42" i="162"/>
  <c r="W42" i="180"/>
  <c r="G42" i="182"/>
  <c r="W42" i="188"/>
  <c r="G42" i="190"/>
  <c r="W42" i="196"/>
  <c r="G42" i="198"/>
  <c r="W42" i="204"/>
  <c r="G42" i="206"/>
  <c r="L42" i="233"/>
  <c r="J42" i="240"/>
  <c r="F42" i="245"/>
  <c r="U42" i="250"/>
  <c r="Y42" i="254"/>
  <c r="J42" i="257"/>
  <c r="X42" i="165"/>
  <c r="R42" i="47"/>
  <c r="I42" i="114"/>
  <c r="Y42" i="148"/>
  <c r="I42" i="150"/>
  <c r="Q42" i="153"/>
  <c r="Y42" i="156"/>
  <c r="I42" i="158"/>
  <c r="Q42" i="161"/>
  <c r="L42" i="164"/>
  <c r="V42" i="177"/>
  <c r="F42" i="179"/>
  <c r="N42" i="182"/>
  <c r="V42" i="185"/>
  <c r="N42" i="235"/>
  <c r="T42" i="242"/>
  <c r="H42" i="246"/>
  <c r="L42" i="250"/>
  <c r="H42" i="258"/>
  <c r="X42" i="175"/>
  <c r="Y42" i="60"/>
  <c r="F42" i="93"/>
  <c r="K42" i="164"/>
  <c r="T42" i="232"/>
  <c r="Z25" i="237"/>
  <c r="X42" i="237"/>
  <c r="Z42" i="237" s="1"/>
  <c r="V42" i="244"/>
  <c r="F42" i="247"/>
  <c r="R42" i="251"/>
  <c r="U42" i="256"/>
  <c r="X42" i="125"/>
  <c r="Z42" i="125" s="1"/>
  <c r="Z25" i="125"/>
  <c r="K42" i="65"/>
  <c r="H42" i="134"/>
  <c r="V42" i="210"/>
  <c r="F42" i="223"/>
  <c r="V42" i="231"/>
  <c r="D42" i="235"/>
  <c r="J42" i="242"/>
  <c r="L42" i="248"/>
  <c r="P42" i="252"/>
  <c r="Z25" i="255"/>
  <c r="X42" i="255"/>
  <c r="Z42" i="255" s="1"/>
  <c r="V42" i="258"/>
  <c r="O42" i="77"/>
  <c r="O42" i="106"/>
  <c r="I42" i="144"/>
  <c r="R42" i="175"/>
  <c r="J42" i="232"/>
  <c r="N42" i="237"/>
  <c r="T42" i="244"/>
  <c r="D42" i="247"/>
  <c r="H42" i="251"/>
  <c r="O42" i="255"/>
  <c r="T42" i="1"/>
  <c r="Z25" i="213"/>
  <c r="X42" i="213"/>
  <c r="Z42" i="213" s="1"/>
  <c r="L42" i="258"/>
  <c r="T42" i="143"/>
  <c r="T42" i="147"/>
  <c r="D42" i="149"/>
  <c r="L42" i="152"/>
  <c r="T42" i="155"/>
  <c r="D42" i="157"/>
  <c r="L42" i="160"/>
  <c r="U42" i="163"/>
  <c r="P42" i="168"/>
  <c r="V42" i="171"/>
  <c r="I42" i="173"/>
  <c r="Y42" i="179"/>
  <c r="I42" i="181"/>
  <c r="R42" i="187"/>
  <c r="AA42" i="190"/>
  <c r="J42" i="192"/>
  <c r="R42" i="195"/>
  <c r="AA42" i="198"/>
  <c r="J42" i="200"/>
  <c r="R42" i="203"/>
  <c r="AA42" i="206"/>
  <c r="P42" i="209"/>
  <c r="J42" i="212"/>
  <c r="M42" i="5"/>
  <c r="R42" i="51"/>
  <c r="Y42" i="68"/>
  <c r="L42" i="95"/>
  <c r="O42" i="127"/>
  <c r="AA42" i="143"/>
  <c r="H42" i="146"/>
  <c r="S42" i="149"/>
  <c r="C42" i="151"/>
  <c r="K42" i="154"/>
  <c r="S42" i="157"/>
  <c r="K42" i="162"/>
  <c r="W42" i="168"/>
  <c r="E42" i="171"/>
  <c r="P42" i="179"/>
  <c r="P42" i="183"/>
  <c r="Q42" i="189"/>
  <c r="Q42" i="197"/>
  <c r="Q42" i="205"/>
  <c r="W42" i="208"/>
  <c r="V42" i="217"/>
  <c r="L42" i="222"/>
  <c r="V42" i="39"/>
  <c r="N42" i="63"/>
  <c r="R42" i="75"/>
  <c r="C42" i="88"/>
  <c r="W42" i="118"/>
  <c r="H42" i="130"/>
  <c r="X42" i="140"/>
  <c r="Z42" i="140" s="1"/>
  <c r="P42" i="143"/>
  <c r="Z25" i="147"/>
  <c r="X42" i="147"/>
  <c r="Z42" i="147" s="1"/>
  <c r="Z25" i="150"/>
  <c r="X42" i="150"/>
  <c r="Z42" i="150" s="1"/>
  <c r="P42" i="153"/>
  <c r="Z25" i="156"/>
  <c r="X42" i="156"/>
  <c r="Z42" i="156" s="1"/>
  <c r="H42" i="158"/>
  <c r="P42" i="161"/>
  <c r="AA42" i="166"/>
  <c r="Y42" i="169"/>
  <c r="J42" i="171"/>
  <c r="S42" i="174"/>
  <c r="M42" i="179"/>
  <c r="N42" i="187"/>
  <c r="V42" i="190"/>
  <c r="F42" i="192"/>
  <c r="N42" i="195"/>
  <c r="F42" i="200"/>
  <c r="N42" i="203"/>
  <c r="V42" i="206"/>
  <c r="D42" i="208"/>
  <c r="L42" i="211"/>
  <c r="W42" i="69"/>
  <c r="D42" i="79"/>
  <c r="Y42" i="126"/>
  <c r="J42" i="137"/>
  <c r="N42" i="144"/>
  <c r="O42" i="153"/>
  <c r="W42" i="156"/>
  <c r="G42" i="158"/>
  <c r="AA42" i="170"/>
  <c r="L42" i="176"/>
  <c r="T42" i="179"/>
  <c r="D42" i="181"/>
  <c r="L42" i="184"/>
  <c r="U42" i="187"/>
  <c r="E42" i="189"/>
  <c r="U42" i="195"/>
  <c r="E42" i="197"/>
  <c r="U42" i="203"/>
  <c r="E42" i="205"/>
  <c r="D42" i="218"/>
  <c r="D42" i="56"/>
  <c r="V42" i="233"/>
  <c r="D42" i="237"/>
  <c r="J42" i="244"/>
  <c r="I42" i="256"/>
  <c r="X42" i="113"/>
  <c r="Z42" i="113" s="1"/>
  <c r="Q42" i="41"/>
  <c r="Z25" i="145"/>
  <c r="X42" i="145"/>
  <c r="Z42" i="145" s="1"/>
  <c r="P42" i="186"/>
  <c r="P42" i="190"/>
  <c r="P42" i="194"/>
  <c r="P42" i="198"/>
  <c r="P42" i="202"/>
  <c r="P42" i="206"/>
  <c r="H42" i="216"/>
  <c r="N42" i="229"/>
  <c r="J42" i="234"/>
  <c r="F42" i="239"/>
  <c r="J42" i="246"/>
  <c r="X42" i="39"/>
  <c r="Z25" i="43"/>
  <c r="X42" i="43"/>
  <c r="Z42" i="43" s="1"/>
  <c r="X42" i="47"/>
  <c r="Z42" i="47" s="1"/>
  <c r="N42" i="226"/>
  <c r="O42" i="145"/>
  <c r="R42" i="149"/>
  <c r="AA42" i="152"/>
  <c r="J42" i="154"/>
  <c r="R42" i="157"/>
  <c r="AA42" i="160"/>
  <c r="J42" i="162"/>
  <c r="O42" i="180"/>
  <c r="O42" i="188"/>
  <c r="O42" i="196"/>
  <c r="O42" i="204"/>
  <c r="D42" i="233"/>
  <c r="Z25" i="241"/>
  <c r="X42" i="241"/>
  <c r="Z42" i="241" s="1"/>
  <c r="Q42" i="254"/>
  <c r="Y42" i="258"/>
  <c r="X42" i="117"/>
  <c r="J42" i="47"/>
  <c r="T42" i="136"/>
  <c r="Q42" i="148"/>
  <c r="Y42" i="151"/>
  <c r="I42" i="153"/>
  <c r="Q42" i="156"/>
  <c r="Y42" i="159"/>
  <c r="I42" i="161"/>
  <c r="D42" i="164"/>
  <c r="N42" i="177"/>
  <c r="V42" i="180"/>
  <c r="F42" i="182"/>
  <c r="N42" i="185"/>
  <c r="F42" i="235"/>
  <c r="L42" i="242"/>
  <c r="W42" i="247"/>
  <c r="D42" i="250"/>
  <c r="P42" i="254"/>
  <c r="W42" i="1"/>
  <c r="Q42" i="60"/>
  <c r="T42" i="120"/>
  <c r="C42" i="164"/>
  <c r="L42" i="232"/>
  <c r="P42" i="237"/>
  <c r="N42" i="244"/>
  <c r="U42" i="248"/>
  <c r="J42" i="251"/>
  <c r="M42" i="256"/>
  <c r="Z42" i="8"/>
  <c r="U42" i="37"/>
  <c r="C42" i="65"/>
  <c r="U42" i="93"/>
  <c r="V42" i="146"/>
  <c r="N42" i="210"/>
  <c r="P42" i="226"/>
  <c r="N42" i="231"/>
  <c r="T42" i="238"/>
  <c r="Z25" i="243"/>
  <c r="X42" i="243"/>
  <c r="Z42" i="243" s="1"/>
  <c r="D42" i="248"/>
  <c r="H42" i="252"/>
  <c r="P42" i="255"/>
  <c r="N42" i="258"/>
  <c r="Z25" i="15"/>
  <c r="X42" i="15"/>
  <c r="Z42" i="15" s="1"/>
  <c r="X42" i="19"/>
  <c r="Z42" i="19" s="1"/>
  <c r="Z25" i="131"/>
  <c r="X42" i="131"/>
  <c r="Z42" i="131" s="1"/>
  <c r="G42" i="77"/>
  <c r="Y42" i="167"/>
  <c r="J42" i="175"/>
  <c r="Z25" i="233"/>
  <c r="X42" i="233"/>
  <c r="Z42" i="233" s="1"/>
  <c r="F42" i="237"/>
  <c r="L42" i="244"/>
  <c r="R42" i="249"/>
  <c r="V42" i="253"/>
  <c r="G42" i="255"/>
  <c r="L42" i="1"/>
  <c r="D42" i="258"/>
  <c r="X42" i="109"/>
  <c r="Z42" i="109" s="1"/>
  <c r="Z25" i="109"/>
  <c r="T42" i="124"/>
  <c r="F42" i="131"/>
  <c r="L42" i="143"/>
  <c r="L42" i="147"/>
  <c r="T42" i="150"/>
  <c r="D42" i="152"/>
  <c r="L42" i="155"/>
  <c r="T42" i="158"/>
  <c r="D42" i="160"/>
  <c r="M42" i="163"/>
  <c r="H42" i="168"/>
  <c r="N42" i="171"/>
  <c r="W42" i="174"/>
  <c r="Q42" i="179"/>
  <c r="J42" i="187"/>
  <c r="R42" i="190"/>
  <c r="J42" i="195"/>
  <c r="R42" i="198"/>
  <c r="J42" i="203"/>
  <c r="R42" i="206"/>
  <c r="H42" i="209"/>
  <c r="E42" i="5"/>
  <c r="J42" i="51"/>
  <c r="Q42" i="68"/>
  <c r="D42" i="95"/>
  <c r="V42" i="115"/>
  <c r="G42" i="127"/>
  <c r="S42" i="143"/>
  <c r="AA42" i="147"/>
  <c r="K42" i="149"/>
  <c r="S42" i="152"/>
  <c r="C42" i="154"/>
  <c r="K42" i="157"/>
  <c r="S42" i="160"/>
  <c r="C42" i="162"/>
  <c r="O42" i="168"/>
  <c r="AA42" i="172"/>
  <c r="H42" i="179"/>
  <c r="H42" i="183"/>
  <c r="Y42" i="187"/>
  <c r="I42" i="189"/>
  <c r="Y42" i="195"/>
  <c r="I42" i="197"/>
  <c r="Y42" i="203"/>
  <c r="I42" i="205"/>
  <c r="O42" i="208"/>
  <c r="N42" i="217"/>
  <c r="D42" i="222"/>
  <c r="N42" i="39"/>
  <c r="S42" i="57"/>
  <c r="F42" i="63"/>
  <c r="J42" i="75"/>
  <c r="P42" i="91"/>
  <c r="O42" i="118"/>
  <c r="T42" i="132"/>
  <c r="P42" i="140"/>
  <c r="H42" i="143"/>
  <c r="P42" i="147"/>
  <c r="P42" i="150"/>
  <c r="H42" i="153"/>
  <c r="P42" i="156"/>
  <c r="H42" i="161"/>
  <c r="S42" i="166"/>
  <c r="Q42" i="169"/>
  <c r="W42" i="172"/>
  <c r="K42" i="174"/>
  <c r="U42" i="177"/>
  <c r="E42" i="179"/>
  <c r="U42" i="185"/>
  <c r="F42" i="187"/>
  <c r="N42" i="190"/>
  <c r="V42" i="193"/>
  <c r="F42" i="195"/>
  <c r="V42" i="201"/>
  <c r="F42" i="203"/>
  <c r="N42" i="206"/>
  <c r="T42" i="209"/>
  <c r="D42" i="211"/>
  <c r="O42" i="69"/>
  <c r="P42" i="83"/>
  <c r="Q42" i="126"/>
  <c r="Z25" i="142"/>
  <c r="X42" i="142"/>
  <c r="Z42" i="142" s="1"/>
  <c r="F42" i="144"/>
  <c r="W42" i="151"/>
  <c r="G42" i="153"/>
  <c r="O42" i="156"/>
  <c r="W42" i="159"/>
  <c r="V42" i="165"/>
  <c r="S42" i="170"/>
  <c r="D42" i="176"/>
  <c r="L42" i="179"/>
  <c r="T42" i="182"/>
  <c r="D42" i="184"/>
  <c r="M42" i="187"/>
  <c r="M42" i="195"/>
  <c r="M42" i="203"/>
  <c r="V42" i="221"/>
  <c r="R42" i="41"/>
  <c r="Z25" i="139"/>
  <c r="X42" i="139"/>
  <c r="Z42" i="139" s="1"/>
  <c r="N42" i="233"/>
  <c r="T42" i="240"/>
  <c r="Z25" i="245"/>
  <c r="X42" i="245"/>
  <c r="Z42" i="245" s="1"/>
  <c r="D42" i="257"/>
  <c r="I42" i="41"/>
  <c r="Y42" i="75"/>
  <c r="P42" i="145"/>
  <c r="H42" i="186"/>
  <c r="H42" i="190"/>
  <c r="H42" i="194"/>
  <c r="H42" i="198"/>
  <c r="H42" i="202"/>
  <c r="H42" i="206"/>
  <c r="T42" i="220"/>
  <c r="F42" i="229"/>
  <c r="Z25" i="235"/>
  <c r="X42" i="235"/>
  <c r="Z42" i="235" s="1"/>
  <c r="V42" i="242"/>
  <c r="P42" i="248"/>
  <c r="T42" i="252"/>
  <c r="R42" i="258"/>
  <c r="G42" i="145"/>
  <c r="J42" i="149"/>
  <c r="R42" i="152"/>
  <c r="AA42" i="155"/>
  <c r="J42" i="157"/>
  <c r="R42" i="160"/>
  <c r="W42" i="178"/>
  <c r="G42" i="180"/>
  <c r="W42" i="186"/>
  <c r="G42" i="188"/>
  <c r="W42" i="194"/>
  <c r="G42" i="196"/>
  <c r="W42" i="202"/>
  <c r="G42" i="204"/>
  <c r="T42" i="236"/>
  <c r="P42" i="241"/>
  <c r="Z25" i="247"/>
  <c r="X42" i="247"/>
  <c r="Z42" i="247" s="1"/>
  <c r="I42" i="254"/>
  <c r="Q42" i="258"/>
  <c r="O42" i="54"/>
  <c r="L42" i="136"/>
  <c r="I42" i="148"/>
  <c r="Q42" i="151"/>
  <c r="Y42" i="154"/>
  <c r="I42" i="156"/>
  <c r="Q42" i="159"/>
  <c r="P42" i="172"/>
  <c r="F42" i="177"/>
  <c r="N42" i="180"/>
  <c r="V42" i="183"/>
  <c r="F42" i="185"/>
  <c r="P42" i="228"/>
  <c r="V42" i="238"/>
  <c r="D42" i="242"/>
  <c r="O42" i="247"/>
  <c r="H42" i="254"/>
  <c r="O42" i="1"/>
  <c r="Z25" i="171"/>
  <c r="X42" i="171"/>
  <c r="I42" i="60"/>
  <c r="L42" i="120"/>
  <c r="R42" i="169"/>
  <c r="D42" i="232"/>
  <c r="H42" i="237"/>
  <c r="F42" i="244"/>
  <c r="M42" i="248"/>
  <c r="E42" i="256"/>
  <c r="M42" i="37"/>
  <c r="V42" i="71"/>
  <c r="M42" i="93"/>
  <c r="N42" i="146"/>
  <c r="V42" i="208"/>
  <c r="F42" i="210"/>
  <c r="H42" i="226"/>
  <c r="F42" i="231"/>
  <c r="L42" i="238"/>
  <c r="P42" i="243"/>
  <c r="AA42" i="249"/>
  <c r="T42" i="256"/>
  <c r="F42" i="258"/>
  <c r="R42" i="80"/>
  <c r="Q42" i="167"/>
  <c r="P42" i="233"/>
  <c r="V42" i="240"/>
  <c r="D42" i="244"/>
  <c r="J42" i="249"/>
  <c r="N42" i="253"/>
  <c r="V42" i="257"/>
  <c r="D42" i="1"/>
  <c r="Z25" i="21"/>
  <c r="X42" i="21"/>
  <c r="Z42" i="21" s="1"/>
  <c r="X42" i="133"/>
  <c r="Z42" i="133" s="1"/>
  <c r="Z25" i="113"/>
  <c r="G42" i="115"/>
  <c r="L42" i="124"/>
  <c r="V42" i="141"/>
  <c r="D42" i="143"/>
  <c r="D42" i="147"/>
  <c r="L42" i="150"/>
  <c r="T42" i="153"/>
  <c r="D42" i="155"/>
  <c r="L42" i="158"/>
  <c r="T42" i="161"/>
  <c r="E42" i="163"/>
  <c r="U42" i="169"/>
  <c r="F42" i="171"/>
  <c r="O42" i="174"/>
  <c r="Y42" i="177"/>
  <c r="I42" i="179"/>
  <c r="Y42" i="185"/>
  <c r="AA42" i="188"/>
  <c r="J42" i="190"/>
  <c r="R42" i="193"/>
  <c r="AA42" i="196"/>
  <c r="J42" i="198"/>
  <c r="R42" i="201"/>
  <c r="AA42" i="204"/>
  <c r="J42" i="206"/>
  <c r="P42" i="210"/>
  <c r="S42" i="40"/>
  <c r="U42" i="56"/>
  <c r="I42" i="68"/>
  <c r="N42" i="115"/>
  <c r="AA42" i="129"/>
  <c r="K42" i="143"/>
  <c r="S42" i="147"/>
  <c r="C42" i="149"/>
  <c r="K42" i="152"/>
  <c r="S42" i="155"/>
  <c r="C42" i="157"/>
  <c r="K42" i="160"/>
  <c r="T42" i="163"/>
  <c r="G42" i="168"/>
  <c r="P42" i="176"/>
  <c r="P42" i="180"/>
  <c r="P42" i="184"/>
  <c r="Q42" i="187"/>
  <c r="Q42" i="195"/>
  <c r="Q42" i="203"/>
  <c r="G42" i="208"/>
  <c r="F42" i="217"/>
  <c r="V42" i="225"/>
  <c r="F42" i="39"/>
  <c r="K42" i="57"/>
  <c r="U42" i="85"/>
  <c r="H42" i="91"/>
  <c r="G42" i="118"/>
  <c r="L42" i="132"/>
  <c r="H42" i="140"/>
  <c r="V42" i="145"/>
  <c r="H42" i="147"/>
  <c r="H42" i="150"/>
  <c r="Z25" i="154"/>
  <c r="X42" i="154"/>
  <c r="Z42" i="154" s="1"/>
  <c r="H42" i="156"/>
  <c r="P42" i="159"/>
  <c r="Z25" i="162"/>
  <c r="X42" i="162"/>
  <c r="Z42" i="162" s="1"/>
  <c r="K42" i="166"/>
  <c r="I42" i="169"/>
  <c r="O42" i="172"/>
  <c r="C42" i="174"/>
  <c r="M42" i="177"/>
  <c r="M42" i="185"/>
  <c r="V42" i="188"/>
  <c r="F42" i="190"/>
  <c r="N42" i="193"/>
  <c r="V42" i="196"/>
  <c r="N42" i="201"/>
  <c r="V42" i="204"/>
  <c r="F42" i="206"/>
  <c r="L42" i="209"/>
  <c r="V42" i="212"/>
  <c r="W42" i="52"/>
  <c r="G42" i="69"/>
  <c r="H42" i="83"/>
  <c r="T42" i="116"/>
  <c r="I42" i="126"/>
  <c r="P42" i="142"/>
  <c r="T42" i="146"/>
  <c r="O42" i="151"/>
  <c r="W42" i="154"/>
  <c r="G42" i="156"/>
  <c r="W42" i="162"/>
  <c r="N42" i="165"/>
  <c r="K42" i="170"/>
  <c r="T42" i="177"/>
  <c r="D42" i="179"/>
  <c r="L42" i="182"/>
  <c r="T42" i="185"/>
  <c r="E42" i="187"/>
  <c r="U42" i="193"/>
  <c r="E42" i="195"/>
  <c r="U42" i="201"/>
  <c r="E42" i="203"/>
  <c r="N42" i="221"/>
  <c r="J42" i="41"/>
  <c r="P42" i="139"/>
  <c r="R42" i="207"/>
  <c r="F42" i="233"/>
  <c r="L42" i="240"/>
  <c r="P42" i="245"/>
  <c r="Z25" i="249"/>
  <c r="X42" i="249"/>
  <c r="Z42" i="249" s="1"/>
  <c r="W42" i="123"/>
  <c r="H42" i="145"/>
  <c r="P42" i="187"/>
  <c r="P42" i="191"/>
  <c r="P42" i="195"/>
  <c r="P42" i="199"/>
  <c r="P42" i="203"/>
  <c r="V42" i="213"/>
  <c r="L42" i="220"/>
  <c r="P42" i="230"/>
  <c r="P42" i="235"/>
  <c r="N42" i="242"/>
  <c r="H42" i="248"/>
  <c r="L42" i="252"/>
  <c r="T42" i="255"/>
  <c r="J42" i="258"/>
  <c r="R42" i="147"/>
  <c r="J42" i="152"/>
  <c r="R42" i="155"/>
  <c r="AA42" i="158"/>
  <c r="J42" i="160"/>
  <c r="O42" i="178"/>
  <c r="O42" i="186"/>
  <c r="O42" i="194"/>
  <c r="O42" i="202"/>
  <c r="L42" i="236"/>
  <c r="H42" i="241"/>
  <c r="P42" i="247"/>
  <c r="T42" i="251"/>
  <c r="I42" i="258"/>
  <c r="Z25" i="53"/>
  <c r="X42" i="53"/>
  <c r="Z42" i="53" s="1"/>
  <c r="T42" i="87"/>
  <c r="D42" i="136"/>
  <c r="I42" i="151"/>
  <c r="Q42" i="154"/>
  <c r="Y42" i="157"/>
  <c r="I42" i="159"/>
  <c r="H42" i="172"/>
  <c r="V42" i="178"/>
  <c r="F42" i="180"/>
  <c r="N42" i="183"/>
  <c r="Z25" i="212"/>
  <c r="X42" i="212"/>
  <c r="Z42" i="212" s="1"/>
  <c r="H42" i="228"/>
  <c r="N42" i="238"/>
  <c r="G42" i="247"/>
  <c r="G42" i="1"/>
  <c r="V42" i="81"/>
  <c r="D42" i="120"/>
  <c r="J42" i="169"/>
  <c r="P42" i="240"/>
  <c r="T42" i="245"/>
  <c r="E42" i="248"/>
  <c r="H42" i="257"/>
  <c r="Y42" i="80"/>
  <c r="X42" i="127"/>
  <c r="Z42" i="127" s="1"/>
  <c r="E42" i="37"/>
  <c r="N42" i="71"/>
  <c r="E42" i="93"/>
  <c r="F42" i="146"/>
  <c r="N42" i="208"/>
  <c r="V42" i="211"/>
  <c r="R42" i="229"/>
  <c r="V42" i="234"/>
  <c r="D42" i="238"/>
  <c r="H42" i="243"/>
  <c r="S42" i="249"/>
  <c r="L42" i="256"/>
  <c r="X42" i="16"/>
  <c r="Z42" i="16" s="1"/>
  <c r="Z25" i="16"/>
  <c r="H42" i="224"/>
  <c r="J42" i="80"/>
  <c r="I42" i="167"/>
  <c r="H42" i="233"/>
  <c r="N42" i="240"/>
  <c r="R42" i="245"/>
  <c r="Y42" i="250"/>
  <c r="F42" i="253"/>
  <c r="N42" i="257"/>
  <c r="Z25" i="227"/>
  <c r="X42" i="227"/>
  <c r="Z42" i="227" s="1"/>
  <c r="Y42" i="117"/>
  <c r="D42" i="124"/>
  <c r="N42" i="141"/>
  <c r="R42" i="145"/>
  <c r="T42" i="148"/>
  <c r="D42" i="150"/>
  <c r="L42" i="153"/>
  <c r="T42" i="156"/>
  <c r="D42" i="158"/>
  <c r="L42" i="161"/>
  <c r="V42" i="164"/>
  <c r="M42" i="169"/>
  <c r="S42" i="172"/>
  <c r="G42" i="174"/>
  <c r="Q42" i="177"/>
  <c r="Q42" i="185"/>
  <c r="R42" i="188"/>
  <c r="J42" i="193"/>
  <c r="R42" i="196"/>
  <c r="J42" i="201"/>
  <c r="R42" i="204"/>
  <c r="U42" i="207"/>
  <c r="H42" i="210"/>
  <c r="K42" i="40"/>
  <c r="M42" i="56"/>
  <c r="AA42" i="73"/>
  <c r="Z25" i="98"/>
  <c r="X42" i="98"/>
  <c r="Z42" i="98" s="1"/>
  <c r="F42" i="115"/>
  <c r="R42" i="129"/>
  <c r="C42" i="143"/>
  <c r="K42" i="147"/>
  <c r="C42" i="152"/>
  <c r="K42" i="155"/>
  <c r="S42" i="158"/>
  <c r="C42" i="160"/>
  <c r="L42" i="163"/>
  <c r="W42" i="170"/>
  <c r="H42" i="176"/>
  <c r="H42" i="180"/>
  <c r="H42" i="184"/>
  <c r="I42" i="187"/>
  <c r="Y42" i="193"/>
  <c r="I42" i="195"/>
  <c r="Y42" i="201"/>
  <c r="I42" i="203"/>
  <c r="P42" i="218"/>
  <c r="N42" i="225"/>
  <c r="P42" i="52"/>
  <c r="C42" i="57"/>
  <c r="M42" i="85"/>
  <c r="R42" i="96"/>
  <c r="S42" i="120"/>
  <c r="D42" i="132"/>
  <c r="J42" i="141"/>
  <c r="N42" i="145"/>
  <c r="Z25" i="148"/>
  <c r="X42" i="148"/>
  <c r="P42" i="151"/>
  <c r="P42" i="154"/>
  <c r="H42" i="159"/>
  <c r="P42" i="162"/>
  <c r="C42" i="166"/>
  <c r="T42" i="170"/>
  <c r="G42" i="172"/>
  <c r="Y42" i="175"/>
  <c r="E42" i="177"/>
  <c r="U42" i="183"/>
  <c r="E42" i="185"/>
  <c r="N42" i="188"/>
  <c r="V42" i="191"/>
  <c r="F42" i="193"/>
  <c r="N42" i="196"/>
  <c r="V42" i="199"/>
  <c r="F42" i="201"/>
  <c r="N42" i="204"/>
  <c r="Y42" i="207"/>
  <c r="D42" i="209"/>
  <c r="N42" i="212"/>
  <c r="O42" i="52"/>
  <c r="U42" i="72"/>
  <c r="R42" i="88"/>
  <c r="L42" i="116"/>
  <c r="U42" i="128"/>
  <c r="H42" i="142"/>
  <c r="L42" i="146"/>
  <c r="W42" i="149"/>
  <c r="G42" i="151"/>
  <c r="O42" i="154"/>
  <c r="W42" i="157"/>
  <c r="O42" i="162"/>
  <c r="F42" i="165"/>
  <c r="C42" i="170"/>
  <c r="L42" i="177"/>
  <c r="T42" i="180"/>
  <c r="D42" i="182"/>
  <c r="L42" i="185"/>
  <c r="M42" i="193"/>
  <c r="M42" i="201"/>
  <c r="F42" i="221"/>
  <c r="V42" i="49"/>
  <c r="H42" i="139"/>
  <c r="J42" i="207"/>
  <c r="V42" i="236"/>
  <c r="D42" i="240"/>
  <c r="H42" i="245"/>
  <c r="P42" i="249"/>
  <c r="T42" i="253"/>
  <c r="R42" i="1"/>
  <c r="O42" i="123"/>
  <c r="T42" i="166"/>
  <c r="H42" i="187"/>
  <c r="H42" i="191"/>
  <c r="H42" i="195"/>
  <c r="H42" i="199"/>
  <c r="H42" i="203"/>
  <c r="N42" i="213"/>
  <c r="D42" i="220"/>
  <c r="H42" i="230"/>
  <c r="H42" i="235"/>
  <c r="F42" i="242"/>
  <c r="W42" i="249"/>
  <c r="D42" i="252"/>
  <c r="P42" i="256"/>
  <c r="AA42" i="96"/>
  <c r="J42" i="147"/>
  <c r="R42" i="150"/>
  <c r="AA42" i="153"/>
  <c r="J42" i="155"/>
  <c r="R42" i="158"/>
  <c r="W42" i="176"/>
  <c r="G42" i="178"/>
  <c r="W42" i="184"/>
  <c r="G42" i="186"/>
  <c r="W42" i="192"/>
  <c r="G42" i="194"/>
  <c r="W42" i="200"/>
  <c r="G42" i="202"/>
  <c r="V42" i="232"/>
  <c r="D42" i="236"/>
  <c r="P42" i="244"/>
  <c r="H42" i="247"/>
  <c r="L42" i="251"/>
  <c r="S42" i="255"/>
  <c r="Z25" i="1"/>
  <c r="X42" i="1"/>
  <c r="Z42" i="1" s="1"/>
  <c r="Z25" i="167"/>
  <c r="X42" i="167"/>
  <c r="Z42" i="167" s="1"/>
  <c r="W42" i="39"/>
  <c r="L42" i="87"/>
  <c r="R42" i="143"/>
  <c r="Y42" i="152"/>
  <c r="I42" i="154"/>
  <c r="Q42" i="157"/>
  <c r="T42" i="174"/>
  <c r="N42" i="178"/>
  <c r="V42" i="181"/>
  <c r="F42" i="183"/>
  <c r="P42" i="212"/>
  <c r="Z25" i="231"/>
  <c r="X42" i="231"/>
  <c r="Z42" i="231" s="1"/>
  <c r="F42" i="238"/>
  <c r="R42" i="243"/>
  <c r="V42" i="248"/>
  <c r="N42" i="81"/>
  <c r="R42" i="233"/>
  <c r="H42" i="240"/>
  <c r="L42" i="245"/>
  <c r="T42" i="249"/>
  <c r="V42" i="1"/>
  <c r="Q42" i="80"/>
  <c r="F42" i="71"/>
  <c r="Z25" i="106"/>
  <c r="X42" i="106"/>
  <c r="Z42" i="106" s="1"/>
  <c r="AA42" i="164"/>
  <c r="F42" i="208"/>
  <c r="N42" i="211"/>
  <c r="J42" i="229"/>
  <c r="N42" i="234"/>
  <c r="V42" i="246"/>
  <c r="K42" i="249"/>
  <c r="D42" i="256"/>
  <c r="V42" i="85"/>
  <c r="L42" i="141"/>
  <c r="F42" i="240"/>
  <c r="J42" i="245"/>
  <c r="U42" i="254"/>
  <c r="F42" i="257"/>
  <c r="Z25" i="221"/>
  <c r="X42" i="221"/>
  <c r="Z42" i="221" s="1"/>
  <c r="Z25" i="25"/>
  <c r="X42" i="25"/>
  <c r="Z42" i="25" s="1"/>
  <c r="Z25" i="223"/>
  <c r="X42" i="223"/>
  <c r="Z42" i="223" s="1"/>
  <c r="Q42" i="117"/>
  <c r="S42" i="129"/>
  <c r="F42" i="141"/>
  <c r="J42" i="145"/>
  <c r="L42" i="148"/>
  <c r="T42" i="151"/>
  <c r="D42" i="153"/>
  <c r="L42" i="156"/>
  <c r="T42" i="159"/>
  <c r="D42" i="161"/>
  <c r="W42" i="166"/>
  <c r="E42" i="169"/>
  <c r="K42" i="172"/>
  <c r="U42" i="175"/>
  <c r="I42" i="177"/>
  <c r="Y42" i="183"/>
  <c r="I42" i="185"/>
  <c r="J42" i="188"/>
  <c r="R42" i="191"/>
  <c r="AA42" i="194"/>
  <c r="J42" i="196"/>
  <c r="R42" i="199"/>
  <c r="J42" i="204"/>
  <c r="M42" i="207"/>
  <c r="P42" i="211"/>
  <c r="C42" i="40"/>
  <c r="E42" i="56"/>
  <c r="V42" i="84"/>
  <c r="P42" i="98"/>
  <c r="U42" i="125"/>
  <c r="J42" i="129"/>
  <c r="R42" i="144"/>
  <c r="C42" i="147"/>
  <c r="S42" i="153"/>
  <c r="C42" i="155"/>
  <c r="K42" i="158"/>
  <c r="D42" i="163"/>
  <c r="O42" i="170"/>
  <c r="P42" i="177"/>
  <c r="P42" i="181"/>
  <c r="P42" i="185"/>
  <c r="Q42" i="193"/>
  <c r="Q42" i="201"/>
  <c r="O42" i="209"/>
  <c r="H42" i="218"/>
  <c r="F42" i="225"/>
  <c r="H42" i="52"/>
  <c r="E42" i="85"/>
  <c r="J42" i="96"/>
  <c r="K42" i="120"/>
  <c r="AA42" i="137"/>
  <c r="Y42" i="142"/>
  <c r="F42" i="145"/>
  <c r="P42" i="148"/>
  <c r="H42" i="151"/>
  <c r="H42" i="154"/>
  <c r="P42" i="157"/>
  <c r="Z25" i="160"/>
  <c r="X42" i="160"/>
  <c r="Z42" i="160" s="1"/>
  <c r="H42" i="162"/>
  <c r="L42" i="170"/>
  <c r="U42" i="173"/>
  <c r="Q42" i="175"/>
  <c r="M42" i="183"/>
  <c r="V42" i="186"/>
  <c r="F42" i="188"/>
  <c r="N42" i="191"/>
  <c r="V42" i="194"/>
  <c r="F42" i="196"/>
  <c r="N42" i="199"/>
  <c r="V42" i="202"/>
  <c r="F42" i="204"/>
  <c r="Q42" i="207"/>
  <c r="T42" i="210"/>
  <c r="M42" i="72"/>
  <c r="J42" i="88"/>
  <c r="D42" i="116"/>
  <c r="M42" i="128"/>
  <c r="W42" i="135"/>
  <c r="W42" i="143"/>
  <c r="D42" i="146"/>
  <c r="O42" i="149"/>
  <c r="W42" i="152"/>
  <c r="G42" i="154"/>
  <c r="O42" i="157"/>
  <c r="W42" i="160"/>
  <c r="G42" i="162"/>
  <c r="AA42" i="168"/>
  <c r="Y42" i="171"/>
  <c r="D42" i="177"/>
  <c r="L42" i="180"/>
  <c r="T42" i="183"/>
  <c r="D42" i="185"/>
  <c r="U42" i="191"/>
  <c r="E42" i="193"/>
  <c r="U42" i="199"/>
  <c r="E42" i="201"/>
  <c r="P42" i="207"/>
  <c r="R42" i="217"/>
  <c r="P42" i="222"/>
  <c r="N42" i="49"/>
  <c r="Y42" i="165"/>
  <c r="Z25" i="217"/>
  <c r="X42" i="217"/>
  <c r="Z42" i="217" s="1"/>
  <c r="N42" i="236"/>
  <c r="H42" i="249"/>
  <c r="L42" i="253"/>
  <c r="J42" i="1"/>
  <c r="X42" i="111"/>
  <c r="Z42" i="111" s="1"/>
  <c r="G42" i="123"/>
  <c r="L42" i="166"/>
  <c r="P42" i="188"/>
  <c r="P42" i="192"/>
  <c r="P42" i="196"/>
  <c r="P42" i="200"/>
  <c r="P42" i="204"/>
  <c r="F42" i="213"/>
  <c r="T42" i="226"/>
  <c r="P42" i="238"/>
  <c r="T42" i="243"/>
  <c r="O42" i="249"/>
  <c r="H42" i="256"/>
  <c r="Z25" i="41"/>
  <c r="X42" i="41"/>
  <c r="Z25" i="45"/>
  <c r="X42" i="45"/>
  <c r="Z42" i="45" s="1"/>
  <c r="Z25" i="49"/>
  <c r="X42" i="49"/>
  <c r="Z42" i="49" s="1"/>
  <c r="S42" i="96"/>
  <c r="J42" i="150"/>
  <c r="R42" i="153"/>
  <c r="AA42" i="156"/>
  <c r="J42" i="158"/>
  <c r="R42" i="161"/>
  <c r="O42" i="176"/>
  <c r="O42" i="184"/>
  <c r="O42" i="192"/>
  <c r="O42" i="200"/>
  <c r="N42" i="232"/>
  <c r="R42" i="237"/>
  <c r="H42" i="244"/>
  <c r="V42" i="249"/>
  <c r="D42" i="251"/>
  <c r="K42" i="255"/>
  <c r="P42" i="1"/>
  <c r="O42" i="39"/>
  <c r="D42" i="87"/>
  <c r="J42" i="143"/>
  <c r="Q42" i="152"/>
  <c r="Y42" i="155"/>
  <c r="I42" i="157"/>
  <c r="R42" i="163"/>
  <c r="L42" i="174"/>
  <c r="F42" i="178"/>
  <c r="N42" i="181"/>
  <c r="V42" i="184"/>
  <c r="H42" i="212"/>
  <c r="P42" i="234"/>
  <c r="T42" i="239"/>
  <c r="J42" i="243"/>
  <c r="N42" i="248"/>
  <c r="Z42" i="4"/>
  <c r="X42" i="173"/>
  <c r="Z42" i="173" s="1"/>
  <c r="F42" i="81"/>
  <c r="J42" i="233"/>
  <c r="V42" i="241"/>
  <c r="D42" i="245"/>
  <c r="L42" i="249"/>
  <c r="Z25" i="253"/>
  <c r="X42" i="253"/>
  <c r="Z42" i="253" s="1"/>
  <c r="N42" i="1"/>
  <c r="I42" i="80"/>
  <c r="P42" i="106"/>
  <c r="R42" i="167"/>
  <c r="V42" i="209"/>
  <c r="F42" i="211"/>
  <c r="T42" i="230"/>
  <c r="F42" i="234"/>
  <c r="R42" i="239"/>
  <c r="N42" i="246"/>
  <c r="C42" i="249"/>
  <c r="V42" i="254"/>
  <c r="W42" i="257"/>
  <c r="Z25" i="12"/>
  <c r="X42" i="12"/>
  <c r="Z42" i="12" s="1"/>
  <c r="X42" i="129"/>
  <c r="Z42" i="129" s="1"/>
  <c r="N42" i="85"/>
  <c r="D42" i="141"/>
  <c r="P42" i="236"/>
  <c r="T42" i="241"/>
  <c r="E42" i="246"/>
  <c r="M42" i="254"/>
  <c r="U42" i="258"/>
  <c r="X42" i="107"/>
  <c r="Z42" i="107" s="1"/>
  <c r="Z25" i="107"/>
  <c r="Z25" i="24"/>
  <c r="X42" i="24"/>
  <c r="Z42" i="24" s="1"/>
  <c r="X42" i="22"/>
  <c r="Z42" i="22" s="1"/>
  <c r="Z25" i="22"/>
  <c r="Z42" i="72" l="1"/>
  <c r="Z42" i="122"/>
  <c r="Z42" i="161"/>
  <c r="Z42" i="171"/>
  <c r="Z42" i="181"/>
  <c r="Z42" i="103"/>
  <c r="Z42" i="51"/>
  <c r="Z42" i="179"/>
  <c r="Z42" i="105"/>
  <c r="Z42" i="117"/>
  <c r="Z42" i="175"/>
  <c r="Z42" i="39"/>
  <c r="Z42" i="155"/>
  <c r="Z42" i="70"/>
  <c r="Z42" i="3"/>
  <c r="Z42" i="159"/>
  <c r="Z42" i="41"/>
  <c r="Z42" i="197"/>
  <c r="Z42" i="209"/>
  <c r="Z42" i="187"/>
  <c r="Z42" i="226"/>
  <c r="Z42" i="195"/>
  <c r="Z42" i="203"/>
  <c r="Z42" i="9"/>
  <c r="Z42" i="177"/>
  <c r="Z42" i="254"/>
  <c r="Z42" i="100"/>
  <c r="Z42" i="201"/>
  <c r="Z42" i="56"/>
  <c r="Z42" i="199"/>
  <c r="Z42" i="74"/>
  <c r="Z42" i="130"/>
  <c r="Z42" i="58"/>
  <c r="Z42" i="60"/>
  <c r="Z42" i="148"/>
  <c r="Z42" i="163"/>
  <c r="Z42" i="68"/>
  <c r="Z42" i="20"/>
  <c r="Z42" i="40"/>
  <c r="Z42" i="258"/>
  <c r="Z42" i="157"/>
  <c r="Z42" i="207"/>
  <c r="Z42" i="165"/>
  <c r="Z42" i="183"/>
  <c r="Z42" i="193"/>
  <c r="Z42" i="6"/>
  <c r="Z42" i="114"/>
  <c r="Z42" i="189"/>
  <c r="Z42" i="97"/>
  <c r="Z42" i="75"/>
  <c r="Z42" i="250"/>
  <c r="Z42" i="134"/>
  <c r="Z42" i="256"/>
  <c r="Z42" i="87"/>
  <c r="Z42" i="191"/>
</calcChain>
</file>

<file path=xl/sharedStrings.xml><?xml version="1.0" encoding="utf-8"?>
<sst xmlns="http://schemas.openxmlformats.org/spreadsheetml/2006/main" count="30960" uniqueCount="332">
  <si>
    <t>Eastern Cape: Buffalo City (BUF) - Table C6 Quarterly Budget Statement - Financial Position ( Waste water management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</si>
  <si>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</si>
  <si>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</si>
  <si>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</si>
  <si>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</si>
  <si>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</si>
  <si>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</si>
  <si>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</si>
  <si>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</si>
  <si>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</si>
  <si>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</si>
  <si>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</si>
  <si>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</si>
  <si>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</si>
  <si>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</si>
  <si>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</si>
  <si>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</si>
  <si>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</si>
  <si>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</si>
  <si>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</si>
  <si>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</si>
  <si>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</si>
  <si>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</si>
  <si>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</si>
  <si>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</si>
  <si>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</si>
  <si>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</si>
  <si>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</si>
  <si>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</si>
  <si>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</si>
  <si>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</si>
  <si>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</si>
  <si>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</si>
  <si>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</si>
  <si>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</si>
  <si>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</si>
  <si>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</si>
  <si>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</si>
  <si>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</si>
  <si>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</si>
  <si>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</si>
  <si>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</si>
  <si>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</si>
  <si>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</si>
  <si>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</si>
  <si>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</si>
  <si>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</si>
  <si>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</si>
  <si>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</si>
  <si>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</si>
  <si>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</si>
  <si>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</si>
  <si>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</si>
  <si>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</si>
  <si>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</si>
  <si>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</si>
  <si>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</si>
  <si>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</si>
  <si>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</si>
  <si>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</si>
  <si>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</si>
  <si>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</si>
  <si>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</si>
  <si>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</si>
  <si>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</si>
  <si>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</si>
  <si>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</si>
  <si>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</si>
  <si>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</si>
  <si>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</si>
  <si>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</si>
  <si>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Eastern Cape: Nelson Mandela Bay (NMA) - Table C6 Quarterly Budget Statement - Financial Position ( Waste water management                             ) for 2nd Quarter ended 31 December 2021 (Figures Finalised as at 2022/01/29)</t>
  </si>
  <si>
    <t>Eastern Cape: Dr Beyers Naude (EC101) - Table C6 Quarterly Budget Statement - Financial Position ( Waste water management                             ) for 2nd Quarter ended 31 December 2021 (Figures Finalised as at 2022/01/29)</t>
  </si>
  <si>
    <t>Eastern Cape: Blue Crane Route (EC102) - Table C6 Quarterly Budget Statement - Financial Position ( Waste water management                             ) for 2nd Quarter ended 31 December 2021 (Figures Finalised as at 2022/01/29)</t>
  </si>
  <si>
    <t>Eastern Cape: Makana (EC104) - Table C6 Quarterly Budget Statement - Financial Position ( Waste water management                             ) for 2nd Quarter ended 31 December 2021 (Figures Finalised as at 2022/01/29)</t>
  </si>
  <si>
    <t>Eastern Cape: Ndlambe (EC105) - Table C6 Quarterly Budget Statement - Financial Position ( Waste water management                             ) for 2nd Quarter ended 31 December 2021 (Figures Finalised as at 2022/01/29)</t>
  </si>
  <si>
    <t>Eastern Cape: Sundays River Valley (EC106) - Table C6 Quarterly Budget Statement - Financial Position ( Waste water management                             ) for 2nd Quarter ended 31 December 2021 (Figures Finalised as at 2022/01/29)</t>
  </si>
  <si>
    <t>Eastern Cape: Kouga (EC108) - Table C6 Quarterly Budget Statement - Financial Position ( Waste water management                             ) for 2nd Quarter ended 31 December 2021 (Figures Finalised as at 2022/01/29)</t>
  </si>
  <si>
    <t>Eastern Cape: Kou-Kamma (EC109) - Table C6 Quarterly Budget Statement - Financial Position ( Waste water management                             ) for 2nd Quarter ended 31 December 2021 (Figures Finalised as at 2022/01/29)</t>
  </si>
  <si>
    <t>Eastern Cape: Sarah Baartman (DC10) - Table C6 Quarterly Budget Statement - Financial Position ( Waste water management                             ) for 2nd Quarter ended 31 December 2021 (Figures Finalised as at 2022/01/29)</t>
  </si>
  <si>
    <t>Eastern Cape: Mbhashe (EC121) - Table C6 Quarterly Budget Statement - Financial Position ( Waste water management                             ) for 2nd Quarter ended 31 December 2021 (Figures Finalised as at 2022/01/29)</t>
  </si>
  <si>
    <t>Eastern Cape: Mnquma (EC122) - Table C6 Quarterly Budget Statement - Financial Position ( Waste water management                             ) for 2nd Quarter ended 31 December 2021 (Figures Finalised as at 2022/01/29)</t>
  </si>
  <si>
    <t>Eastern Cape: Great Kei (EC123) - Table C6 Quarterly Budget Statement - Financial Position ( Waste water management                             ) for 2nd Quarter ended 31 December 2021 (Figures Finalised as at 2022/01/29)</t>
  </si>
  <si>
    <t>Eastern Cape: Amahlathi (EC124) - Table C6 Quarterly Budget Statement - Financial Position ( Waste water management                             ) for 2nd Quarter ended 31 December 2021 (Figures Finalised as at 2022/01/29)</t>
  </si>
  <si>
    <t>Eastern Cape: Ngqushwa (EC126) - Table C6 Quarterly Budget Statement - Financial Position ( Waste water management                             ) for 2nd Quarter ended 31 December 2021 (Figures Finalised as at 2022/01/29)</t>
  </si>
  <si>
    <t>Eastern Cape: Raymond Mhlaba (EC129) - Table C6 Quarterly Budget Statement - Financial Position ( Waste water management                             ) for 2nd Quarter ended 31 December 2021 (Figures Finalised as at 2022/01/29)</t>
  </si>
  <si>
    <t>Eastern Cape: Amathole (DC12) - Table C6 Quarterly Budget Statement - Financial Position ( Waste water management                             ) for 2nd Quarter ended 31 December 2021 (Figures Finalised as at 2022/01/29)</t>
  </si>
  <si>
    <t>Eastern Cape: Inxuba Yethemba (EC131) - Table C6 Quarterly Budget Statement - Financial Position ( Waste water management                             ) for 2nd Quarter ended 31 December 2021 (Figures Finalised as at 2022/01/29)</t>
  </si>
  <si>
    <t>Eastern Cape: Intsika Yethu (EC135) - Table C6 Quarterly Budget Statement - Financial Position ( Waste water management                             ) for 2nd Quarter ended 31 December 2021 (Figures Finalised as at 2022/01/29)</t>
  </si>
  <si>
    <t>Eastern Cape: Emalahleni (EC) (EC136) - Table C6 Quarterly Budget Statement - Financial Position ( Waste water management                             ) for 2nd Quarter ended 31 December 2021 (Figures Finalised as at 2022/01/29)</t>
  </si>
  <si>
    <t>Eastern Cape: Engcobo (EC137) - Table C6 Quarterly Budget Statement - Financial Position ( Waste water management                             ) for 2nd Quarter ended 31 December 2021 (Figures Finalised as at 2022/01/29)</t>
  </si>
  <si>
    <t>Eastern Cape: Sakhisizwe (EC138) - Table C6 Quarterly Budget Statement - Financial Position ( Waste water management                             ) for 2nd Quarter ended 31 December 2021 (Figures Finalised as at 2022/01/29)</t>
  </si>
  <si>
    <t>Eastern Cape: Enoch Mgijima (EC139) - Table C6 Quarterly Budget Statement - Financial Position ( Waste water management                             ) for 2nd Quarter ended 31 December 2021 (Figures Finalised as at 2022/01/29)</t>
  </si>
  <si>
    <t>Eastern Cape: Chris Hani (DC13) - Table C6 Quarterly Budget Statement - Financial Position ( Waste water management                             ) for 2nd Quarter ended 31 December 2021 (Figures Finalised as at 2022/01/29)</t>
  </si>
  <si>
    <t>Eastern Cape: Elundini (EC141) - Table C6 Quarterly Budget Statement - Financial Position ( Waste water management                             ) for 2nd Quarter ended 31 December 2021 (Figures Finalised as at 2022/01/29)</t>
  </si>
  <si>
    <t>Eastern Cape: Senqu (EC142) - Table C6 Quarterly Budget Statement - Financial Position ( Waste water management                             ) for 2nd Quarter ended 31 December 2021 (Figures Finalised as at 2022/01/29)</t>
  </si>
  <si>
    <t>Eastern Cape: Walter Sisulu (EC145) - Table C6 Quarterly Budget Statement - Financial Position ( Waste water management                             ) for 2nd Quarter ended 31 December 2021 (Figures Finalised as at 2022/01/29)</t>
  </si>
  <si>
    <t>Eastern Cape: Joe Gqabi (DC14) - Table C6 Quarterly Budget Statement - Financial Position ( Waste water management                             ) for 2nd Quarter ended 31 December 2021 (Figures Finalised as at 2022/01/29)</t>
  </si>
  <si>
    <t>Eastern Cape: Ngquza Hills (EC153) - Table C6 Quarterly Budget Statement - Financial Position ( Waste water management                             ) for 2nd Quarter ended 31 December 2021 (Figures Finalised as at 2022/01/29)</t>
  </si>
  <si>
    <t>Eastern Cape: Port St Johns (EC154) - Table C6 Quarterly Budget Statement - Financial Position ( Waste water management                             ) for 2nd Quarter ended 31 December 2021 (Figures Finalised as at 2022/01/29)</t>
  </si>
  <si>
    <t>Eastern Cape: Nyandeni (EC155) - Table C6 Quarterly Budget Statement - Financial Position ( Waste water management                             ) for 2nd Quarter ended 31 December 2021 (Figures Finalised as at 2022/01/29)</t>
  </si>
  <si>
    <t>Eastern Cape: Mhlontlo (EC156) - Table C6 Quarterly Budget Statement - Financial Position ( Waste water management                             ) for 2nd Quarter ended 31 December 2021 (Figures Finalised as at 2022/01/29)</t>
  </si>
  <si>
    <t>Eastern Cape: King Sabata Dalindyebo (EC157) - Table C6 Quarterly Budget Statement - Financial Position ( Waste water management                             ) for 2nd Quarter ended 31 December 2021 (Figures Finalised as at 2022/01/29)</t>
  </si>
  <si>
    <t>Eastern Cape: O R Tambo (DC15) - Table C6 Quarterly Budget Statement - Financial Position ( Waste water management                             ) for 2nd Quarter ended 31 December 2021 (Figures Finalised as at 2022/01/29)</t>
  </si>
  <si>
    <t>Eastern Cape: Matatiele (EC441) - Table C6 Quarterly Budget Statement - Financial Position ( Waste water management                             ) for 2nd Quarter ended 31 December 2021 (Figures Finalised as at 2022/01/29)</t>
  </si>
  <si>
    <t>Eastern Cape: Umzimvubu (EC442) - Table C6 Quarterly Budget Statement - Financial Position ( Waste water management                             ) for 2nd Quarter ended 31 December 2021 (Figures Finalised as at 2022/01/29)</t>
  </si>
  <si>
    <t>Eastern Cape: Winnie Madikizela-Mandela (EC443) - Table C6 Quarterly Budget Statement - Financial Position ( Waste water management                             ) for 2nd Quarter ended 31 December 2021 (Figures Finalised as at 2022/01/29)</t>
  </si>
  <si>
    <t>Eastern Cape: Ntabankulu (EC444) - Table C6 Quarterly Budget Statement - Financial Position ( Waste water management                             ) for 2nd Quarter ended 31 December 2021 (Figures Finalised as at 2022/01/29)</t>
  </si>
  <si>
    <t>Eastern Cape: Alfred Nzo (DC44) - Table C6 Quarterly Budget Statement - Financial Position ( Waste water management                             ) for 2nd Quarter ended 31 December 2021 (Figures Finalised as at 2022/01/29)</t>
  </si>
  <si>
    <t>Free State: Mangaung (MAN) - Table C6 Quarterly Budget Statement - Financial Position ( Waste water management                             ) for 2nd Quarter ended 31 December 2021 (Figures Finalised as at 2022/01/29)</t>
  </si>
  <si>
    <t>Free State: Letsemeng (FS161) - Table C6 Quarterly Budget Statement - Financial Position ( Waste water management                             ) for 2nd Quarter ended 31 December 2021 (Figures Finalised as at 2022/01/29)</t>
  </si>
  <si>
    <t>Free State: Kopanong (FS162) - Table C6 Quarterly Budget Statement - Financial Position ( Waste water management                             ) for 2nd Quarter ended 31 December 2021 (Figures Finalised as at 2022/01/29)</t>
  </si>
  <si>
    <t>Free State: Mohokare (FS163) - Table C6 Quarterly Budget Statement - Financial Position ( Waste water management                             ) for 2nd Quarter ended 31 December 2021 (Figures Finalised as at 2022/01/29)</t>
  </si>
  <si>
    <t>Free State: Xhariep (DC16) - Table C6 Quarterly Budget Statement - Financial Position ( Waste water management                             ) for 2nd Quarter ended 31 December 2021 (Figures Finalised as at 2022/01/29)</t>
  </si>
  <si>
    <t>Free State: Masilonyana (FS181) - Table C6 Quarterly Budget Statement - Financial Position ( Waste water management                             ) for 2nd Quarter ended 31 December 2021 (Figures Finalised as at 2022/01/29)</t>
  </si>
  <si>
    <t>Free State: Tokologo (FS182) - Table C6 Quarterly Budget Statement - Financial Position ( Waste water management                             ) for 2nd Quarter ended 31 December 2021 (Figures Finalised as at 2022/01/29)</t>
  </si>
  <si>
    <t>Free State: Tswelopele (FS183) - Table C6 Quarterly Budget Statement - Financial Position ( Waste water management                             ) for 2nd Quarter ended 31 December 2021 (Figures Finalised as at 2022/01/29)</t>
  </si>
  <si>
    <t>Free State: Matjhabeng (FS184) - Table C6 Quarterly Budget Statement - Financial Position ( Waste water management                             ) for 2nd Quarter ended 31 December 2021 (Figures Finalised as at 2022/01/29)</t>
  </si>
  <si>
    <t>Free State: Nala (FS185) - Table C6 Quarterly Budget Statement - Financial Position ( Waste water management                             ) for 2nd Quarter ended 31 December 2021 (Figures Finalised as at 2022/01/29)</t>
  </si>
  <si>
    <t>Free State: Lejweleputswa (DC18) - Table C6 Quarterly Budget Statement - Financial Position ( Waste water management                             ) for 2nd Quarter ended 31 December 2021 (Figures Finalised as at 2022/01/29)</t>
  </si>
  <si>
    <t>Free State: Setsoto (FS191) - Table C6 Quarterly Budget Statement - Financial Position ( Waste water management                             ) for 2nd Quarter ended 31 December 2021 (Figures Finalised as at 2022/01/29)</t>
  </si>
  <si>
    <t>Free State: Dihlabeng (FS192) - Table C6 Quarterly Budget Statement - Financial Position ( Waste water management                             ) for 2nd Quarter ended 31 December 2021 (Figures Finalised as at 2022/01/29)</t>
  </si>
  <si>
    <t>Free State: Nketoana (FS193) - Table C6 Quarterly Budget Statement - Financial Position ( Waste water management                             ) for 2nd Quarter ended 31 December 2021 (Figures Finalised as at 2022/01/29)</t>
  </si>
  <si>
    <t>Free State: Maluti-a-Phofung (FS194) - Table C6 Quarterly Budget Statement - Financial Position ( Waste water management                             ) for 2nd Quarter ended 31 December 2021 (Figures Finalised as at 2022/01/29)</t>
  </si>
  <si>
    <t>Free State: Phumelela (FS195) - Table C6 Quarterly Budget Statement - Financial Position ( Waste water management                             ) for 2nd Quarter ended 31 December 2021 (Figures Finalised as at 2022/01/29)</t>
  </si>
  <si>
    <t>Free State: Mantsopa (FS196) - Table C6 Quarterly Budget Statement - Financial Position ( Waste water management                             ) for 2nd Quarter ended 31 December 2021 (Figures Finalised as at 2022/01/29)</t>
  </si>
  <si>
    <t>Free State: Thabo Mofutsanyana (DC19) - Table C6 Quarterly Budget Statement - Financial Position ( Waste water management                             ) for 2nd Quarter ended 31 December 2021 (Figures Finalised as at 2022/01/29)</t>
  </si>
  <si>
    <t>Free State: Moqhaka (FS201) - Table C6 Quarterly Budget Statement - Financial Position ( Waste water management                             ) for 2nd Quarter ended 31 December 2021 (Figures Finalised as at 2022/01/29)</t>
  </si>
  <si>
    <t>Free State: Ngwathe (FS203) - Table C6 Quarterly Budget Statement - Financial Position ( Waste water management                             ) for 2nd Quarter ended 31 December 2021 (Figures Finalised as at 2022/01/29)</t>
  </si>
  <si>
    <t>Free State: Metsimaholo (FS204) - Table C6 Quarterly Budget Statement - Financial Position ( Waste water management                             ) for 2nd Quarter ended 31 December 2021 (Figures Finalised as at 2022/01/29)</t>
  </si>
  <si>
    <t>Free State: Mafube (FS205) - Table C6 Quarterly Budget Statement - Financial Position ( Waste water management                             ) for 2nd Quarter ended 31 December 2021 (Figures Finalised as at 2022/01/29)</t>
  </si>
  <si>
    <t>Free State: Fezile Dabi (DC20) - Table C6 Quarterly Budget Statement - Financial Position ( Waste water management                             ) for 2nd Quarter ended 31 December 2021 (Figures Finalised as at 2022/01/29)</t>
  </si>
  <si>
    <t>Gauteng: City of Ekurhuleni (EKU) - Table C6 Quarterly Budget Statement - Financial Position ( Waste water management                             ) for 2nd Quarter ended 31 December 2021 (Figures Finalised as at 2022/01/29)</t>
  </si>
  <si>
    <t>Gauteng: City of Johannesburg (JHB) - Table C6 Quarterly Budget Statement - Financial Position ( Waste water management                             ) for 2nd Quarter ended 31 December 2021 (Figures Finalised as at 2022/01/29)</t>
  </si>
  <si>
    <t>Gauteng: City of Tshwane (TSH) - Table C6 Quarterly Budget Statement - Financial Position ( Waste water management                             ) for 2nd Quarter ended 31 December 2021 (Figures Finalised as at 2022/01/29)</t>
  </si>
  <si>
    <t>Gauteng: Emfuleni (GT421) - Table C6 Quarterly Budget Statement - Financial Position ( Waste water management                             ) for 2nd Quarter ended 31 December 2021 (Figures Finalised as at 2022/01/29)</t>
  </si>
  <si>
    <t>Gauteng: Midvaal (GT422) - Table C6 Quarterly Budget Statement - Financial Position ( Waste water management                             ) for 2nd Quarter ended 31 December 2021 (Figures Finalised as at 2022/01/29)</t>
  </si>
  <si>
    <t>Gauteng: Lesedi (GT423) - Table C6 Quarterly Budget Statement - Financial Position ( Waste water management                             ) for 2nd Quarter ended 31 December 2021 (Figures Finalised as at 2022/01/29)</t>
  </si>
  <si>
    <t>Gauteng: Sedibeng (DC42) - Table C6 Quarterly Budget Statement - Financial Position ( Waste water management                             ) for 2nd Quarter ended 31 December 2021 (Figures Finalised as at 2022/01/29)</t>
  </si>
  <si>
    <t>Gauteng: Mogale City (GT481) - Table C6 Quarterly Budget Statement - Financial Position ( Waste water management                             ) for 2nd Quarter ended 31 December 2021 (Figures Finalised as at 2022/01/29)</t>
  </si>
  <si>
    <t>Gauteng: Merafong City (GT484) - Table C6 Quarterly Budget Statement - Financial Position ( Waste water management                             ) for 2nd Quarter ended 31 December 2021 (Figures Finalised as at 2022/01/29)</t>
  </si>
  <si>
    <t>Gauteng: Rand West City (GT485) - Table C6 Quarterly Budget Statement - Financial Position ( Waste water management                             ) for 2nd Quarter ended 31 December 2021 (Figures Finalised as at 2022/01/29)</t>
  </si>
  <si>
    <t>Gauteng: West Rand (DC48) - Table C6 Quarterly Budget Statement - Financial Position ( Waste water management                             ) for 2nd Quarter ended 31 December 2021 (Figures Finalised as at 2022/01/29)</t>
  </si>
  <si>
    <t>Kwazulu-Natal: eThekwini (ETH) - Table C6 Quarterly Budget Statement - Financial Position ( Waste water management                             ) for 2nd Quarter ended 31 December 2021 (Figures Finalised as at 2022/01/29)</t>
  </si>
  <si>
    <t>Kwazulu-Natal: Umdoni (KZN212) - Table C6 Quarterly Budget Statement - Financial Position ( Waste water management                             ) for 2nd Quarter ended 31 December 2021 (Figures Finalised as at 2022/01/29)</t>
  </si>
  <si>
    <t>Kwazulu-Natal: Umzumbe (KZN213) - Table C6 Quarterly Budget Statement - Financial Position ( Waste water management                             ) for 2nd Quarter ended 31 December 2021 (Figures Finalised as at 2022/01/29)</t>
  </si>
  <si>
    <t>Kwazulu-Natal: uMuziwabantu (KZN214) - Table C6 Quarterly Budget Statement - Financial Position ( Waste water management                             ) for 2nd Quarter ended 31 December 2021 (Figures Finalised as at 2022/01/29)</t>
  </si>
  <si>
    <t>Kwazulu-Natal: Ray Nkonyeni (KZN216) - Table C6 Quarterly Budget Statement - Financial Position ( Waste water management                             ) for 2nd Quarter ended 31 December 2021 (Figures Finalised as at 2022/01/29)</t>
  </si>
  <si>
    <t>Kwazulu-Natal: Ugu (DC21) - Table C6 Quarterly Budget Statement - Financial Position ( Waste water management                             ) for 2nd Quarter ended 31 December 2021 (Figures Finalised as at 2022/01/29)</t>
  </si>
  <si>
    <t>Kwazulu-Natal: uMshwathi (KZN221) - Table C6 Quarterly Budget Statement - Financial Position ( Waste water management                             ) for 2nd Quarter ended 31 December 2021 (Figures Finalised as at 2022/01/29)</t>
  </si>
  <si>
    <t>Kwazulu-Natal: uMngeni (KZN222) - Table C6 Quarterly Budget Statement - Financial Position ( Waste water management                             ) for 2nd Quarter ended 31 December 2021 (Figures Finalised as at 2022/01/29)</t>
  </si>
  <si>
    <t>Kwazulu-Natal: Mpofana (KZN223) - Table C6 Quarterly Budget Statement - Financial Position ( Waste water management                             ) for 2nd Quarter ended 31 December 2021 (Figures Finalised as at 2022/01/29)</t>
  </si>
  <si>
    <t>Kwazulu-Natal: Impendle (KZN224) - Table C6 Quarterly Budget Statement - Financial Position ( Waste water management                             ) for 2nd Quarter ended 31 December 2021 (Figures Finalised as at 2022/01/29)</t>
  </si>
  <si>
    <t>Kwazulu-Natal: Msunduzi (KZN225) - Table C6 Quarterly Budget Statement - Financial Position ( Waste water management                             ) for 2nd Quarter ended 31 December 2021 (Figures Finalised as at 2022/01/29)</t>
  </si>
  <si>
    <t>Kwazulu-Natal: Mkhambathini (KZN226) - Table C6 Quarterly Budget Statement - Financial Position ( Waste water management                             ) for 2nd Quarter ended 31 December 2021 (Figures Finalised as at 2022/01/29)</t>
  </si>
  <si>
    <t>Kwazulu-Natal: Richmond (KZN227) - Table C6 Quarterly Budget Statement - Financial Position ( Waste water management                             ) for 2nd Quarter ended 31 December 2021 (Figures Finalised as at 2022/01/29)</t>
  </si>
  <si>
    <t>Kwazulu-Natal: uMgungundlovu (DC22) - Table C6 Quarterly Budget Statement - Financial Position ( Waste water management                             ) for 2nd Quarter ended 31 December 2021 (Figures Finalised as at 2022/01/29)</t>
  </si>
  <si>
    <t>Kwazulu-Natal: Okhahlamba (KZN235) - Table C6 Quarterly Budget Statement - Financial Position ( Waste water management                             ) for 2nd Quarter ended 31 December 2021 (Figures Finalised as at 2022/01/29)</t>
  </si>
  <si>
    <t>Kwazulu-Natal: Inkosi Langalibalele (KZN237) - Table C6 Quarterly Budget Statement - Financial Position ( Waste water management                             ) for 2nd Quarter ended 31 December 2021 (Figures Finalised as at 2022/01/29)</t>
  </si>
  <si>
    <t>Kwazulu-Natal: Alfred Duma (KZN238) - Table C6 Quarterly Budget Statement - Financial Position ( Waste water management                             ) for 2nd Quarter ended 31 December 2021 (Figures Finalised as at 2022/01/29)</t>
  </si>
  <si>
    <t>Kwazulu-Natal: Uthukela (DC23) - Table C6 Quarterly Budget Statement - Financial Position ( Waste water management                             ) for 2nd Quarter ended 31 December 2021 (Figures Finalised as at 2022/01/29)</t>
  </si>
  <si>
    <t>Kwazulu-Natal: Endumeni (KZN241) - Table C6 Quarterly Budget Statement - Financial Position ( Waste water management                             ) for 2nd Quarter ended 31 December 2021 (Figures Finalised as at 2022/01/29)</t>
  </si>
  <si>
    <t>Kwazulu-Natal: Nquthu (KZN242) - Table C6 Quarterly Budget Statement - Financial Position ( Waste water management                             ) for 2nd Quarter ended 31 December 2021 (Figures Finalised as at 2022/01/29)</t>
  </si>
  <si>
    <t>Kwazulu-Natal: Msinga (KZN244) - Table C6 Quarterly Budget Statement - Financial Position ( Waste water management                             ) for 2nd Quarter ended 31 December 2021 (Figures Finalised as at 2022/01/29)</t>
  </si>
  <si>
    <t>Kwazulu-Natal: Umvoti (KZN245) - Table C6 Quarterly Budget Statement - Financial Position ( Waste water management                             ) for 2nd Quarter ended 31 December 2021 (Figures Finalised as at 2022/01/29)</t>
  </si>
  <si>
    <t>Kwazulu-Natal: Umzinyathi (DC24) - Table C6 Quarterly Budget Statement - Financial Position ( Waste water management                             ) for 2nd Quarter ended 31 December 2021 (Figures Finalised as at 2022/01/29)</t>
  </si>
  <si>
    <t>Kwazulu-Natal: Newcastle (KZN252) - Table C6 Quarterly Budget Statement - Financial Position ( Waste water management                             ) for 2nd Quarter ended 31 December 2021 (Figures Finalised as at 2022/01/29)</t>
  </si>
  <si>
    <t>Kwazulu-Natal: Emadlangeni (KZN253) - Table C6 Quarterly Budget Statement - Financial Position ( Waste water management                             ) for 2nd Quarter ended 31 December 2021 (Figures Finalised as at 2022/01/29)</t>
  </si>
  <si>
    <t>Kwazulu-Natal: Dannhauser (KZN254) - Table C6 Quarterly Budget Statement - Financial Position ( Waste water management                             ) for 2nd Quarter ended 31 December 2021 (Figures Finalised as at 2022/01/29)</t>
  </si>
  <si>
    <t>Kwazulu-Natal: Amajuba (DC25) - Table C6 Quarterly Budget Statement - Financial Position ( Waste water management                             ) for 2nd Quarter ended 31 December 2021 (Figures Finalised as at 2022/01/29)</t>
  </si>
  <si>
    <t>Kwazulu-Natal: eDumbe (KZN261) - Table C6 Quarterly Budget Statement - Financial Position ( Waste water management                             ) for 2nd Quarter ended 31 December 2021 (Figures Finalised as at 2022/01/29)</t>
  </si>
  <si>
    <t>Kwazulu-Natal: uPhongolo (KZN262) - Table C6 Quarterly Budget Statement - Financial Position ( Waste water management                             ) for 2nd Quarter ended 31 December 2021 (Figures Finalised as at 2022/01/29)</t>
  </si>
  <si>
    <t>Kwazulu-Natal: Abaqulusi (KZN263) - Table C6 Quarterly Budget Statement - Financial Position ( Waste water management                             ) for 2nd Quarter ended 31 December 2021 (Figures Finalised as at 2022/01/29)</t>
  </si>
  <si>
    <t>Kwazulu-Natal: Nongoma (KZN265) - Table C6 Quarterly Budget Statement - Financial Position ( Waste water management                             ) for 2nd Quarter ended 31 December 2021 (Figures Finalised as at 2022/01/29)</t>
  </si>
  <si>
    <t>Kwazulu-Natal: Ulundi (KZN266) - Table C6 Quarterly Budget Statement - Financial Position ( Waste water management                             ) for 2nd Quarter ended 31 December 2021 (Figures Finalised as at 2022/01/29)</t>
  </si>
  <si>
    <t>Kwazulu-Natal: Zululand (DC26) - Table C6 Quarterly Budget Statement - Financial Position ( Waste water management                             ) for 2nd Quarter ended 31 December 2021 (Figures Finalised as at 2022/01/29)</t>
  </si>
  <si>
    <t>Kwazulu-Natal: Umhlabuyalingana (KZN271) - Table C6 Quarterly Budget Statement - Financial Position ( Waste water management                             ) for 2nd Quarter ended 31 December 2021 (Figures Finalised as at 2022/01/29)</t>
  </si>
  <si>
    <t>Kwazulu-Natal: Jozini (KZN272) - Table C6 Quarterly Budget Statement - Financial Position ( Waste water management                             ) for 2nd Quarter ended 31 December 2021 (Figures Finalised as at 2022/01/29)</t>
  </si>
  <si>
    <t>Kwazulu-Natal: Mtubatuba (KZN275) - Table C6 Quarterly Budget Statement - Financial Position ( Waste water management                             ) for 2nd Quarter ended 31 December 2021 (Figures Finalised as at 2022/01/29)</t>
  </si>
  <si>
    <t>Kwazulu-Natal: Hlabisa Big Five (KZN276) - Table C6 Quarterly Budget Statement - Financial Position ( Waste water management                             ) for 2nd Quarter ended 31 December 2021 (Figures Finalised as at 2022/01/29)</t>
  </si>
  <si>
    <t>Kwazulu-Natal: Umkhanyakude (DC27) - Table C6 Quarterly Budget Statement - Financial Position ( Waste water management                             ) for 2nd Quarter ended 31 December 2021 (Figures Finalised as at 2022/01/29)</t>
  </si>
  <si>
    <t>Kwazulu-Natal: Mfolozi (KZN281) - Table C6 Quarterly Budget Statement - Financial Position ( Waste water management                             ) for 2nd Quarter ended 31 December 2021 (Figures Finalised as at 2022/01/29)</t>
  </si>
  <si>
    <t>Kwazulu-Natal: uMhlathuze (KZN282) - Table C6 Quarterly Budget Statement - Financial Position ( Waste water management                             ) for 2nd Quarter ended 31 December 2021 (Figures Finalised as at 2022/01/29)</t>
  </si>
  <si>
    <t>Kwazulu-Natal: uMlalazi (KZN284) - Table C6 Quarterly Budget Statement - Financial Position ( Waste water management                             ) for 2nd Quarter ended 31 December 2021 (Figures Finalised as at 2022/01/29)</t>
  </si>
  <si>
    <t>Kwazulu-Natal: Mthonjaneni (KZN285) - Table C6 Quarterly Budget Statement - Financial Position ( Waste water management                             ) for 2nd Quarter ended 31 December 2021 (Figures Finalised as at 2022/01/29)</t>
  </si>
  <si>
    <t>Kwazulu-Natal: Nkandla (KZN286) - Table C6 Quarterly Budget Statement - Financial Position ( Waste water management                             ) for 2nd Quarter ended 31 December 2021 (Figures Finalised as at 2022/01/29)</t>
  </si>
  <si>
    <t>Kwazulu-Natal: King Cetshwayo (DC28) - Table C6 Quarterly Budget Statement - Financial Position ( Waste water management                             ) for 2nd Quarter ended 31 December 2021 (Figures Finalised as at 2022/01/29)</t>
  </si>
  <si>
    <t>Kwazulu-Natal: Mandeni (KZN291) - Table C6 Quarterly Budget Statement - Financial Position ( Waste water management                             ) for 2nd Quarter ended 31 December 2021 (Figures Finalised as at 2022/01/29)</t>
  </si>
  <si>
    <t>Kwazulu-Natal: KwaDukuza (KZN292) - Table C6 Quarterly Budget Statement - Financial Position ( Waste water management                             ) for 2nd Quarter ended 31 December 2021 (Figures Finalised as at 2022/01/29)</t>
  </si>
  <si>
    <t>Kwazulu-Natal: Ndwedwe (KZN293) - Table C6 Quarterly Budget Statement - Financial Position ( Waste water management                             ) for 2nd Quarter ended 31 December 2021 (Figures Finalised as at 2022/01/29)</t>
  </si>
  <si>
    <t>Kwazulu-Natal: Maphumulo (KZN294) - Table C6 Quarterly Budget Statement - Financial Position ( Waste water management                             ) for 2nd Quarter ended 31 December 2021 (Figures Finalised as at 2022/01/29)</t>
  </si>
  <si>
    <t>Kwazulu-Natal: iLembe (DC29) - Table C6 Quarterly Budget Statement - Financial Position ( Waste water management                             ) for 2nd Quarter ended 31 December 2021 (Figures Finalised as at 2022/01/29)</t>
  </si>
  <si>
    <t>Kwazulu-Natal: Greater Kokstad (KZN433) - Table C6 Quarterly Budget Statement - Financial Position ( Waste water management                             ) for 2nd Quarter ended 31 December 2021 (Figures Finalised as at 2022/01/29)</t>
  </si>
  <si>
    <t>Kwazulu-Natal: Ubuhlebezwe (KZN434) - Table C6 Quarterly Budget Statement - Financial Position ( Waste water management                             ) for 2nd Quarter ended 31 December 2021 (Figures Finalised as at 2022/01/29)</t>
  </si>
  <si>
    <t>Kwazulu-Natal: Umzimkhulu (KZN435) - Table C6 Quarterly Budget Statement - Financial Position ( Waste water management                             ) for 2nd Quarter ended 31 December 2021 (Figures Finalised as at 2022/01/29)</t>
  </si>
  <si>
    <t>Kwazulu-Natal: Dr Nkosazana Dlamini Zuma (KZN436) - Table C6 Quarterly Budget Statement - Financial Position ( Waste water management                             ) for 2nd Quarter ended 31 December 2021 (Figures Finalised as at 2022/01/29)</t>
  </si>
  <si>
    <t>Kwazulu-Natal: Harry Gwala (DC43) - Table C6 Quarterly Budget Statement - Financial Position ( Waste water management                             ) for 2nd Quarter ended 31 December 2021 (Figures Finalised as at 2022/01/29)</t>
  </si>
  <si>
    <t>Limpopo: Greater Giyani (LIM331) - Table C6 Quarterly Budget Statement - Financial Position ( Waste water management                             ) for 2nd Quarter ended 31 December 2021 (Figures Finalised as at 2022/01/29)</t>
  </si>
  <si>
    <t>Limpopo: Greater Letaba (LIM332) - Table C6 Quarterly Budget Statement - Financial Position ( Waste water management                             ) for 2nd Quarter ended 31 December 2021 (Figures Finalised as at 2022/01/29)</t>
  </si>
  <si>
    <t>Limpopo: Greater Tzaneen (LIM333) - Table C6 Quarterly Budget Statement - Financial Position ( Waste water management                             ) for 2nd Quarter ended 31 December 2021 (Figures Finalised as at 2022/01/29)</t>
  </si>
  <si>
    <t>Limpopo: Ba-Phalaborwa (LIM334) - Table C6 Quarterly Budget Statement - Financial Position ( Waste water management                             ) for 2nd Quarter ended 31 December 2021 (Figures Finalised as at 2022/01/29)</t>
  </si>
  <si>
    <t>Limpopo: Maruleng (LIM335) - Table C6 Quarterly Budget Statement - Financial Position ( Waste water management                             ) for 2nd Quarter ended 31 December 2021 (Figures Finalised as at 2022/01/29)</t>
  </si>
  <si>
    <t>Limpopo: Mopani (DC33) - Table C6 Quarterly Budget Statement - Financial Position ( Waste water management                             ) for 2nd Quarter ended 31 December 2021 (Figures Finalised as at 2022/01/29)</t>
  </si>
  <si>
    <t>Limpopo: Musina (LIM341) - Table C6 Quarterly Budget Statement - Financial Position ( Waste water management                             ) for 2nd Quarter ended 31 December 2021 (Figures Finalised as at 2022/01/29)</t>
  </si>
  <si>
    <t>Limpopo: Thulamela (LIM343) - Table C6 Quarterly Budget Statement - Financial Position ( Waste water management                             ) for 2nd Quarter ended 31 December 2021 (Figures Finalised as at 2022/01/29)</t>
  </si>
  <si>
    <t>Limpopo: Makhado (LIM344) - Table C6 Quarterly Budget Statement - Financial Position ( Waste water management                             ) for 2nd Quarter ended 31 December 2021 (Figures Finalised as at 2022/01/29)</t>
  </si>
  <si>
    <t>Limpopo: Collins Chabane (LIM345) - Table C6 Quarterly Budget Statement - Financial Position ( Waste water management                             ) for 2nd Quarter ended 31 December 2021 (Figures Finalised as at 2022/01/29)</t>
  </si>
  <si>
    <t>Limpopo: Vhembe (DC34) - Table C6 Quarterly Budget Statement - Financial Position ( Waste water management                             ) for 2nd Quarter ended 31 December 2021 (Figures Finalised as at 2022/01/29)</t>
  </si>
  <si>
    <t>Limpopo: Blouberg (LIM351) - Table C6 Quarterly Budget Statement - Financial Position ( Waste water management                             ) for 2nd Quarter ended 31 December 2021 (Figures Finalised as at 2022/01/29)</t>
  </si>
  <si>
    <t>Limpopo: Molemole (LIM353) - Table C6 Quarterly Budget Statement - Financial Position ( Waste water management                             ) for 2nd Quarter ended 31 December 2021 (Figures Finalised as at 2022/01/29)</t>
  </si>
  <si>
    <t>Limpopo: Polokwane (LIM354) - Table C6 Quarterly Budget Statement - Financial Position ( Waste water management                             ) for 2nd Quarter ended 31 December 2021 (Figures Finalised as at 2022/01/29)</t>
  </si>
  <si>
    <t>Limpopo: Lepelle-Nkumpi (LIM355) - Table C6 Quarterly Budget Statement - Financial Position ( Waste water management                             ) for 2nd Quarter ended 31 December 2021 (Figures Finalised as at 2022/01/29)</t>
  </si>
  <si>
    <t>Limpopo: Capricorn (DC35) - Table C6 Quarterly Budget Statement - Financial Position ( Waste water management                             ) for 2nd Quarter ended 31 December 2021 (Figures Finalised as at 2022/01/29)</t>
  </si>
  <si>
    <t>Limpopo: Thabazimbi (LIM361) - Table C6 Quarterly Budget Statement - Financial Position ( Waste water management                             ) for 2nd Quarter ended 31 December 2021 (Figures Finalised as at 2022/01/29)</t>
  </si>
  <si>
    <t>Limpopo: Lephalale (LIM362) - Table C6 Quarterly Budget Statement - Financial Position ( Waste water management                             ) for 2nd Quarter ended 31 December 2021 (Figures Finalised as at 2022/01/29)</t>
  </si>
  <si>
    <t>Limpopo: Bela Bela (LIM366) - Table C6 Quarterly Budget Statement - Financial Position ( Waste water management                             ) for 2nd Quarter ended 31 December 2021 (Figures Finalised as at 2022/01/29)</t>
  </si>
  <si>
    <t>Limpopo: Mogalakwena (LIM367) - Table C6 Quarterly Budget Statement - Financial Position ( Waste water management                             ) for 2nd Quarter ended 31 December 2021 (Figures Finalised as at 2022/01/29)</t>
  </si>
  <si>
    <t>Limpopo: Modimolle-Mookgopong (LIM368) - Table C6 Quarterly Budget Statement - Financial Position ( Waste water management                             ) for 2nd Quarter ended 31 December 2021 (Figures Finalised as at 2022/01/29)</t>
  </si>
  <si>
    <t>Limpopo: Waterberg (DC36) - Table C6 Quarterly Budget Statement - Financial Position ( Waste water management                             ) for 2nd Quarter ended 31 December 2021 (Figures Finalised as at 2022/01/29)</t>
  </si>
  <si>
    <t>Limpopo: Ephraim Mogale (LIM471) - Table C6 Quarterly Budget Statement - Financial Position ( Waste water management                             ) for 2nd Quarter ended 31 December 2021 (Figures Finalised as at 2022/01/29)</t>
  </si>
  <si>
    <t>Limpopo: Elias Motsoaledi (LIM472) - Table C6 Quarterly Budget Statement - Financial Position ( Waste water management                             ) for 2nd Quarter ended 31 December 2021 (Figures Finalised as at 2022/01/29)</t>
  </si>
  <si>
    <t>Limpopo: Makhuduthamaga (LIM473) - Table C6 Quarterly Budget Statement - Financial Position ( Waste water management                             ) for 2nd Quarter ended 31 December 2021 (Figures Finalised as at 2022/01/29)</t>
  </si>
  <si>
    <t>Limpopo: Tubatse Fetakgomo (LIM476) - Table C6 Quarterly Budget Statement - Financial Position ( Waste water management                             ) for 2nd Quarter ended 31 December 2021 (Figures Finalised as at 2022/01/29)</t>
  </si>
  <si>
    <t>Limpopo: Sekhukhune (DC47) - Table C6 Quarterly Budget Statement - Financial Position ( Waste water management                             ) for 2nd Quarter ended 31 December 2021 (Figures Finalised as at 2022/01/29)</t>
  </si>
  <si>
    <t>Mpumalanga: Albert Luthuli (MP301) - Table C6 Quarterly Budget Statement - Financial Position ( Waste water management                             ) for 2nd Quarter ended 31 December 2021 (Figures Finalised as at 2022/01/29)</t>
  </si>
  <si>
    <t>Mpumalanga: Msukaligwa (MP302) - Table C6 Quarterly Budget Statement - Financial Position ( Waste water management                             ) for 2nd Quarter ended 31 December 2021 (Figures Finalised as at 2022/01/29)</t>
  </si>
  <si>
    <t>Mpumalanga: Mkhondo (MP303) - Table C6 Quarterly Budget Statement - Financial Position ( Waste water management                             ) for 2nd Quarter ended 31 December 2021 (Figures Finalised as at 2022/01/29)</t>
  </si>
  <si>
    <t>Mpumalanga: Pixley Ka Seme (MP) (MP304) - Table C6 Quarterly Budget Statement - Financial Position ( Waste water management                             ) for 2nd Quarter ended 31 December 2021 (Figures Finalised as at 2022/01/29)</t>
  </si>
  <si>
    <t>Mpumalanga: Lekwa (MP305) - Table C6 Quarterly Budget Statement - Financial Position ( Waste water management                             ) for 2nd Quarter ended 31 December 2021 (Figures Finalised as at 2022/01/29)</t>
  </si>
  <si>
    <t>Mpumalanga: Dipaleseng (MP306) - Table C6 Quarterly Budget Statement - Financial Position ( Waste water management                             ) for 2nd Quarter ended 31 December 2021 (Figures Finalised as at 2022/01/29)</t>
  </si>
  <si>
    <t>Mpumalanga: Govan Mbeki (MP307) - Table C6 Quarterly Budget Statement - Financial Position ( Waste water management                             ) for 2nd Quarter ended 31 December 2021 (Figures Finalised as at 2022/01/29)</t>
  </si>
  <si>
    <t>Mpumalanga: Gert Sibande (DC30) - Table C6 Quarterly Budget Statement - Financial Position ( Waste water management                             ) for 2nd Quarter ended 31 December 2021 (Figures Finalised as at 2022/01/29)</t>
  </si>
  <si>
    <t>Mpumalanga: Victor Khanye (MP311) - Table C6 Quarterly Budget Statement - Financial Position ( Waste water management                             ) for 2nd Quarter ended 31 December 2021 (Figures Finalised as at 2022/01/29)</t>
  </si>
  <si>
    <t>Mpumalanga: Emalahleni (MP) (MP312) - Table C6 Quarterly Budget Statement - Financial Position ( Waste water management                             ) for 2nd Quarter ended 31 December 2021 (Figures Finalised as at 2022/01/29)</t>
  </si>
  <si>
    <t>Mpumalanga: Steve Tshwete (MP313) - Table C6 Quarterly Budget Statement - Financial Position ( Waste water management                             ) for 2nd Quarter ended 31 December 2021 (Figures Finalised as at 2022/01/29)</t>
  </si>
  <si>
    <t>Mpumalanga: Emakhazeni (MP314) - Table C6 Quarterly Budget Statement - Financial Position ( Waste water management                             ) for 2nd Quarter ended 31 December 2021 (Figures Finalised as at 2022/01/29)</t>
  </si>
  <si>
    <t>Mpumalanga: Thembisile Hani (MP315) - Table C6 Quarterly Budget Statement - Financial Position ( Waste water management                             ) for 2nd Quarter ended 31 December 2021 (Figures Finalised as at 2022/01/29)</t>
  </si>
  <si>
    <t>Mpumalanga: Dr J.S. Moroka (MP316) - Table C6 Quarterly Budget Statement - Financial Position ( Waste water management                             ) for 2nd Quarter ended 31 December 2021 (Figures Finalised as at 2022/01/29)</t>
  </si>
  <si>
    <t>Mpumalanga: Nkangala (DC31) - Table C6 Quarterly Budget Statement - Financial Position ( Waste water management                             ) for 2nd Quarter ended 31 December 2021 (Figures Finalised as at 2022/01/29)</t>
  </si>
  <si>
    <t>Mpumalanga: Thaba Chweu (MP321) - Table C6 Quarterly Budget Statement - Financial Position ( Waste water management                             ) for 2nd Quarter ended 31 December 2021 (Figures Finalised as at 2022/01/29)</t>
  </si>
  <si>
    <t>Mpumalanga: Nkomazi (MP324) - Table C6 Quarterly Budget Statement - Financial Position ( Waste water management                             ) for 2nd Quarter ended 31 December 2021 (Figures Finalised as at 2022/01/29)</t>
  </si>
  <si>
    <t>Mpumalanga: Bushbuckridge (MP325) - Table C6 Quarterly Budget Statement - Financial Position ( Waste water management                             ) for 2nd Quarter ended 31 December 2021 (Figures Finalised as at 2022/01/29)</t>
  </si>
  <si>
    <t>Mpumalanga: City of Mbombela (MP326) - Table C6 Quarterly Budget Statement - Financial Position ( Waste water management                             ) for 2nd Quarter ended 31 December 2021 (Figures Finalised as at 2022/01/29)</t>
  </si>
  <si>
    <t>Mpumalanga: Ehlanzeni (DC32) - Table C6 Quarterly Budget Statement - Financial Position ( Waste water management                             ) for 2nd Quarter ended 31 December 2021 (Figures Finalised as at 2022/01/29)</t>
  </si>
  <si>
    <t>Northern Cape: Joe Morolong (NC451) - Table C6 Quarterly Budget Statement - Financial Position ( Waste water management                             ) for 2nd Quarter ended 31 December 2021 (Figures Finalised as at 2022/01/29)</t>
  </si>
  <si>
    <t>Northern Cape: Ga-Segonyana (NC452) - Table C6 Quarterly Budget Statement - Financial Position ( Waste water management                             ) for 2nd Quarter ended 31 December 2021 (Figures Finalised as at 2022/01/29)</t>
  </si>
  <si>
    <t>Northern Cape: Gamagara (NC453) - Table C6 Quarterly Budget Statement - Financial Position ( Waste water management                             ) for 2nd Quarter ended 31 December 2021 (Figures Finalised as at 2022/01/29)</t>
  </si>
  <si>
    <t>Northern Cape: John Taolo Gaetsewe (DC45) - Table C6 Quarterly Budget Statement - Financial Position ( Waste water management                             ) for 2nd Quarter ended 31 December 2021 (Figures Finalised as at 2022/01/29)</t>
  </si>
  <si>
    <t>Northern Cape: Richtersveld (NC061) - Table C6 Quarterly Budget Statement - Financial Position ( Waste water management                             ) for 2nd Quarter ended 31 December 2021 (Figures Finalised as at 2022/01/29)</t>
  </si>
  <si>
    <t>Northern Cape: Nama Khoi (NC062) - Table C6 Quarterly Budget Statement - Financial Position ( Waste water management                             ) for 2nd Quarter ended 31 December 2021 (Figures Finalised as at 2022/01/29)</t>
  </si>
  <si>
    <t>Northern Cape: Kamiesberg (NC064) - Table C6 Quarterly Budget Statement - Financial Position ( Waste water management                             ) for 2nd Quarter ended 31 December 2021 (Figures Finalised as at 2022/01/29)</t>
  </si>
  <si>
    <t>Northern Cape: Hantam (NC065) - Table C6 Quarterly Budget Statement - Financial Position ( Waste water management                             ) for 2nd Quarter ended 31 December 2021 (Figures Finalised as at 2022/01/29)</t>
  </si>
  <si>
    <t>Northern Cape: Karoo Hoogland (NC066) - Table C6 Quarterly Budget Statement - Financial Position ( Waste water management                             ) for 2nd Quarter ended 31 December 2021 (Figures Finalised as at 2022/01/29)</t>
  </si>
  <si>
    <t>Northern Cape: Khai-Ma (NC067) - Table C6 Quarterly Budget Statement - Financial Position ( Waste water management                             ) for 2nd Quarter ended 31 December 2021 (Figures Finalised as at 2022/01/29)</t>
  </si>
  <si>
    <t>Northern Cape: Namakwa (DC6) - Table C6 Quarterly Budget Statement - Financial Position ( Waste water management                             ) for 2nd Quarter ended 31 December 2021 (Figures Finalised as at 2022/01/29)</t>
  </si>
  <si>
    <t>Northern Cape: Ubuntu (NC071) - Table C6 Quarterly Budget Statement - Financial Position ( Waste water management                             ) for 2nd Quarter ended 31 December 2021 (Figures Finalised as at 2022/01/29)</t>
  </si>
  <si>
    <t>Northern Cape: Umsobomvu (NC072) - Table C6 Quarterly Budget Statement - Financial Position ( Waste water management                             ) for 2nd Quarter ended 31 December 2021 (Figures Finalised as at 2022/01/29)</t>
  </si>
  <si>
    <t>Northern Cape: Emthanjeni (NC073) - Table C6 Quarterly Budget Statement - Financial Position ( Waste water management                             ) for 2nd Quarter ended 31 December 2021 (Figures Finalised as at 2022/01/29)</t>
  </si>
  <si>
    <t>Northern Cape: Kareeberg (NC074) - Table C6 Quarterly Budget Statement - Financial Position ( Waste water management                             ) for 2nd Quarter ended 31 December 2021 (Figures Finalised as at 2022/01/29)</t>
  </si>
  <si>
    <t>Northern Cape: Renosterberg (NC075) - Table C6 Quarterly Budget Statement - Financial Position ( Waste water management                             ) for 2nd Quarter ended 31 December 2021 (Figures Finalised as at 2022/01/29)</t>
  </si>
  <si>
    <t>Northern Cape: Thembelihle (NC076) - Table C6 Quarterly Budget Statement - Financial Position ( Waste water management                             ) for 2nd Quarter ended 31 December 2021 (Figures Finalised as at 2022/01/29)</t>
  </si>
  <si>
    <t>Northern Cape: Siyathemba (NC077) - Table C6 Quarterly Budget Statement - Financial Position ( Waste water management                             ) for 2nd Quarter ended 31 December 2021 (Figures Finalised as at 2022/01/29)</t>
  </si>
  <si>
    <t>Northern Cape: Siyancuma (NC078) - Table C6 Quarterly Budget Statement - Financial Position ( Waste water management                             ) for 2nd Quarter ended 31 December 2021 (Figures Finalised as at 2022/01/29)</t>
  </si>
  <si>
    <t>Northern Cape: Pixley Ka Seme (NC) (DC7) - Table C6 Quarterly Budget Statement - Financial Position ( Waste water management                             ) for 2nd Quarter ended 31 December 2021 (Figures Finalised as at 2022/01/29)</t>
  </si>
  <si>
    <t>Northern Cape: !Kai! Garib (NC082) - Table C6 Quarterly Budget Statement - Financial Position ( Waste water management                             ) for 2nd Quarter ended 31 December 2021 (Figures Finalised as at 2022/01/29)</t>
  </si>
  <si>
    <t>Northern Cape: !Kheis (NC084) - Table C6 Quarterly Budget Statement - Financial Position ( Waste water management                             ) for 2nd Quarter ended 31 December 2021 (Figures Finalised as at 2022/01/29)</t>
  </si>
  <si>
    <t>Northern Cape: Tsantsabane (NC085) - Table C6 Quarterly Budget Statement - Financial Position ( Waste water management                             ) for 2nd Quarter ended 31 December 2021 (Figures Finalised as at 2022/01/29)</t>
  </si>
  <si>
    <t>Northern Cape: Kgatelopele (NC086) - Table C6 Quarterly Budget Statement - Financial Position ( Waste water management                             ) for 2nd Quarter ended 31 December 2021 (Figures Finalised as at 2022/01/29)</t>
  </si>
  <si>
    <t>Northern Cape: Dawid Kruiper (NC087) - Table C6 Quarterly Budget Statement - Financial Position ( Waste water management                             ) for 2nd Quarter ended 31 December 2021 (Figures Finalised as at 2022/01/29)</t>
  </si>
  <si>
    <t>Northern Cape: Z F Mgcawu (DC8) - Table C6 Quarterly Budget Statement - Financial Position ( Waste water management                             ) for 2nd Quarter ended 31 December 2021 (Figures Finalised as at 2022/01/29)</t>
  </si>
  <si>
    <t>Northern Cape: Sol Plaatje (NC091) - Table C6 Quarterly Budget Statement - Financial Position ( Waste water management                             ) for 2nd Quarter ended 31 December 2021 (Figures Finalised as at 2022/01/29)</t>
  </si>
  <si>
    <t>Northern Cape: Dikgatlong (NC092) - Table C6 Quarterly Budget Statement - Financial Position ( Waste water management                             ) for 2nd Quarter ended 31 December 2021 (Figures Finalised as at 2022/01/29)</t>
  </si>
  <si>
    <t>Northern Cape: Magareng (NC093) - Table C6 Quarterly Budget Statement - Financial Position ( Waste water management                             ) for 2nd Quarter ended 31 December 2021 (Figures Finalised as at 2022/01/29)</t>
  </si>
  <si>
    <t>Northern Cape: Phokwane (NC094) - Table C6 Quarterly Budget Statement - Financial Position ( Waste water management                             ) for 2nd Quarter ended 31 December 2021 (Figures Finalised as at 2022/01/29)</t>
  </si>
  <si>
    <t>Northern Cape: Frances Baard (DC9) - Table C6 Quarterly Budget Statement - Financial Position ( Waste water management                             ) for 2nd Quarter ended 31 December 2021 (Figures Finalised as at 2022/01/29)</t>
  </si>
  <si>
    <t>North West: Moretele (NW371) - Table C6 Quarterly Budget Statement - Financial Position ( Waste water management                             ) for 2nd Quarter ended 31 December 2021 (Figures Finalised as at 2022/01/29)</t>
  </si>
  <si>
    <t>North West: Madibeng (NW372) - Table C6 Quarterly Budget Statement - Financial Position ( Waste water management                             ) for 2nd Quarter ended 31 December 2021 (Figures Finalised as at 2022/01/29)</t>
  </si>
  <si>
    <t>North West: Rustenburg (NW373) - Table C6 Quarterly Budget Statement - Financial Position ( Waste water management                             ) for 2nd Quarter ended 31 December 2021 (Figures Finalised as at 2022/01/29)</t>
  </si>
  <si>
    <t>North West: Kgetlengrivier (NW374) - Table C6 Quarterly Budget Statement - Financial Position ( Waste water management                             ) for 2nd Quarter ended 31 December 2021 (Figures Finalised as at 2022/01/29)</t>
  </si>
  <si>
    <t>North West: Moses Kotane (NW375) - Table C6 Quarterly Budget Statement - Financial Position ( Waste water management                             ) for 2nd Quarter ended 31 December 2021 (Figures Finalised as at 2022/01/29)</t>
  </si>
  <si>
    <t>North West: Bojanala Platinum (DC37) - Table C6 Quarterly Budget Statement - Financial Position ( Waste water management                             ) for 2nd Quarter ended 31 December 2021 (Figures Finalised as at 2022/01/29)</t>
  </si>
  <si>
    <t>North West: Ratlou (NW381) - Table C6 Quarterly Budget Statement - Financial Position ( Waste water management                             ) for 2nd Quarter ended 31 December 2021 (Figures Finalised as at 2022/01/29)</t>
  </si>
  <si>
    <t>North West: Tswaing (NW382) - Table C6 Quarterly Budget Statement - Financial Position ( Waste water management                             ) for 2nd Quarter ended 31 December 2021 (Figures Finalised as at 2022/01/29)</t>
  </si>
  <si>
    <t>North West: Mafikeng (NW383) - Table C6 Quarterly Budget Statement - Financial Position ( Waste water management                             ) for 2nd Quarter ended 31 December 2021 (Figures Finalised as at 2022/01/29)</t>
  </si>
  <si>
    <t>North West: Ditsobotla (NW384) - Table C6 Quarterly Budget Statement - Financial Position ( Waste water management                             ) for 2nd Quarter ended 31 December 2021 (Figures Finalised as at 2022/01/29)</t>
  </si>
  <si>
    <t>North West: Ramotshere Moiloa (NW385) - Table C6 Quarterly Budget Statement - Financial Position ( Waste water management                             ) for 2nd Quarter ended 31 December 2021 (Figures Finalised as at 2022/01/29)</t>
  </si>
  <si>
    <t>North West: Ngaka Modiri Molema (DC38) - Table C6 Quarterly Budget Statement - Financial Position ( Waste water management                             ) for 2nd Quarter ended 31 December 2021 (Figures Finalised as at 2022/01/29)</t>
  </si>
  <si>
    <t>North West: Naledi (NW) (NW392) - Table C6 Quarterly Budget Statement - Financial Position ( Waste water management                             ) for 2nd Quarter ended 31 December 2021 (Figures Finalised as at 2022/01/29)</t>
  </si>
  <si>
    <t>North West: Mamusa (NW393) - Table C6 Quarterly Budget Statement - Financial Position ( Waste water management                             ) for 2nd Quarter ended 31 December 2021 (Figures Finalised as at 2022/01/29)</t>
  </si>
  <si>
    <t>North West: Greater Taung (NW394) - Table C6 Quarterly Budget Statement - Financial Position ( Waste water management                             ) for 2nd Quarter ended 31 December 2021 (Figures Finalised as at 2022/01/29)</t>
  </si>
  <si>
    <t>North West: Lekwa-Teemane (NW396) - Table C6 Quarterly Budget Statement - Financial Position ( Waste water management                             ) for 2nd Quarter ended 31 December 2021 (Figures Finalised as at 2022/01/29)</t>
  </si>
  <si>
    <t>North West: Kagisano-Molopo (NW397) - Table C6 Quarterly Budget Statement - Financial Position ( Waste water management                             ) for 2nd Quarter ended 31 December 2021 (Figures Finalised as at 2022/01/29)</t>
  </si>
  <si>
    <t>North West: Dr Ruth Segomotsi Mompati (DC39) - Table C6 Quarterly Budget Statement - Financial Position ( Waste water management                             ) for 2nd Quarter ended 31 December 2021 (Figures Finalised as at 2022/01/29)</t>
  </si>
  <si>
    <t>North West: City of Matlosana (NW403) - Table C6 Quarterly Budget Statement - Financial Position ( Waste water management                             ) for 2nd Quarter ended 31 December 2021 (Figures Finalised as at 2022/01/29)</t>
  </si>
  <si>
    <t>North West: Maquassi Hills (NW404) - Table C6 Quarterly Budget Statement - Financial Position ( Waste water management                             ) for 2nd Quarter ended 31 December 2021 (Figures Finalised as at 2022/01/29)</t>
  </si>
  <si>
    <t>North West: J B Marks (NW405) - Table C6 Quarterly Budget Statement - Financial Position ( Waste water management                             ) for 2nd Quarter ended 31 December 2021 (Figures Finalised as at 2022/01/29)</t>
  </si>
  <si>
    <t>North West: Dr Kenneth Kaunda (DC40) - Table C6 Quarterly Budget Statement - Financial Position ( Waste water management                             ) for 2nd Quarter ended 31 December 2021 (Figures Finalised as at 2022/01/29)</t>
  </si>
  <si>
    <t>Western Cape: Cape Town (CPT) - Table C6 Quarterly Budget Statement - Financial Position ( Waste water management                             ) for 2nd Quarter ended 31 December 2021 (Figures Finalised as at 2022/01/29)</t>
  </si>
  <si>
    <t>Western Cape: Matzikama (WC011) - Table C6 Quarterly Budget Statement - Financial Position ( Waste water management                             ) for 2nd Quarter ended 31 December 2021 (Figures Finalised as at 2022/01/29)</t>
  </si>
  <si>
    <t>Western Cape: Cederberg (WC012) - Table C6 Quarterly Budget Statement - Financial Position ( Waste water management                             ) for 2nd Quarter ended 31 December 2021 (Figures Finalised as at 2022/01/29)</t>
  </si>
  <si>
    <t>Western Cape: Bergrivier (WC013) - Table C6 Quarterly Budget Statement - Financial Position ( Waste water management                             ) for 2nd Quarter ended 31 December 2021 (Figures Finalised as at 2022/01/29)</t>
  </si>
  <si>
    <t>Western Cape: Saldanha Bay (WC014) - Table C6 Quarterly Budget Statement - Financial Position ( Waste water management                             ) for 2nd Quarter ended 31 December 2021 (Figures Finalised as at 2022/01/29)</t>
  </si>
  <si>
    <t>Western Cape: Swartland (WC015) - Table C6 Quarterly Budget Statement - Financial Position ( Waste water management                             ) for 2nd Quarter ended 31 December 2021 (Figures Finalised as at 2022/01/29)</t>
  </si>
  <si>
    <t>Western Cape: West Coast (DC1) - Table C6 Quarterly Budget Statement - Financial Position ( Waste water management                             ) for 2nd Quarter ended 31 December 2021 (Figures Finalised as at 2022/01/29)</t>
  </si>
  <si>
    <t>Western Cape: Witzenberg (WC022) - Table C6 Quarterly Budget Statement - Financial Position ( Waste water management                             ) for 2nd Quarter ended 31 December 2021 (Figures Finalised as at 2022/01/29)</t>
  </si>
  <si>
    <t>Western Cape: Drakenstein (WC023) - Table C6 Quarterly Budget Statement - Financial Position ( Waste water management                             ) for 2nd Quarter ended 31 December 2021 (Figures Finalised as at 2022/01/29)</t>
  </si>
  <si>
    <t>Western Cape: Stellenbosch (WC024) - Table C6 Quarterly Budget Statement - Financial Position ( Waste water management                             ) for 2nd Quarter ended 31 December 2021 (Figures Finalised as at 2022/01/29)</t>
  </si>
  <si>
    <t>Western Cape: Breede Valley (WC025) - Table C6 Quarterly Budget Statement - Financial Position ( Waste water management                             ) for 2nd Quarter ended 31 December 2021 (Figures Finalised as at 2022/01/29)</t>
  </si>
  <si>
    <t>Western Cape: Langeberg (WC026) - Table C6 Quarterly Budget Statement - Financial Position ( Waste water management                             ) for 2nd Quarter ended 31 December 2021 (Figures Finalised as at 2022/01/29)</t>
  </si>
  <si>
    <t>Western Cape: Cape Winelands DM (DC2) - Table C6 Quarterly Budget Statement - Financial Position ( Waste water management                             ) for 2nd Quarter ended 31 December 2021 (Figures Finalised as at 2022/01/29)</t>
  </si>
  <si>
    <t>Western Cape: Theewaterskloof (WC031) - Table C6 Quarterly Budget Statement - Financial Position ( Waste water management                             ) for 2nd Quarter ended 31 December 2021 (Figures Finalised as at 2022/01/29)</t>
  </si>
  <si>
    <t>Western Cape: Overstrand (WC032) - Table C6 Quarterly Budget Statement - Financial Position ( Waste water management                             ) for 2nd Quarter ended 31 December 2021 (Figures Finalised as at 2022/01/29)</t>
  </si>
  <si>
    <t>Western Cape: Cape Agulhas (WC033) - Table C6 Quarterly Budget Statement - Financial Position ( Waste water management                             ) for 2nd Quarter ended 31 December 2021 (Figures Finalised as at 2022/01/29)</t>
  </si>
  <si>
    <t>Western Cape: Swellendam (WC034) - Table C6 Quarterly Budget Statement - Financial Position ( Waste water management                             ) for 2nd Quarter ended 31 December 2021 (Figures Finalised as at 2022/01/29)</t>
  </si>
  <si>
    <t>Western Cape: Overberg (DC3) - Table C6 Quarterly Budget Statement - Financial Position ( Waste water management                             ) for 2nd Quarter ended 31 December 2021 (Figures Finalised as at 2022/01/29)</t>
  </si>
  <si>
    <t>Western Cape: Kannaland (WC041) - Table C6 Quarterly Budget Statement - Financial Position ( Waste water management                             ) for 2nd Quarter ended 31 December 2021 (Figures Finalised as at 2022/01/29)</t>
  </si>
  <si>
    <t>Western Cape: Hessequa (WC042) - Table C6 Quarterly Budget Statement - Financial Position ( Waste water management                             ) for 2nd Quarter ended 31 December 2021 (Figures Finalised as at 2022/01/29)</t>
  </si>
  <si>
    <t>Western Cape: Mossel Bay (WC043) - Table C6 Quarterly Budget Statement - Financial Position ( Waste water management                             ) for 2nd Quarter ended 31 December 2021 (Figures Finalised as at 2022/01/29)</t>
  </si>
  <si>
    <t>Western Cape: George (WC044) - Table C6 Quarterly Budget Statement - Financial Position ( Waste water management                             ) for 2nd Quarter ended 31 December 2021 (Figures Finalised as at 2022/01/29)</t>
  </si>
  <si>
    <t>Western Cape: Oudtshoorn (WC045) - Table C6 Quarterly Budget Statement - Financial Position ( Waste water management                             ) for 2nd Quarter ended 31 December 2021 (Figures Finalised as at 2022/01/29)</t>
  </si>
  <si>
    <t>Western Cape: Bitou (WC047) - Table C6 Quarterly Budget Statement - Financial Position ( Waste water management                             ) for 2nd Quarter ended 31 December 2021 (Figures Finalised as at 2022/01/29)</t>
  </si>
  <si>
    <t>Western Cape: Knysna (WC048) - Table C6 Quarterly Budget Statement - Financial Position ( Waste water management                             ) for 2nd Quarter ended 31 December 2021 (Figures Finalised as at 2022/01/29)</t>
  </si>
  <si>
    <t>Western Cape: Garden Route (DC4) - Table C6 Quarterly Budget Statement - Financial Position ( Waste water management                             ) for 2nd Quarter ended 31 December 2021 (Figures Finalised as at 2022/01/29)</t>
  </si>
  <si>
    <t>Western Cape: Laingsburg (WC051) - Table C6 Quarterly Budget Statement - Financial Position ( Waste water management                             ) for 2nd Quarter ended 31 December 2021 (Figures Finalised as at 2022/01/29)</t>
  </si>
  <si>
    <t>Western Cape: Prince Albert (WC052) - Table C6 Quarterly Budget Statement - Financial Position ( Waste water management                             ) for 2nd Quarter ended 31 December 2021 (Figures Finalised as at 2022/01/29)</t>
  </si>
  <si>
    <t>Western Cape: Beaufort West (WC053) - Table C6 Quarterly Budget Statement - Financial Position ( Waste water management                             ) for 2nd Quarter ended 31 December 2021 (Figures Finalised as at 2022/01/29)</t>
  </si>
  <si>
    <t>Western Cape: Central Karoo (DC5) - Table C6 Quarterly Budget Statement - Financial Position ( Waste water management                             ) for 2nd Quarter ended 31 December 2021 (Figures Finalised as at 2022/01/29)</t>
  </si>
  <si>
    <t>Summary - Table C6 Quarterly Budget Statement - Financial Position ( Waste water management                             ) for 2nd Quarter ended 31 December 2021 (Figures Finalised as at 2022/01/29)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</si>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</sst>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X23" sqref="X23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327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312995432</v>
      </c>
      <c r="D6" s="18"/>
      <c r="E6" s="19">
        <v>2959220269</v>
      </c>
      <c r="F6" s="20">
        <v>850136296</v>
      </c>
      <c r="G6" s="20">
        <v>427968041</v>
      </c>
      <c r="H6" s="20">
        <v>64952371</v>
      </c>
      <c r="I6" s="20">
        <v>-116182028</v>
      </c>
      <c r="J6" s="20">
        <v>376738384</v>
      </c>
      <c r="K6" s="20">
        <v>-108374676</v>
      </c>
      <c r="L6" s="20">
        <v>136787022</v>
      </c>
      <c r="M6" s="20">
        <v>-152801622</v>
      </c>
      <c r="N6" s="20">
        <v>-124389276</v>
      </c>
      <c r="O6" s="20"/>
      <c r="P6" s="20"/>
      <c r="Q6" s="20"/>
      <c r="R6" s="20"/>
      <c r="S6" s="20"/>
      <c r="T6" s="20"/>
      <c r="U6" s="20"/>
      <c r="V6" s="20"/>
      <c r="W6" s="20">
        <v>252349108</v>
      </c>
      <c r="X6" s="20">
        <v>-2565586391</v>
      </c>
      <c r="Y6" s="20">
        <v>2817935499</v>
      </c>
      <c r="Z6" s="21">
        <v>-109.83592323709048</v>
      </c>
      <c r="AA6" s="22">
        <v>850136296</v>
      </c>
    </row>
    <row r="7" spans="1:27" ht="13.5" x14ac:dyDescent="0.25">
      <c r="A7" s="23" t="s">
        <v>35</v>
      </c>
      <c r="B7" s="17" t="s">
        <v>32</v>
      </c>
      <c r="C7" s="18">
        <v>938727</v>
      </c>
      <c r="D7" s="18"/>
      <c r="E7" s="19"/>
      <c r="F7" s="20"/>
      <c r="G7" s="20">
        <v>703430</v>
      </c>
      <c r="H7" s="20"/>
      <c r="I7" s="20">
        <v>2430</v>
      </c>
      <c r="J7" s="20">
        <v>705860</v>
      </c>
      <c r="K7" s="20">
        <v>4684</v>
      </c>
      <c r="L7" s="20">
        <v>86539</v>
      </c>
      <c r="M7" s="20">
        <v>11722</v>
      </c>
      <c r="N7" s="20">
        <v>102945</v>
      </c>
      <c r="O7" s="20"/>
      <c r="P7" s="20"/>
      <c r="Q7" s="20"/>
      <c r="R7" s="20"/>
      <c r="S7" s="20"/>
      <c r="T7" s="20"/>
      <c r="U7" s="20"/>
      <c r="V7" s="20"/>
      <c r="W7" s="20">
        <v>808805</v>
      </c>
      <c r="X7" s="20"/>
      <c r="Y7" s="20">
        <v>808805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2535929411</v>
      </c>
      <c r="D8" s="18"/>
      <c r="E8" s="19">
        <v>2239984482</v>
      </c>
      <c r="F8" s="20">
        <v>2310415705</v>
      </c>
      <c r="G8" s="20">
        <v>2916005223</v>
      </c>
      <c r="H8" s="20">
        <v>-277003715</v>
      </c>
      <c r="I8" s="20">
        <v>-1149006469</v>
      </c>
      <c r="J8" s="20">
        <v>1489995039</v>
      </c>
      <c r="K8" s="20">
        <v>817049613</v>
      </c>
      <c r="L8" s="20">
        <v>175656453</v>
      </c>
      <c r="M8" s="20">
        <v>225277059</v>
      </c>
      <c r="N8" s="20">
        <v>1217983125</v>
      </c>
      <c r="O8" s="20"/>
      <c r="P8" s="20"/>
      <c r="Q8" s="20"/>
      <c r="R8" s="20"/>
      <c r="S8" s="20"/>
      <c r="T8" s="20"/>
      <c r="U8" s="20"/>
      <c r="V8" s="20"/>
      <c r="W8" s="20">
        <v>2707978164</v>
      </c>
      <c r="X8" s="20">
        <v>2162364581</v>
      </c>
      <c r="Y8" s="20">
        <v>545613583</v>
      </c>
      <c r="Z8" s="21">
        <v>25.232266001493482</v>
      </c>
      <c r="AA8" s="22">
        <v>2310415705</v>
      </c>
    </row>
    <row r="9" spans="1:27" ht="13.5" x14ac:dyDescent="0.25">
      <c r="A9" s="23" t="s">
        <v>37</v>
      </c>
      <c r="B9" s="17" t="s">
        <v>32</v>
      </c>
      <c r="C9" s="18">
        <v>867753968</v>
      </c>
      <c r="D9" s="18"/>
      <c r="E9" s="19">
        <v>332140717</v>
      </c>
      <c r="F9" s="20">
        <v>344569437</v>
      </c>
      <c r="G9" s="20">
        <v>616822062</v>
      </c>
      <c r="H9" s="20">
        <v>-41414144</v>
      </c>
      <c r="I9" s="20">
        <v>70535242</v>
      </c>
      <c r="J9" s="20">
        <v>645943160</v>
      </c>
      <c r="K9" s="20">
        <v>-10492666</v>
      </c>
      <c r="L9" s="20">
        <v>158631109</v>
      </c>
      <c r="M9" s="20">
        <v>-32225042</v>
      </c>
      <c r="N9" s="20">
        <v>115913401</v>
      </c>
      <c r="O9" s="20"/>
      <c r="P9" s="20"/>
      <c r="Q9" s="20"/>
      <c r="R9" s="20"/>
      <c r="S9" s="20"/>
      <c r="T9" s="20"/>
      <c r="U9" s="20"/>
      <c r="V9" s="20"/>
      <c r="W9" s="20">
        <v>761856561</v>
      </c>
      <c r="X9" s="20">
        <v>160176231</v>
      </c>
      <c r="Y9" s="20">
        <v>601680330</v>
      </c>
      <c r="Z9" s="21">
        <v>375.63646381465924</v>
      </c>
      <c r="AA9" s="22">
        <v>344569437</v>
      </c>
    </row>
    <row r="10" spans="1:27" ht="13.5" x14ac:dyDescent="0.25">
      <c r="A10" s="23" t="s">
        <v>38</v>
      </c>
      <c r="B10" s="17" t="s">
        <v>32</v>
      </c>
      <c r="C10" s="18">
        <v>-34256</v>
      </c>
      <c r="D10" s="18"/>
      <c r="E10" s="19"/>
      <c r="F10" s="20"/>
      <c r="G10" s="24">
        <v>-5344</v>
      </c>
      <c r="H10" s="24">
        <v>-5259</v>
      </c>
      <c r="I10" s="24">
        <v>-4665</v>
      </c>
      <c r="J10" s="20">
        <v>-15268</v>
      </c>
      <c r="K10" s="24">
        <v>-4484</v>
      </c>
      <c r="L10" s="24">
        <v>-8016</v>
      </c>
      <c r="M10" s="20">
        <v>-5157</v>
      </c>
      <c r="N10" s="24">
        <v>-17657</v>
      </c>
      <c r="O10" s="24"/>
      <c r="P10" s="24"/>
      <c r="Q10" s="20"/>
      <c r="R10" s="24"/>
      <c r="S10" s="24"/>
      <c r="T10" s="20"/>
      <c r="U10" s="24"/>
      <c r="V10" s="24"/>
      <c r="W10" s="24">
        <v>-32925</v>
      </c>
      <c r="X10" s="20"/>
      <c r="Y10" s="24">
        <v>-32925</v>
      </c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-37888984</v>
      </c>
      <c r="D11" s="18"/>
      <c r="E11" s="19">
        <v>-91226639</v>
      </c>
      <c r="F11" s="20">
        <v>-90580997</v>
      </c>
      <c r="G11" s="20">
        <v>-28814933</v>
      </c>
      <c r="H11" s="20">
        <v>-2055341</v>
      </c>
      <c r="I11" s="20">
        <v>-2023920</v>
      </c>
      <c r="J11" s="20">
        <v>-32894194</v>
      </c>
      <c r="K11" s="20">
        <v>-2797100</v>
      </c>
      <c r="L11" s="20">
        <v>-3532359</v>
      </c>
      <c r="M11" s="20">
        <v>-2261304</v>
      </c>
      <c r="N11" s="20">
        <v>-8590763</v>
      </c>
      <c r="O11" s="20"/>
      <c r="P11" s="20"/>
      <c r="Q11" s="20"/>
      <c r="R11" s="20"/>
      <c r="S11" s="20"/>
      <c r="T11" s="20"/>
      <c r="U11" s="20"/>
      <c r="V11" s="20"/>
      <c r="W11" s="20">
        <v>-41484957</v>
      </c>
      <c r="X11" s="20">
        <v>-46150206</v>
      </c>
      <c r="Y11" s="20">
        <v>4665249</v>
      </c>
      <c r="Z11" s="21">
        <v>-10.10883678395715</v>
      </c>
      <c r="AA11" s="22">
        <v>-90580997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3679694298</v>
      </c>
      <c r="D12" s="29">
        <f>SUM(D6:D11)</f>
        <v>0</v>
      </c>
      <c r="E12" s="30">
        <f t="shared" si="0"/>
        <v>5440118829</v>
      </c>
      <c r="F12" s="31">
        <f t="shared" si="0"/>
        <v>3414540441</v>
      </c>
      <c r="G12" s="31">
        <f t="shared" si="0"/>
        <v>3932678479</v>
      </c>
      <c r="H12" s="31">
        <f t="shared" si="0"/>
        <v>-255526088</v>
      </c>
      <c r="I12" s="31">
        <f t="shared" si="0"/>
        <v>-1196679410</v>
      </c>
      <c r="J12" s="31">
        <f t="shared" si="0"/>
        <v>2480472981</v>
      </c>
      <c r="K12" s="31">
        <f t="shared" si="0"/>
        <v>695385371</v>
      </c>
      <c r="L12" s="31">
        <f t="shared" si="0"/>
        <v>467620748</v>
      </c>
      <c r="M12" s="31">
        <f t="shared" si="0"/>
        <v>37995656</v>
      </c>
      <c r="N12" s="31">
        <f t="shared" si="0"/>
        <v>1201001775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3681474756</v>
      </c>
      <c r="X12" s="31">
        <f t="shared" si="0"/>
        <v>-289195785</v>
      </c>
      <c r="Y12" s="31">
        <f t="shared" si="0"/>
        <v>3970670541</v>
      </c>
      <c r="Z12" s="32">
        <f>+IF(X12&lt;&gt;0,+(Y12/X12)*100,0)</f>
        <v>-1373.0042922306077</v>
      </c>
      <c r="AA12" s="33">
        <f>SUM(AA6:AA11)</f>
        <v>3414540441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-314577</v>
      </c>
      <c r="D15" s="18"/>
      <c r="E15" s="19">
        <v>-314577</v>
      </c>
      <c r="F15" s="20">
        <v>-314577</v>
      </c>
      <c r="G15" s="20"/>
      <c r="H15" s="20"/>
      <c r="I15" s="20"/>
      <c r="J15" s="20"/>
      <c r="K15" s="20">
        <v>803738</v>
      </c>
      <c r="L15" s="20"/>
      <c r="M15" s="20"/>
      <c r="N15" s="20">
        <v>803738</v>
      </c>
      <c r="O15" s="20"/>
      <c r="P15" s="20"/>
      <c r="Q15" s="20"/>
      <c r="R15" s="20"/>
      <c r="S15" s="20"/>
      <c r="T15" s="20"/>
      <c r="U15" s="20"/>
      <c r="V15" s="20"/>
      <c r="W15" s="20">
        <v>803738</v>
      </c>
      <c r="X15" s="20">
        <v>-314577</v>
      </c>
      <c r="Y15" s="20">
        <v>1118315</v>
      </c>
      <c r="Z15" s="21">
        <v>-355.49801797334197</v>
      </c>
      <c r="AA15" s="22">
        <v>-314577</v>
      </c>
    </row>
    <row r="16" spans="1:27" ht="13.5" x14ac:dyDescent="0.25">
      <c r="A16" s="23" t="s">
        <v>44</v>
      </c>
      <c r="B16" s="17" t="s">
        <v>32</v>
      </c>
      <c r="C16" s="18">
        <v>7953225</v>
      </c>
      <c r="D16" s="18"/>
      <c r="E16" s="19">
        <v>7004152</v>
      </c>
      <c r="F16" s="20">
        <v>7004152</v>
      </c>
      <c r="G16" s="24">
        <v>6393512</v>
      </c>
      <c r="H16" s="24">
        <v>1559713</v>
      </c>
      <c r="I16" s="24">
        <v>119537</v>
      </c>
      <c r="J16" s="20">
        <v>8072762</v>
      </c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>
        <v>8072762</v>
      </c>
      <c r="X16" s="20">
        <v>3336194</v>
      </c>
      <c r="Y16" s="24">
        <v>4736568</v>
      </c>
      <c r="Z16" s="25">
        <v>141.97519688603242</v>
      </c>
      <c r="AA16" s="26">
        <v>7004152</v>
      </c>
    </row>
    <row r="17" spans="1:27" ht="13.5" x14ac:dyDescent="0.25">
      <c r="A17" s="23" t="s">
        <v>45</v>
      </c>
      <c r="B17" s="17" t="s">
        <v>32</v>
      </c>
      <c r="C17" s="18">
        <v>159342218</v>
      </c>
      <c r="D17" s="18"/>
      <c r="E17" s="19">
        <v>-14262</v>
      </c>
      <c r="F17" s="20">
        <v>-14262</v>
      </c>
      <c r="G17" s="20">
        <v>-1372726</v>
      </c>
      <c r="H17" s="20"/>
      <c r="I17" s="20"/>
      <c r="J17" s="20">
        <v>-1372726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-1372726</v>
      </c>
      <c r="X17" s="20">
        <v>-7128</v>
      </c>
      <c r="Y17" s="20">
        <v>-1365598</v>
      </c>
      <c r="Z17" s="21">
        <v>19158.221099887767</v>
      </c>
      <c r="AA17" s="22">
        <v>-14262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33337742965</v>
      </c>
      <c r="D19" s="18"/>
      <c r="E19" s="19">
        <v>28107659159</v>
      </c>
      <c r="F19" s="20">
        <v>28339959613</v>
      </c>
      <c r="G19" s="20">
        <v>23142715855</v>
      </c>
      <c r="H19" s="20">
        <v>647512427</v>
      </c>
      <c r="I19" s="20">
        <v>517518358</v>
      </c>
      <c r="J19" s="20">
        <v>24307746640</v>
      </c>
      <c r="K19" s="20">
        <v>443092841</v>
      </c>
      <c r="L19" s="20">
        <v>1687973294</v>
      </c>
      <c r="M19" s="20">
        <v>528691074</v>
      </c>
      <c r="N19" s="20">
        <v>2659757209</v>
      </c>
      <c r="O19" s="20"/>
      <c r="P19" s="20"/>
      <c r="Q19" s="20"/>
      <c r="R19" s="20"/>
      <c r="S19" s="20"/>
      <c r="T19" s="20"/>
      <c r="U19" s="20"/>
      <c r="V19" s="20"/>
      <c r="W19" s="20">
        <v>26967503849</v>
      </c>
      <c r="X19" s="20">
        <v>21674738115</v>
      </c>
      <c r="Y19" s="20">
        <v>5292765734</v>
      </c>
      <c r="Z19" s="21">
        <v>24.419052751263195</v>
      </c>
      <c r="AA19" s="22">
        <v>28339959613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29556932</v>
      </c>
      <c r="D22" s="18"/>
      <c r="E22" s="19">
        <v>29839720</v>
      </c>
      <c r="F22" s="20">
        <v>29839720</v>
      </c>
      <c r="G22" s="20">
        <v>9648614</v>
      </c>
      <c r="H22" s="20">
        <v>-229496</v>
      </c>
      <c r="I22" s="20">
        <v>-210334</v>
      </c>
      <c r="J22" s="20">
        <v>9208784</v>
      </c>
      <c r="K22" s="20">
        <v>112928</v>
      </c>
      <c r="L22" s="20">
        <v>-194361</v>
      </c>
      <c r="M22" s="20">
        <v>-103831</v>
      </c>
      <c r="N22" s="20">
        <v>-185264</v>
      </c>
      <c r="O22" s="20"/>
      <c r="P22" s="20"/>
      <c r="Q22" s="20"/>
      <c r="R22" s="20"/>
      <c r="S22" s="20"/>
      <c r="T22" s="20"/>
      <c r="U22" s="20"/>
      <c r="V22" s="20"/>
      <c r="W22" s="20">
        <v>9023520</v>
      </c>
      <c r="X22" s="20">
        <v>24872850</v>
      </c>
      <c r="Y22" s="20">
        <v>-15849330</v>
      </c>
      <c r="Z22" s="21">
        <v>-63.721407076390527</v>
      </c>
      <c r="AA22" s="22">
        <v>29839720</v>
      </c>
    </row>
    <row r="23" spans="1:27" ht="13.5" x14ac:dyDescent="0.25">
      <c r="A23" s="23" t="s">
        <v>50</v>
      </c>
      <c r="B23" s="17" t="s">
        <v>32</v>
      </c>
      <c r="C23" s="18">
        <v>49484</v>
      </c>
      <c r="D23" s="18"/>
      <c r="E23" s="19">
        <v>20985</v>
      </c>
      <c r="F23" s="20">
        <v>20985</v>
      </c>
      <c r="G23" s="24">
        <v>49484</v>
      </c>
      <c r="H23" s="24"/>
      <c r="I23" s="24"/>
      <c r="J23" s="20">
        <v>49484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49484</v>
      </c>
      <c r="X23" s="20">
        <v>10500</v>
      </c>
      <c r="Y23" s="24">
        <v>38984</v>
      </c>
      <c r="Z23" s="25">
        <v>371.27619047619049</v>
      </c>
      <c r="AA23" s="26">
        <v>20985</v>
      </c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33534330247</v>
      </c>
      <c r="D24" s="29">
        <f>SUM(D15:D23)</f>
        <v>0</v>
      </c>
      <c r="E24" s="36">
        <f t="shared" si="1"/>
        <v>28144195177</v>
      </c>
      <c r="F24" s="37">
        <f t="shared" si="1"/>
        <v>28376495631</v>
      </c>
      <c r="G24" s="37">
        <f t="shared" si="1"/>
        <v>23157434739</v>
      </c>
      <c r="H24" s="37">
        <f t="shared" si="1"/>
        <v>648842644</v>
      </c>
      <c r="I24" s="37">
        <f t="shared" si="1"/>
        <v>517427561</v>
      </c>
      <c r="J24" s="37">
        <f t="shared" si="1"/>
        <v>24323704944</v>
      </c>
      <c r="K24" s="37">
        <f t="shared" si="1"/>
        <v>444009507</v>
      </c>
      <c r="L24" s="37">
        <f t="shared" si="1"/>
        <v>1687778933</v>
      </c>
      <c r="M24" s="37">
        <f t="shared" si="1"/>
        <v>528587243</v>
      </c>
      <c r="N24" s="37">
        <f t="shared" si="1"/>
        <v>2660375683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26984080627</v>
      </c>
      <c r="X24" s="37">
        <f t="shared" si="1"/>
        <v>21702635954</v>
      </c>
      <c r="Y24" s="37">
        <f t="shared" si="1"/>
        <v>5281444673</v>
      </c>
      <c r="Z24" s="38">
        <f>+IF(X24&lt;&gt;0,+(Y24/X24)*100,0)</f>
        <v>24.335498619588559</v>
      </c>
      <c r="AA24" s="39">
        <f>SUM(AA15:AA23)</f>
        <v>28376495631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37214024545</v>
      </c>
      <c r="D25" s="29">
        <f>+D12+D24</f>
        <v>0</v>
      </c>
      <c r="E25" s="30">
        <f t="shared" si="2"/>
        <v>33584314006</v>
      </c>
      <c r="F25" s="31">
        <f t="shared" si="2"/>
        <v>31791036072</v>
      </c>
      <c r="G25" s="31">
        <f t="shared" si="2"/>
        <v>27090113218</v>
      </c>
      <c r="H25" s="31">
        <f t="shared" si="2"/>
        <v>393316556</v>
      </c>
      <c r="I25" s="31">
        <f t="shared" si="2"/>
        <v>-679251849</v>
      </c>
      <c r="J25" s="31">
        <f t="shared" si="2"/>
        <v>26804177925</v>
      </c>
      <c r="K25" s="31">
        <f t="shared" si="2"/>
        <v>1139394878</v>
      </c>
      <c r="L25" s="31">
        <f t="shared" si="2"/>
        <v>2155399681</v>
      </c>
      <c r="M25" s="31">
        <f t="shared" si="2"/>
        <v>566582899</v>
      </c>
      <c r="N25" s="31">
        <f t="shared" si="2"/>
        <v>3861377458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30665555383</v>
      </c>
      <c r="X25" s="31">
        <f t="shared" si="2"/>
        <v>21413440169</v>
      </c>
      <c r="Y25" s="31">
        <f t="shared" si="2"/>
        <v>9252115214</v>
      </c>
      <c r="Z25" s="32">
        <f>+IF(X25&lt;&gt;0,+(Y25/X25)*100,0)</f>
        <v>43.20704726087957</v>
      </c>
      <c r="AA25" s="33">
        <f>+AA12+AA24</f>
        <v>31791036072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51472955</v>
      </c>
      <c r="D30" s="18"/>
      <c r="E30" s="19">
        <v>54216138</v>
      </c>
      <c r="F30" s="20">
        <v>56683138</v>
      </c>
      <c r="G30" s="20">
        <v>53220431</v>
      </c>
      <c r="H30" s="20">
        <v>11040876</v>
      </c>
      <c r="I30" s="20">
        <v>22573242</v>
      </c>
      <c r="J30" s="20">
        <v>86834549</v>
      </c>
      <c r="K30" s="20">
        <v>10156654</v>
      </c>
      <c r="L30" s="20">
        <v>9829020</v>
      </c>
      <c r="M30" s="20">
        <v>-53940087</v>
      </c>
      <c r="N30" s="20">
        <v>-33954413</v>
      </c>
      <c r="O30" s="20"/>
      <c r="P30" s="20"/>
      <c r="Q30" s="20"/>
      <c r="R30" s="20"/>
      <c r="S30" s="20"/>
      <c r="T30" s="20"/>
      <c r="U30" s="20"/>
      <c r="V30" s="20"/>
      <c r="W30" s="20">
        <v>52880136</v>
      </c>
      <c r="X30" s="20">
        <v>27333034</v>
      </c>
      <c r="Y30" s="20">
        <v>25547102</v>
      </c>
      <c r="Z30" s="21">
        <v>93.466030884094323</v>
      </c>
      <c r="AA30" s="22">
        <v>56683138</v>
      </c>
    </row>
    <row r="31" spans="1:27" ht="13.5" x14ac:dyDescent="0.25">
      <c r="A31" s="23" t="s">
        <v>57</v>
      </c>
      <c r="B31" s="17" t="s">
        <v>32</v>
      </c>
      <c r="C31" s="18">
        <v>-6212118</v>
      </c>
      <c r="D31" s="18"/>
      <c r="E31" s="19">
        <v>-13317659</v>
      </c>
      <c r="F31" s="20">
        <v>-13317659</v>
      </c>
      <c r="G31" s="20">
        <v>-8293652</v>
      </c>
      <c r="H31" s="20">
        <v>511586</v>
      </c>
      <c r="I31" s="20">
        <v>-135399</v>
      </c>
      <c r="J31" s="20">
        <v>-7917465</v>
      </c>
      <c r="K31" s="20">
        <v>138188</v>
      </c>
      <c r="L31" s="20">
        <v>-393904</v>
      </c>
      <c r="M31" s="20">
        <v>75143</v>
      </c>
      <c r="N31" s="20">
        <v>-180573</v>
      </c>
      <c r="O31" s="20"/>
      <c r="P31" s="20"/>
      <c r="Q31" s="20"/>
      <c r="R31" s="20"/>
      <c r="S31" s="20"/>
      <c r="T31" s="20"/>
      <c r="U31" s="20"/>
      <c r="V31" s="20"/>
      <c r="W31" s="20">
        <v>-8098038</v>
      </c>
      <c r="X31" s="20">
        <v>-6704389</v>
      </c>
      <c r="Y31" s="20">
        <v>-1393649</v>
      </c>
      <c r="Z31" s="21">
        <v>20.787114232184319</v>
      </c>
      <c r="AA31" s="22">
        <v>-13317659</v>
      </c>
    </row>
    <row r="32" spans="1:27" ht="13.5" x14ac:dyDescent="0.25">
      <c r="A32" s="23" t="s">
        <v>58</v>
      </c>
      <c r="B32" s="17" t="s">
        <v>32</v>
      </c>
      <c r="C32" s="18">
        <v>7524384368</v>
      </c>
      <c r="D32" s="18"/>
      <c r="E32" s="19">
        <v>2232082806</v>
      </c>
      <c r="F32" s="20">
        <v>2254654241</v>
      </c>
      <c r="G32" s="20">
        <v>5007750858</v>
      </c>
      <c r="H32" s="20">
        <v>311325349</v>
      </c>
      <c r="I32" s="20">
        <v>440862325</v>
      </c>
      <c r="J32" s="20">
        <v>5759938532</v>
      </c>
      <c r="K32" s="20">
        <v>323876088</v>
      </c>
      <c r="L32" s="20">
        <v>538165828</v>
      </c>
      <c r="M32" s="20">
        <v>503435641</v>
      </c>
      <c r="N32" s="20">
        <v>1365477557</v>
      </c>
      <c r="O32" s="20"/>
      <c r="P32" s="20"/>
      <c r="Q32" s="20"/>
      <c r="R32" s="20"/>
      <c r="S32" s="20"/>
      <c r="T32" s="20"/>
      <c r="U32" s="20"/>
      <c r="V32" s="20"/>
      <c r="W32" s="20">
        <v>7125416089</v>
      </c>
      <c r="X32" s="20">
        <v>1201488130</v>
      </c>
      <c r="Y32" s="20">
        <v>5923927959</v>
      </c>
      <c r="Z32" s="21">
        <v>493.04922879263069</v>
      </c>
      <c r="AA32" s="22">
        <v>2254654241</v>
      </c>
    </row>
    <row r="33" spans="1:27" ht="13.5" x14ac:dyDescent="0.25">
      <c r="A33" s="23" t="s">
        <v>59</v>
      </c>
      <c r="B33" s="17" t="s">
        <v>32</v>
      </c>
      <c r="C33" s="18">
        <v>59594626</v>
      </c>
      <c r="D33" s="18"/>
      <c r="E33" s="19">
        <v>31609149</v>
      </c>
      <c r="F33" s="20">
        <v>31609149</v>
      </c>
      <c r="G33" s="20">
        <v>55600449</v>
      </c>
      <c r="H33" s="20">
        <v>485457</v>
      </c>
      <c r="I33" s="20">
        <v>37265</v>
      </c>
      <c r="J33" s="20">
        <v>56123171</v>
      </c>
      <c r="K33" s="20">
        <v>37265</v>
      </c>
      <c r="L33" s="20">
        <v>37265</v>
      </c>
      <c r="M33" s="20">
        <v>37265</v>
      </c>
      <c r="N33" s="20">
        <v>111795</v>
      </c>
      <c r="O33" s="20"/>
      <c r="P33" s="20"/>
      <c r="Q33" s="20"/>
      <c r="R33" s="20"/>
      <c r="S33" s="20"/>
      <c r="T33" s="20"/>
      <c r="U33" s="20"/>
      <c r="V33" s="20"/>
      <c r="W33" s="20">
        <v>56234966</v>
      </c>
      <c r="X33" s="20">
        <v>25565162</v>
      </c>
      <c r="Y33" s="20">
        <v>30669804</v>
      </c>
      <c r="Z33" s="21">
        <v>119.967180337054</v>
      </c>
      <c r="AA33" s="22">
        <v>31609149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7629239831</v>
      </c>
      <c r="D34" s="29">
        <f>SUM(D29:D33)</f>
        <v>0</v>
      </c>
      <c r="E34" s="30">
        <f t="shared" si="3"/>
        <v>2304590434</v>
      </c>
      <c r="F34" s="31">
        <f t="shared" si="3"/>
        <v>2329628869</v>
      </c>
      <c r="G34" s="31">
        <f t="shared" si="3"/>
        <v>5108278086</v>
      </c>
      <c r="H34" s="31">
        <f t="shared" si="3"/>
        <v>323363268</v>
      </c>
      <c r="I34" s="31">
        <f t="shared" si="3"/>
        <v>463337433</v>
      </c>
      <c r="J34" s="31">
        <f t="shared" si="3"/>
        <v>5894978787</v>
      </c>
      <c r="K34" s="31">
        <f t="shared" si="3"/>
        <v>334208195</v>
      </c>
      <c r="L34" s="31">
        <f t="shared" si="3"/>
        <v>547638209</v>
      </c>
      <c r="M34" s="31">
        <f t="shared" si="3"/>
        <v>449607962</v>
      </c>
      <c r="N34" s="31">
        <f t="shared" si="3"/>
        <v>1331454366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7226433153</v>
      </c>
      <c r="X34" s="31">
        <f t="shared" si="3"/>
        <v>1247681937</v>
      </c>
      <c r="Y34" s="31">
        <f t="shared" si="3"/>
        <v>5978751216</v>
      </c>
      <c r="Z34" s="32">
        <f>+IF(X34&lt;&gt;0,+(Y34/X34)*100,0)</f>
        <v>479.18872901018847</v>
      </c>
      <c r="AA34" s="33">
        <f>SUM(AA29:AA33)</f>
        <v>2329628869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980572274</v>
      </c>
      <c r="D37" s="18"/>
      <c r="E37" s="19">
        <v>974702493</v>
      </c>
      <c r="F37" s="20">
        <v>975129229</v>
      </c>
      <c r="G37" s="20">
        <v>829197751</v>
      </c>
      <c r="H37" s="20">
        <v>-33360578</v>
      </c>
      <c r="I37" s="20">
        <v>175930978</v>
      </c>
      <c r="J37" s="20">
        <v>971768151</v>
      </c>
      <c r="K37" s="20">
        <v>-1730169</v>
      </c>
      <c r="L37" s="20">
        <v>-54979228</v>
      </c>
      <c r="M37" s="20">
        <v>-63959311</v>
      </c>
      <c r="N37" s="20">
        <v>-120668708</v>
      </c>
      <c r="O37" s="20"/>
      <c r="P37" s="20"/>
      <c r="Q37" s="20"/>
      <c r="R37" s="20"/>
      <c r="S37" s="20"/>
      <c r="T37" s="20"/>
      <c r="U37" s="20"/>
      <c r="V37" s="20"/>
      <c r="W37" s="20">
        <v>851099443</v>
      </c>
      <c r="X37" s="20">
        <v>812157684</v>
      </c>
      <c r="Y37" s="20">
        <v>38941759</v>
      </c>
      <c r="Z37" s="21">
        <v>4.7948520056112649</v>
      </c>
      <c r="AA37" s="22">
        <v>975129229</v>
      </c>
    </row>
    <row r="38" spans="1:27" ht="13.5" x14ac:dyDescent="0.25">
      <c r="A38" s="23" t="s">
        <v>59</v>
      </c>
      <c r="B38" s="17" t="s">
        <v>32</v>
      </c>
      <c r="C38" s="18">
        <v>233708534</v>
      </c>
      <c r="D38" s="18"/>
      <c r="E38" s="19">
        <v>82672661</v>
      </c>
      <c r="F38" s="20">
        <v>82672661</v>
      </c>
      <c r="G38" s="20">
        <v>211482042</v>
      </c>
      <c r="H38" s="20">
        <v>23331948</v>
      </c>
      <c r="I38" s="20">
        <v>-123238</v>
      </c>
      <c r="J38" s="20">
        <v>234690752</v>
      </c>
      <c r="K38" s="20">
        <v>786271</v>
      </c>
      <c r="L38" s="20">
        <v>-14424292</v>
      </c>
      <c r="M38" s="20">
        <v>238471</v>
      </c>
      <c r="N38" s="20">
        <v>-13399550</v>
      </c>
      <c r="O38" s="20"/>
      <c r="P38" s="20"/>
      <c r="Q38" s="20"/>
      <c r="R38" s="20"/>
      <c r="S38" s="20"/>
      <c r="T38" s="20"/>
      <c r="U38" s="20"/>
      <c r="V38" s="20"/>
      <c r="W38" s="20">
        <v>221291202</v>
      </c>
      <c r="X38" s="20">
        <v>43573596</v>
      </c>
      <c r="Y38" s="20">
        <v>177717606</v>
      </c>
      <c r="Z38" s="21">
        <v>407.85618428187564</v>
      </c>
      <c r="AA38" s="22">
        <v>82672661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1214280808</v>
      </c>
      <c r="D39" s="29">
        <f>SUM(D37:D38)</f>
        <v>0</v>
      </c>
      <c r="E39" s="36">
        <f t="shared" si="4"/>
        <v>1057375154</v>
      </c>
      <c r="F39" s="37">
        <f t="shared" si="4"/>
        <v>1057801890</v>
      </c>
      <c r="G39" s="37">
        <f t="shared" si="4"/>
        <v>1040679793</v>
      </c>
      <c r="H39" s="37">
        <f t="shared" si="4"/>
        <v>-10028630</v>
      </c>
      <c r="I39" s="37">
        <f t="shared" si="4"/>
        <v>175807740</v>
      </c>
      <c r="J39" s="37">
        <f t="shared" si="4"/>
        <v>1206458903</v>
      </c>
      <c r="K39" s="37">
        <f t="shared" si="4"/>
        <v>-943898</v>
      </c>
      <c r="L39" s="37">
        <f t="shared" si="4"/>
        <v>-69403520</v>
      </c>
      <c r="M39" s="37">
        <f t="shared" si="4"/>
        <v>-63720840</v>
      </c>
      <c r="N39" s="37">
        <f t="shared" si="4"/>
        <v>-134068258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1072390645</v>
      </c>
      <c r="X39" s="37">
        <f t="shared" si="4"/>
        <v>855731280</v>
      </c>
      <c r="Y39" s="37">
        <f t="shared" si="4"/>
        <v>216659365</v>
      </c>
      <c r="Z39" s="38">
        <f>+IF(X39&lt;&gt;0,+(Y39/X39)*100,0)</f>
        <v>25.318621635520909</v>
      </c>
      <c r="AA39" s="39">
        <f>SUM(AA37:AA38)</f>
        <v>1057801890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8843520639</v>
      </c>
      <c r="D40" s="29">
        <f>+D34+D39</f>
        <v>0</v>
      </c>
      <c r="E40" s="30">
        <f t="shared" si="5"/>
        <v>3361965588</v>
      </c>
      <c r="F40" s="31">
        <f t="shared" si="5"/>
        <v>3387430759</v>
      </c>
      <c r="G40" s="31">
        <f t="shared" si="5"/>
        <v>6148957879</v>
      </c>
      <c r="H40" s="31">
        <f t="shared" si="5"/>
        <v>313334638</v>
      </c>
      <c r="I40" s="31">
        <f t="shared" si="5"/>
        <v>639145173</v>
      </c>
      <c r="J40" s="31">
        <f t="shared" si="5"/>
        <v>7101437690</v>
      </c>
      <c r="K40" s="31">
        <f t="shared" si="5"/>
        <v>333264297</v>
      </c>
      <c r="L40" s="31">
        <f t="shared" si="5"/>
        <v>478234689</v>
      </c>
      <c r="M40" s="31">
        <f t="shared" si="5"/>
        <v>385887122</v>
      </c>
      <c r="N40" s="31">
        <f t="shared" si="5"/>
        <v>1197386108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8298823798</v>
      </c>
      <c r="X40" s="31">
        <f t="shared" si="5"/>
        <v>2103413217</v>
      </c>
      <c r="Y40" s="31">
        <f t="shared" si="5"/>
        <v>6195410581</v>
      </c>
      <c r="Z40" s="32">
        <f>+IF(X40&lt;&gt;0,+(Y40/X40)*100,0)</f>
        <v>294.54082207566546</v>
      </c>
      <c r="AA40" s="33">
        <f>+AA34+AA39</f>
        <v>3387430759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28370503906</v>
      </c>
      <c r="D42" s="43">
        <f>+D25-D40</f>
        <v>0</v>
      </c>
      <c r="E42" s="44">
        <f t="shared" si="6"/>
        <v>30222348418</v>
      </c>
      <c r="F42" s="45">
        <f t="shared" si="6"/>
        <v>28403605313</v>
      </c>
      <c r="G42" s="45">
        <f t="shared" si="6"/>
        <v>20941155339</v>
      </c>
      <c r="H42" s="45">
        <f t="shared" si="6"/>
        <v>79981918</v>
      </c>
      <c r="I42" s="45">
        <f t="shared" si="6"/>
        <v>-1318397022</v>
      </c>
      <c r="J42" s="45">
        <f t="shared" si="6"/>
        <v>19702740235</v>
      </c>
      <c r="K42" s="45">
        <f t="shared" si="6"/>
        <v>806130581</v>
      </c>
      <c r="L42" s="45">
        <f t="shared" si="6"/>
        <v>1677164992</v>
      </c>
      <c r="M42" s="45">
        <f t="shared" si="6"/>
        <v>180695777</v>
      </c>
      <c r="N42" s="45">
        <f t="shared" si="6"/>
        <v>2663991350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22366731585</v>
      </c>
      <c r="X42" s="45">
        <f t="shared" si="6"/>
        <v>19310026952</v>
      </c>
      <c r="Y42" s="45">
        <f t="shared" si="6"/>
        <v>3056704633</v>
      </c>
      <c r="Z42" s="46">
        <f>+IF(X42&lt;&gt;0,+(Y42/X42)*100,0)</f>
        <v>15.829623856031997</v>
      </c>
      <c r="AA42" s="47">
        <f>+AA25-AA40</f>
        <v>28403605313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6718625064</v>
      </c>
      <c r="D45" s="18"/>
      <c r="E45" s="19">
        <v>5421194403</v>
      </c>
      <c r="F45" s="20">
        <v>8331592665</v>
      </c>
      <c r="G45" s="20">
        <v>6348432499</v>
      </c>
      <c r="H45" s="20">
        <v>-143259331</v>
      </c>
      <c r="I45" s="20">
        <v>-368612154</v>
      </c>
      <c r="J45" s="20">
        <v>5836561014</v>
      </c>
      <c r="K45" s="20">
        <v>-83908130</v>
      </c>
      <c r="L45" s="20">
        <v>-480940057</v>
      </c>
      <c r="M45" s="20">
        <v>4507853</v>
      </c>
      <c r="N45" s="20">
        <v>-560340334</v>
      </c>
      <c r="O45" s="20"/>
      <c r="P45" s="20"/>
      <c r="Q45" s="20"/>
      <c r="R45" s="20"/>
      <c r="S45" s="20"/>
      <c r="T45" s="20"/>
      <c r="U45" s="20"/>
      <c r="V45" s="20"/>
      <c r="W45" s="20">
        <v>5276220680</v>
      </c>
      <c r="X45" s="20">
        <v>6174837258</v>
      </c>
      <c r="Y45" s="20">
        <v>-898616578</v>
      </c>
      <c r="Z45" s="48">
        <v>-14.552878731107766</v>
      </c>
      <c r="AA45" s="22">
        <v>8331592665</v>
      </c>
    </row>
    <row r="46" spans="1:27" ht="13.5" x14ac:dyDescent="0.25">
      <c r="A46" s="23" t="s">
        <v>69</v>
      </c>
      <c r="B46" s="17" t="s">
        <v>32</v>
      </c>
      <c r="C46" s="18">
        <v>30709196</v>
      </c>
      <c r="D46" s="18"/>
      <c r="E46" s="19">
        <v>13760321</v>
      </c>
      <c r="F46" s="20">
        <v>13760321</v>
      </c>
      <c r="G46" s="20">
        <v>84061642</v>
      </c>
      <c r="H46" s="20">
        <v>881292</v>
      </c>
      <c r="I46" s="20">
        <v>533319</v>
      </c>
      <c r="J46" s="20">
        <v>85476253</v>
      </c>
      <c r="K46" s="20">
        <v>1233221</v>
      </c>
      <c r="L46" s="20">
        <v>2904668</v>
      </c>
      <c r="M46" s="20">
        <v>1516991</v>
      </c>
      <c r="N46" s="20">
        <v>5654880</v>
      </c>
      <c r="O46" s="20"/>
      <c r="P46" s="20"/>
      <c r="Q46" s="20"/>
      <c r="R46" s="20"/>
      <c r="S46" s="20"/>
      <c r="T46" s="20"/>
      <c r="U46" s="20"/>
      <c r="V46" s="20"/>
      <c r="W46" s="20">
        <v>91131133</v>
      </c>
      <c r="X46" s="20">
        <v>7337208</v>
      </c>
      <c r="Y46" s="20">
        <v>83793925</v>
      </c>
      <c r="Z46" s="48">
        <v>1142.0410188725739</v>
      </c>
      <c r="AA46" s="22">
        <v>13760321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6749334260</v>
      </c>
      <c r="D48" s="51">
        <f>SUM(D45:D47)</f>
        <v>0</v>
      </c>
      <c r="E48" s="52">
        <f t="shared" si="7"/>
        <v>5434954724</v>
      </c>
      <c r="F48" s="53">
        <f t="shared" si="7"/>
        <v>8345352986</v>
      </c>
      <c r="G48" s="53">
        <f t="shared" si="7"/>
        <v>6432494141</v>
      </c>
      <c r="H48" s="53">
        <f t="shared" si="7"/>
        <v>-142378039</v>
      </c>
      <c r="I48" s="53">
        <f t="shared" si="7"/>
        <v>-368078835</v>
      </c>
      <c r="J48" s="53">
        <f t="shared" si="7"/>
        <v>5922037267</v>
      </c>
      <c r="K48" s="53">
        <f t="shared" si="7"/>
        <v>-82674909</v>
      </c>
      <c r="L48" s="53">
        <f t="shared" si="7"/>
        <v>-478035389</v>
      </c>
      <c r="M48" s="53">
        <f t="shared" si="7"/>
        <v>6024844</v>
      </c>
      <c r="N48" s="53">
        <f t="shared" si="7"/>
        <v>-554685454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5367351813</v>
      </c>
      <c r="X48" s="53">
        <f t="shared" si="7"/>
        <v>6182174466</v>
      </c>
      <c r="Y48" s="53">
        <f t="shared" si="7"/>
        <v>-814822653</v>
      </c>
      <c r="Z48" s="54">
        <f>+IF(X48&lt;&gt;0,+(Y48/X48)*100,0)</f>
        <v>-13.180195050807225</v>
      </c>
      <c r="AA48" s="55">
        <f>SUM(AA45:AA47)</f>
        <v>8345352986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250345218</v>
      </c>
      <c r="D8" s="18"/>
      <c r="E8" s="19">
        <v>-381453533</v>
      </c>
      <c r="F8" s="20">
        <v>-381453533</v>
      </c>
      <c r="G8" s="20">
        <v>234110788</v>
      </c>
      <c r="H8" s="20">
        <v>32000952</v>
      </c>
      <c r="I8" s="20">
        <v>9436612</v>
      </c>
      <c r="J8" s="20">
        <v>275548352</v>
      </c>
      <c r="K8" s="20">
        <v>1836872</v>
      </c>
      <c r="L8" s="20">
        <v>6998513</v>
      </c>
      <c r="M8" s="20">
        <v>2762368</v>
      </c>
      <c r="N8" s="20">
        <v>11597753</v>
      </c>
      <c r="O8" s="20"/>
      <c r="P8" s="20"/>
      <c r="Q8" s="20"/>
      <c r="R8" s="20"/>
      <c r="S8" s="20"/>
      <c r="T8" s="20"/>
      <c r="U8" s="20"/>
      <c r="V8" s="20"/>
      <c r="W8" s="20">
        <v>287146105</v>
      </c>
      <c r="X8" s="20">
        <v>-190726764</v>
      </c>
      <c r="Y8" s="20">
        <v>477872869</v>
      </c>
      <c r="Z8" s="21">
        <v>-250.55365014214783</v>
      </c>
      <c r="AA8" s="22">
        <v>-381453533</v>
      </c>
    </row>
    <row r="9" spans="1:27" ht="13.5" x14ac:dyDescent="0.25">
      <c r="A9" s="23" t="s">
        <v>37</v>
      </c>
      <c r="B9" s="17" t="s">
        <v>32</v>
      </c>
      <c r="C9" s="18">
        <v>371780794</v>
      </c>
      <c r="D9" s="18"/>
      <c r="E9" s="19"/>
      <c r="F9" s="20"/>
      <c r="G9" s="20">
        <v>375356228</v>
      </c>
      <c r="H9" s="20">
        <v>122531</v>
      </c>
      <c r="I9" s="20">
        <v>731149</v>
      </c>
      <c r="J9" s="20">
        <v>376209908</v>
      </c>
      <c r="K9" s="20">
        <v>1077038</v>
      </c>
      <c r="L9" s="20">
        <v>3356488</v>
      </c>
      <c r="M9" s="20">
        <v>2557393</v>
      </c>
      <c r="N9" s="20">
        <v>6990919</v>
      </c>
      <c r="O9" s="20"/>
      <c r="P9" s="20"/>
      <c r="Q9" s="20"/>
      <c r="R9" s="20"/>
      <c r="S9" s="20"/>
      <c r="T9" s="20"/>
      <c r="U9" s="20"/>
      <c r="V9" s="20"/>
      <c r="W9" s="20">
        <v>383200827</v>
      </c>
      <c r="X9" s="20"/>
      <c r="Y9" s="20">
        <v>383200827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622126012</v>
      </c>
      <c r="D12" s="29">
        <f>SUM(D6:D11)</f>
        <v>0</v>
      </c>
      <c r="E12" s="30">
        <f t="shared" si="0"/>
        <v>-381453533</v>
      </c>
      <c r="F12" s="31">
        <f t="shared" si="0"/>
        <v>-381453533</v>
      </c>
      <c r="G12" s="31">
        <f t="shared" si="0"/>
        <v>609467016</v>
      </c>
      <c r="H12" s="31">
        <f t="shared" si="0"/>
        <v>32123483</v>
      </c>
      <c r="I12" s="31">
        <f t="shared" si="0"/>
        <v>10167761</v>
      </c>
      <c r="J12" s="31">
        <f t="shared" si="0"/>
        <v>651758260</v>
      </c>
      <c r="K12" s="31">
        <f t="shared" si="0"/>
        <v>2913910</v>
      </c>
      <c r="L12" s="31">
        <f t="shared" si="0"/>
        <v>10355001</v>
      </c>
      <c r="M12" s="31">
        <f t="shared" si="0"/>
        <v>5319761</v>
      </c>
      <c r="N12" s="31">
        <f t="shared" si="0"/>
        <v>18588672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670346932</v>
      </c>
      <c r="X12" s="31">
        <f t="shared" si="0"/>
        <v>-190726764</v>
      </c>
      <c r="Y12" s="31">
        <f t="shared" si="0"/>
        <v>861073696</v>
      </c>
      <c r="Z12" s="32">
        <f>+IF(X12&lt;&gt;0,+(Y12/X12)*100,0)</f>
        <v>-451.4697769422649</v>
      </c>
      <c r="AA12" s="33">
        <f>SUM(AA6:AA11)</f>
        <v>-381453533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1686626823</v>
      </c>
      <c r="D19" s="18"/>
      <c r="E19" s="19">
        <v>324406378</v>
      </c>
      <c r="F19" s="20">
        <v>324406378</v>
      </c>
      <c r="G19" s="20">
        <v>1682272833</v>
      </c>
      <c r="H19" s="20">
        <v>-16335667</v>
      </c>
      <c r="I19" s="20">
        <v>-9617002</v>
      </c>
      <c r="J19" s="20">
        <v>1656320164</v>
      </c>
      <c r="K19" s="20">
        <v>-8883056</v>
      </c>
      <c r="L19" s="20">
        <v>-6197222</v>
      </c>
      <c r="M19" s="20">
        <v>-3251239</v>
      </c>
      <c r="N19" s="20">
        <v>-18331517</v>
      </c>
      <c r="O19" s="20"/>
      <c r="P19" s="20"/>
      <c r="Q19" s="20"/>
      <c r="R19" s="20"/>
      <c r="S19" s="20"/>
      <c r="T19" s="20"/>
      <c r="U19" s="20"/>
      <c r="V19" s="20"/>
      <c r="W19" s="20">
        <v>1637988647</v>
      </c>
      <c r="X19" s="20">
        <v>162203208</v>
      </c>
      <c r="Y19" s="20">
        <v>1475785439</v>
      </c>
      <c r="Z19" s="21">
        <v>909.83739298177136</v>
      </c>
      <c r="AA19" s="22">
        <v>324406378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1686626823</v>
      </c>
      <c r="D24" s="29">
        <f>SUM(D15:D23)</f>
        <v>0</v>
      </c>
      <c r="E24" s="36">
        <f t="shared" si="1"/>
        <v>324406378</v>
      </c>
      <c r="F24" s="37">
        <f t="shared" si="1"/>
        <v>324406378</v>
      </c>
      <c r="G24" s="37">
        <f t="shared" si="1"/>
        <v>1682272833</v>
      </c>
      <c r="H24" s="37">
        <f t="shared" si="1"/>
        <v>-16335667</v>
      </c>
      <c r="I24" s="37">
        <f t="shared" si="1"/>
        <v>-9617002</v>
      </c>
      <c r="J24" s="37">
        <f t="shared" si="1"/>
        <v>1656320164</v>
      </c>
      <c r="K24" s="37">
        <f t="shared" si="1"/>
        <v>-8883056</v>
      </c>
      <c r="L24" s="37">
        <f t="shared" si="1"/>
        <v>-6197222</v>
      </c>
      <c r="M24" s="37">
        <f t="shared" si="1"/>
        <v>-3251239</v>
      </c>
      <c r="N24" s="37">
        <f t="shared" si="1"/>
        <v>-18331517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1637988647</v>
      </c>
      <c r="X24" s="37">
        <f t="shared" si="1"/>
        <v>162203208</v>
      </c>
      <c r="Y24" s="37">
        <f t="shared" si="1"/>
        <v>1475785439</v>
      </c>
      <c r="Z24" s="38">
        <f>+IF(X24&lt;&gt;0,+(Y24/X24)*100,0)</f>
        <v>909.83739298177136</v>
      </c>
      <c r="AA24" s="39">
        <f>SUM(AA15:AA23)</f>
        <v>324406378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2308752835</v>
      </c>
      <c r="D25" s="29">
        <f>+D12+D24</f>
        <v>0</v>
      </c>
      <c r="E25" s="30">
        <f t="shared" si="2"/>
        <v>-57047155</v>
      </c>
      <c r="F25" s="31">
        <f t="shared" si="2"/>
        <v>-57047155</v>
      </c>
      <c r="G25" s="31">
        <f t="shared" si="2"/>
        <v>2291739849</v>
      </c>
      <c r="H25" s="31">
        <f t="shared" si="2"/>
        <v>15787816</v>
      </c>
      <c r="I25" s="31">
        <f t="shared" si="2"/>
        <v>550759</v>
      </c>
      <c r="J25" s="31">
        <f t="shared" si="2"/>
        <v>2308078424</v>
      </c>
      <c r="K25" s="31">
        <f t="shared" si="2"/>
        <v>-5969146</v>
      </c>
      <c r="L25" s="31">
        <f t="shared" si="2"/>
        <v>4157779</v>
      </c>
      <c r="M25" s="31">
        <f t="shared" si="2"/>
        <v>2068522</v>
      </c>
      <c r="N25" s="31">
        <f t="shared" si="2"/>
        <v>257155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2308335579</v>
      </c>
      <c r="X25" s="31">
        <f t="shared" si="2"/>
        <v>-28523556</v>
      </c>
      <c r="Y25" s="31">
        <f t="shared" si="2"/>
        <v>2336859135</v>
      </c>
      <c r="Z25" s="32">
        <f>+IF(X25&lt;&gt;0,+(Y25/X25)*100,0)</f>
        <v>-8192.7342264057115</v>
      </c>
      <c r="AA25" s="33">
        <f>+AA12+AA24</f>
        <v>-57047155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94465975</v>
      </c>
      <c r="D32" s="18"/>
      <c r="E32" s="19"/>
      <c r="F32" s="20"/>
      <c r="G32" s="20">
        <v>102241981</v>
      </c>
      <c r="H32" s="20">
        <v>-4454375</v>
      </c>
      <c r="I32" s="20">
        <v>1813616</v>
      </c>
      <c r="J32" s="20">
        <v>99601222</v>
      </c>
      <c r="K32" s="20">
        <v>833590</v>
      </c>
      <c r="L32" s="20">
        <v>1491377</v>
      </c>
      <c r="M32" s="20">
        <v>925802</v>
      </c>
      <c r="N32" s="20">
        <v>3250769</v>
      </c>
      <c r="O32" s="20"/>
      <c r="P32" s="20"/>
      <c r="Q32" s="20"/>
      <c r="R32" s="20"/>
      <c r="S32" s="20"/>
      <c r="T32" s="20"/>
      <c r="U32" s="20"/>
      <c r="V32" s="20"/>
      <c r="W32" s="20">
        <v>102851991</v>
      </c>
      <c r="X32" s="20"/>
      <c r="Y32" s="20">
        <v>102851991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94465975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102241981</v>
      </c>
      <c r="H34" s="31">
        <f t="shared" si="3"/>
        <v>-4454375</v>
      </c>
      <c r="I34" s="31">
        <f t="shared" si="3"/>
        <v>1813616</v>
      </c>
      <c r="J34" s="31">
        <f t="shared" si="3"/>
        <v>99601222</v>
      </c>
      <c r="K34" s="31">
        <f t="shared" si="3"/>
        <v>833590</v>
      </c>
      <c r="L34" s="31">
        <f t="shared" si="3"/>
        <v>1491377</v>
      </c>
      <c r="M34" s="31">
        <f t="shared" si="3"/>
        <v>925802</v>
      </c>
      <c r="N34" s="31">
        <f t="shared" si="3"/>
        <v>3250769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102851991</v>
      </c>
      <c r="X34" s="31">
        <f t="shared" si="3"/>
        <v>0</v>
      </c>
      <c r="Y34" s="31">
        <f t="shared" si="3"/>
        <v>102851991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94465975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102241981</v>
      </c>
      <c r="H40" s="31">
        <f t="shared" si="5"/>
        <v>-4454375</v>
      </c>
      <c r="I40" s="31">
        <f t="shared" si="5"/>
        <v>1813616</v>
      </c>
      <c r="J40" s="31">
        <f t="shared" si="5"/>
        <v>99601222</v>
      </c>
      <c r="K40" s="31">
        <f t="shared" si="5"/>
        <v>833590</v>
      </c>
      <c r="L40" s="31">
        <f t="shared" si="5"/>
        <v>1491377</v>
      </c>
      <c r="M40" s="31">
        <f t="shared" si="5"/>
        <v>925802</v>
      </c>
      <c r="N40" s="31">
        <f t="shared" si="5"/>
        <v>3250769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102851991</v>
      </c>
      <c r="X40" s="31">
        <f t="shared" si="5"/>
        <v>0</v>
      </c>
      <c r="Y40" s="31">
        <f t="shared" si="5"/>
        <v>102851991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2214286860</v>
      </c>
      <c r="D42" s="43">
        <f>+D25-D40</f>
        <v>0</v>
      </c>
      <c r="E42" s="44">
        <f t="shared" si="6"/>
        <v>-57047155</v>
      </c>
      <c r="F42" s="45">
        <f t="shared" si="6"/>
        <v>-57047155</v>
      </c>
      <c r="G42" s="45">
        <f t="shared" si="6"/>
        <v>2189497868</v>
      </c>
      <c r="H42" s="45">
        <f t="shared" si="6"/>
        <v>20242191</v>
      </c>
      <c r="I42" s="45">
        <f t="shared" si="6"/>
        <v>-1262857</v>
      </c>
      <c r="J42" s="45">
        <f t="shared" si="6"/>
        <v>2208477202</v>
      </c>
      <c r="K42" s="45">
        <f t="shared" si="6"/>
        <v>-6802736</v>
      </c>
      <c r="L42" s="45">
        <f t="shared" si="6"/>
        <v>2666402</v>
      </c>
      <c r="M42" s="45">
        <f t="shared" si="6"/>
        <v>1142720</v>
      </c>
      <c r="N42" s="45">
        <f t="shared" si="6"/>
        <v>-2993614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2205483588</v>
      </c>
      <c r="X42" s="45">
        <f t="shared" si="6"/>
        <v>-28523556</v>
      </c>
      <c r="Y42" s="45">
        <f t="shared" si="6"/>
        <v>2234007144</v>
      </c>
      <c r="Z42" s="46">
        <f>+IF(X42&lt;&gt;0,+(Y42/X42)*100,0)</f>
        <v>-7832.1480813963017</v>
      </c>
      <c r="AA42" s="47">
        <f>+AA25-AA40</f>
        <v>-57047155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2923539051</v>
      </c>
      <c r="D45" s="18"/>
      <c r="E45" s="19">
        <v>242738486</v>
      </c>
      <c r="F45" s="20">
        <v>242738486</v>
      </c>
      <c r="G45" s="20">
        <v>3028901948</v>
      </c>
      <c r="H45" s="20">
        <v>-53373730</v>
      </c>
      <c r="I45" s="20">
        <v>2270354</v>
      </c>
      <c r="J45" s="20">
        <v>2977798572</v>
      </c>
      <c r="K45" s="20">
        <v>-2553076</v>
      </c>
      <c r="L45" s="20">
        <v>-11603111</v>
      </c>
      <c r="M45" s="20">
        <v>42195439</v>
      </c>
      <c r="N45" s="20">
        <v>28039252</v>
      </c>
      <c r="O45" s="20"/>
      <c r="P45" s="20"/>
      <c r="Q45" s="20"/>
      <c r="R45" s="20"/>
      <c r="S45" s="20"/>
      <c r="T45" s="20"/>
      <c r="U45" s="20"/>
      <c r="V45" s="20"/>
      <c r="W45" s="20">
        <v>3005837824</v>
      </c>
      <c r="X45" s="20">
        <v>121709075</v>
      </c>
      <c r="Y45" s="20">
        <v>2884128749</v>
      </c>
      <c r="Z45" s="48">
        <v>2369.690796680527</v>
      </c>
      <c r="AA45" s="22">
        <v>242738486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2923539051</v>
      </c>
      <c r="D48" s="51">
        <f>SUM(D45:D47)</f>
        <v>0</v>
      </c>
      <c r="E48" s="52">
        <f t="shared" si="7"/>
        <v>242738486</v>
      </c>
      <c r="F48" s="53">
        <f t="shared" si="7"/>
        <v>242738486</v>
      </c>
      <c r="G48" s="53">
        <f t="shared" si="7"/>
        <v>3028901948</v>
      </c>
      <c r="H48" s="53">
        <f t="shared" si="7"/>
        <v>-53373730</v>
      </c>
      <c r="I48" s="53">
        <f t="shared" si="7"/>
        <v>2270354</v>
      </c>
      <c r="J48" s="53">
        <f t="shared" si="7"/>
        <v>2977798572</v>
      </c>
      <c r="K48" s="53">
        <f t="shared" si="7"/>
        <v>-2553076</v>
      </c>
      <c r="L48" s="53">
        <f t="shared" si="7"/>
        <v>-11603111</v>
      </c>
      <c r="M48" s="53">
        <f t="shared" si="7"/>
        <v>42195439</v>
      </c>
      <c r="N48" s="53">
        <f t="shared" si="7"/>
        <v>28039252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3005837824</v>
      </c>
      <c r="X48" s="53">
        <f t="shared" si="7"/>
        <v>121709075</v>
      </c>
      <c r="Y48" s="53">
        <f t="shared" si="7"/>
        <v>2884128749</v>
      </c>
      <c r="Z48" s="54">
        <f>+IF(X48&lt;&gt;0,+(Y48/X48)*100,0)</f>
        <v>2369.690796680527</v>
      </c>
      <c r="AA48" s="55">
        <f>SUM(AA45:AA47)</f>
        <v>242738486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3042967560</v>
      </c>
      <c r="F6" s="20">
        <v>3042967560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424524282</v>
      </c>
      <c r="Y6" s="20">
        <v>-424524282</v>
      </c>
      <c r="Z6" s="21">
        <v>-100</v>
      </c>
      <c r="AA6" s="22">
        <v>3042967560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-739927500</v>
      </c>
      <c r="F8" s="20">
        <v>-739927500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-369963750</v>
      </c>
      <c r="Y8" s="20">
        <v>369963750</v>
      </c>
      <c r="Z8" s="21">
        <v>-100</v>
      </c>
      <c r="AA8" s="22">
        <v>-739927500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2303040060</v>
      </c>
      <c r="F12" s="31">
        <f t="shared" si="0"/>
        <v>2303040060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54560532</v>
      </c>
      <c r="Y12" s="31">
        <f t="shared" si="0"/>
        <v>-54560532</v>
      </c>
      <c r="Z12" s="32">
        <f>+IF(X12&lt;&gt;0,+(Y12/X12)*100,0)</f>
        <v>-100</v>
      </c>
      <c r="AA12" s="33">
        <f>SUM(AA6:AA11)</f>
        <v>2303040060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655762919</v>
      </c>
      <c r="D19" s="18"/>
      <c r="E19" s="19">
        <v>172342280</v>
      </c>
      <c r="F19" s="20">
        <v>172342280</v>
      </c>
      <c r="G19" s="20"/>
      <c r="H19" s="20">
        <v>-502438</v>
      </c>
      <c r="I19" s="20">
        <v>2189669</v>
      </c>
      <c r="J19" s="20">
        <v>1687231</v>
      </c>
      <c r="K19" s="20">
        <v>1852836</v>
      </c>
      <c r="L19" s="20">
        <v>3376678</v>
      </c>
      <c r="M19" s="20">
        <v>6459185</v>
      </c>
      <c r="N19" s="20">
        <v>11688699</v>
      </c>
      <c r="O19" s="20"/>
      <c r="P19" s="20"/>
      <c r="Q19" s="20"/>
      <c r="R19" s="20"/>
      <c r="S19" s="20"/>
      <c r="T19" s="20"/>
      <c r="U19" s="20"/>
      <c r="V19" s="20"/>
      <c r="W19" s="20">
        <v>13375930</v>
      </c>
      <c r="X19" s="20">
        <v>51993726</v>
      </c>
      <c r="Y19" s="20">
        <v>-38617796</v>
      </c>
      <c r="Z19" s="21">
        <v>-74.273953745880803</v>
      </c>
      <c r="AA19" s="22">
        <v>172342280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200000</v>
      </c>
      <c r="F22" s="20">
        <v>200000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>
        <v>200000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655762919</v>
      </c>
      <c r="D24" s="29">
        <f>SUM(D15:D23)</f>
        <v>0</v>
      </c>
      <c r="E24" s="36">
        <f t="shared" si="1"/>
        <v>172542280</v>
      </c>
      <c r="F24" s="37">
        <f t="shared" si="1"/>
        <v>172542280</v>
      </c>
      <c r="G24" s="37">
        <f t="shared" si="1"/>
        <v>0</v>
      </c>
      <c r="H24" s="37">
        <f t="shared" si="1"/>
        <v>-502438</v>
      </c>
      <c r="I24" s="37">
        <f t="shared" si="1"/>
        <v>2189669</v>
      </c>
      <c r="J24" s="37">
        <f t="shared" si="1"/>
        <v>1687231</v>
      </c>
      <c r="K24" s="37">
        <f t="shared" si="1"/>
        <v>1852836</v>
      </c>
      <c r="L24" s="37">
        <f t="shared" si="1"/>
        <v>3376678</v>
      </c>
      <c r="M24" s="37">
        <f t="shared" si="1"/>
        <v>6459185</v>
      </c>
      <c r="N24" s="37">
        <f t="shared" si="1"/>
        <v>11688699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13375930</v>
      </c>
      <c r="X24" s="37">
        <f t="shared" si="1"/>
        <v>51993726</v>
      </c>
      <c r="Y24" s="37">
        <f t="shared" si="1"/>
        <v>-38617796</v>
      </c>
      <c r="Z24" s="38">
        <f>+IF(X24&lt;&gt;0,+(Y24/X24)*100,0)</f>
        <v>-74.273953745880803</v>
      </c>
      <c r="AA24" s="39">
        <f>SUM(AA15:AA23)</f>
        <v>172542280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655762919</v>
      </c>
      <c r="D25" s="29">
        <f>+D12+D24</f>
        <v>0</v>
      </c>
      <c r="E25" s="30">
        <f t="shared" si="2"/>
        <v>2475582340</v>
      </c>
      <c r="F25" s="31">
        <f t="shared" si="2"/>
        <v>2475582340</v>
      </c>
      <c r="G25" s="31">
        <f t="shared" si="2"/>
        <v>0</v>
      </c>
      <c r="H25" s="31">
        <f t="shared" si="2"/>
        <v>-502438</v>
      </c>
      <c r="I25" s="31">
        <f t="shared" si="2"/>
        <v>2189669</v>
      </c>
      <c r="J25" s="31">
        <f t="shared" si="2"/>
        <v>1687231</v>
      </c>
      <c r="K25" s="31">
        <f t="shared" si="2"/>
        <v>1852836</v>
      </c>
      <c r="L25" s="31">
        <f t="shared" si="2"/>
        <v>3376678</v>
      </c>
      <c r="M25" s="31">
        <f t="shared" si="2"/>
        <v>6459185</v>
      </c>
      <c r="N25" s="31">
        <f t="shared" si="2"/>
        <v>11688699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13375930</v>
      </c>
      <c r="X25" s="31">
        <f t="shared" si="2"/>
        <v>106554258</v>
      </c>
      <c r="Y25" s="31">
        <f t="shared" si="2"/>
        <v>-93178328</v>
      </c>
      <c r="Z25" s="32">
        <f>+IF(X25&lt;&gt;0,+(Y25/X25)*100,0)</f>
        <v>-87.446836709237843</v>
      </c>
      <c r="AA25" s="33">
        <f>+AA12+AA24</f>
        <v>2475582340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118275580</v>
      </c>
      <c r="F32" s="20">
        <v>118275580</v>
      </c>
      <c r="G32" s="20"/>
      <c r="H32" s="20">
        <v>209475</v>
      </c>
      <c r="I32" s="20"/>
      <c r="J32" s="20">
        <v>209475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209475</v>
      </c>
      <c r="X32" s="20">
        <v>59137788</v>
      </c>
      <c r="Y32" s="20">
        <v>-58928313</v>
      </c>
      <c r="Z32" s="21">
        <v>-99.645784857560116</v>
      </c>
      <c r="AA32" s="22">
        <v>118275580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118275580</v>
      </c>
      <c r="F34" s="31">
        <f t="shared" si="3"/>
        <v>118275580</v>
      </c>
      <c r="G34" s="31">
        <f t="shared" si="3"/>
        <v>0</v>
      </c>
      <c r="H34" s="31">
        <f t="shared" si="3"/>
        <v>209475</v>
      </c>
      <c r="I34" s="31">
        <f t="shared" si="3"/>
        <v>0</v>
      </c>
      <c r="J34" s="31">
        <f t="shared" si="3"/>
        <v>209475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209475</v>
      </c>
      <c r="X34" s="31">
        <f t="shared" si="3"/>
        <v>59137788</v>
      </c>
      <c r="Y34" s="31">
        <f t="shared" si="3"/>
        <v>-58928313</v>
      </c>
      <c r="Z34" s="32">
        <f>+IF(X34&lt;&gt;0,+(Y34/X34)*100,0)</f>
        <v>-99.645784857560116</v>
      </c>
      <c r="AA34" s="33">
        <f>SUM(AA29:AA33)</f>
        <v>118275580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118275580</v>
      </c>
      <c r="F40" s="31">
        <f t="shared" si="5"/>
        <v>118275580</v>
      </c>
      <c r="G40" s="31">
        <f t="shared" si="5"/>
        <v>0</v>
      </c>
      <c r="H40" s="31">
        <f t="shared" si="5"/>
        <v>209475</v>
      </c>
      <c r="I40" s="31">
        <f t="shared" si="5"/>
        <v>0</v>
      </c>
      <c r="J40" s="31">
        <f t="shared" si="5"/>
        <v>209475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209475</v>
      </c>
      <c r="X40" s="31">
        <f t="shared" si="5"/>
        <v>59137788</v>
      </c>
      <c r="Y40" s="31">
        <f t="shared" si="5"/>
        <v>-58928313</v>
      </c>
      <c r="Z40" s="32">
        <f>+IF(X40&lt;&gt;0,+(Y40/X40)*100,0)</f>
        <v>-99.645784857560116</v>
      </c>
      <c r="AA40" s="33">
        <f>+AA34+AA39</f>
        <v>118275580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655762919</v>
      </c>
      <c r="D42" s="43">
        <f>+D25-D40</f>
        <v>0</v>
      </c>
      <c r="E42" s="44">
        <f t="shared" si="6"/>
        <v>2357306760</v>
      </c>
      <c r="F42" s="45">
        <f t="shared" si="6"/>
        <v>2357306760</v>
      </c>
      <c r="G42" s="45">
        <f t="shared" si="6"/>
        <v>0</v>
      </c>
      <c r="H42" s="45">
        <f t="shared" si="6"/>
        <v>-711913</v>
      </c>
      <c r="I42" s="45">
        <f t="shared" si="6"/>
        <v>2189669</v>
      </c>
      <c r="J42" s="45">
        <f t="shared" si="6"/>
        <v>1477756</v>
      </c>
      <c r="K42" s="45">
        <f t="shared" si="6"/>
        <v>1852836</v>
      </c>
      <c r="L42" s="45">
        <f t="shared" si="6"/>
        <v>3376678</v>
      </c>
      <c r="M42" s="45">
        <f t="shared" si="6"/>
        <v>6459185</v>
      </c>
      <c r="N42" s="45">
        <f t="shared" si="6"/>
        <v>11688699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13166455</v>
      </c>
      <c r="X42" s="45">
        <f t="shared" si="6"/>
        <v>47416470</v>
      </c>
      <c r="Y42" s="45">
        <f t="shared" si="6"/>
        <v>-34250015</v>
      </c>
      <c r="Z42" s="46">
        <f>+IF(X42&lt;&gt;0,+(Y42/X42)*100,0)</f>
        <v>-72.232317167431475</v>
      </c>
      <c r="AA42" s="47">
        <f>+AA25-AA40</f>
        <v>2357306760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28699019</v>
      </c>
      <c r="D45" s="18"/>
      <c r="E45" s="19">
        <v>-40110</v>
      </c>
      <c r="F45" s="20">
        <v>-40110</v>
      </c>
      <c r="G45" s="20"/>
      <c r="H45" s="20">
        <v>-4813</v>
      </c>
      <c r="I45" s="20">
        <v>-4974</v>
      </c>
      <c r="J45" s="20">
        <v>-9787</v>
      </c>
      <c r="K45" s="20">
        <v>-5932</v>
      </c>
      <c r="L45" s="20">
        <v>-6428</v>
      </c>
      <c r="M45" s="20">
        <v>-5615</v>
      </c>
      <c r="N45" s="20">
        <v>-17975</v>
      </c>
      <c r="O45" s="20"/>
      <c r="P45" s="20"/>
      <c r="Q45" s="20"/>
      <c r="R45" s="20"/>
      <c r="S45" s="20"/>
      <c r="T45" s="20"/>
      <c r="U45" s="20"/>
      <c r="V45" s="20"/>
      <c r="W45" s="20">
        <v>-27762</v>
      </c>
      <c r="X45" s="20">
        <v>-20058</v>
      </c>
      <c r="Y45" s="20">
        <v>-7704</v>
      </c>
      <c r="Z45" s="48">
        <v>38.408615016452288</v>
      </c>
      <c r="AA45" s="22">
        <v>-40110</v>
      </c>
    </row>
    <row r="46" spans="1:27" ht="13.5" x14ac:dyDescent="0.25">
      <c r="A46" s="23" t="s">
        <v>69</v>
      </c>
      <c r="B46" s="17" t="s">
        <v>32</v>
      </c>
      <c r="C46" s="18">
        <v>1053975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29752994</v>
      </c>
      <c r="D48" s="51">
        <f>SUM(D45:D47)</f>
        <v>0</v>
      </c>
      <c r="E48" s="52">
        <f t="shared" si="7"/>
        <v>-40110</v>
      </c>
      <c r="F48" s="53">
        <f t="shared" si="7"/>
        <v>-40110</v>
      </c>
      <c r="G48" s="53">
        <f t="shared" si="7"/>
        <v>0</v>
      </c>
      <c r="H48" s="53">
        <f t="shared" si="7"/>
        <v>-4813</v>
      </c>
      <c r="I48" s="53">
        <f t="shared" si="7"/>
        <v>-4974</v>
      </c>
      <c r="J48" s="53">
        <f t="shared" si="7"/>
        <v>-9787</v>
      </c>
      <c r="K48" s="53">
        <f t="shared" si="7"/>
        <v>-5932</v>
      </c>
      <c r="L48" s="53">
        <f t="shared" si="7"/>
        <v>-6428</v>
      </c>
      <c r="M48" s="53">
        <f t="shared" si="7"/>
        <v>-5615</v>
      </c>
      <c r="N48" s="53">
        <f t="shared" si="7"/>
        <v>-17975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-27762</v>
      </c>
      <c r="X48" s="53">
        <f t="shared" si="7"/>
        <v>-20058</v>
      </c>
      <c r="Y48" s="53">
        <f t="shared" si="7"/>
        <v>-7704</v>
      </c>
      <c r="Z48" s="54">
        <f>+IF(X48&lt;&gt;0,+(Y48/X48)*100,0)</f>
        <v>38.408615016452288</v>
      </c>
      <c r="AA48" s="55">
        <f>SUM(AA45:AA47)</f>
        <v>-40110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-1001</v>
      </c>
      <c r="D6" s="18"/>
      <c r="E6" s="19"/>
      <c r="F6" s="20"/>
      <c r="G6" s="20"/>
      <c r="H6" s="20"/>
      <c r="I6" s="20"/>
      <c r="J6" s="20"/>
      <c r="K6" s="20">
        <v>-6013</v>
      </c>
      <c r="L6" s="20">
        <v>100692</v>
      </c>
      <c r="M6" s="20">
        <v>-2772727</v>
      </c>
      <c r="N6" s="20">
        <v>-2678048</v>
      </c>
      <c r="O6" s="20"/>
      <c r="P6" s="20"/>
      <c r="Q6" s="20"/>
      <c r="R6" s="20"/>
      <c r="S6" s="20"/>
      <c r="T6" s="20"/>
      <c r="U6" s="20"/>
      <c r="V6" s="20"/>
      <c r="W6" s="20">
        <v>-2678048</v>
      </c>
      <c r="X6" s="20"/>
      <c r="Y6" s="20">
        <v>-2678048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20289786</v>
      </c>
      <c r="D8" s="18"/>
      <c r="E8" s="19"/>
      <c r="F8" s="20"/>
      <c r="G8" s="20">
        <v>1766048</v>
      </c>
      <c r="H8" s="20">
        <v>1788835</v>
      </c>
      <c r="I8" s="20">
        <v>1797115</v>
      </c>
      <c r="J8" s="20">
        <v>5351998</v>
      </c>
      <c r="K8" s="20">
        <v>1810792</v>
      </c>
      <c r="L8" s="20">
        <v>1780855</v>
      </c>
      <c r="M8" s="20">
        <v>1828675</v>
      </c>
      <c r="N8" s="20">
        <v>5420322</v>
      </c>
      <c r="O8" s="20"/>
      <c r="P8" s="20"/>
      <c r="Q8" s="20"/>
      <c r="R8" s="20"/>
      <c r="S8" s="20"/>
      <c r="T8" s="20"/>
      <c r="U8" s="20"/>
      <c r="V8" s="20"/>
      <c r="W8" s="20">
        <v>10772320</v>
      </c>
      <c r="X8" s="20"/>
      <c r="Y8" s="20">
        <v>10772320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-10909113</v>
      </c>
      <c r="D9" s="18"/>
      <c r="E9" s="19"/>
      <c r="F9" s="20"/>
      <c r="G9" s="20">
        <v>-99808</v>
      </c>
      <c r="H9" s="20">
        <v>-99521</v>
      </c>
      <c r="I9" s="20">
        <v>-98922</v>
      </c>
      <c r="J9" s="20">
        <v>-298251</v>
      </c>
      <c r="K9" s="20">
        <v>-98853</v>
      </c>
      <c r="L9" s="20">
        <v>-98833</v>
      </c>
      <c r="M9" s="20">
        <v>-98809</v>
      </c>
      <c r="N9" s="20">
        <v>-296495</v>
      </c>
      <c r="O9" s="20"/>
      <c r="P9" s="20"/>
      <c r="Q9" s="20"/>
      <c r="R9" s="20"/>
      <c r="S9" s="20"/>
      <c r="T9" s="20"/>
      <c r="U9" s="20"/>
      <c r="V9" s="20"/>
      <c r="W9" s="20">
        <v>-594746</v>
      </c>
      <c r="X9" s="20"/>
      <c r="Y9" s="20">
        <v>-594746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-2181</v>
      </c>
      <c r="D11" s="18"/>
      <c r="E11" s="19"/>
      <c r="F11" s="20"/>
      <c r="G11" s="20"/>
      <c r="H11" s="20"/>
      <c r="I11" s="20"/>
      <c r="J11" s="20"/>
      <c r="K11" s="20"/>
      <c r="L11" s="20">
        <v>-6808</v>
      </c>
      <c r="M11" s="20"/>
      <c r="N11" s="20">
        <v>-6808</v>
      </c>
      <c r="O11" s="20"/>
      <c r="P11" s="20"/>
      <c r="Q11" s="20"/>
      <c r="R11" s="20"/>
      <c r="S11" s="20"/>
      <c r="T11" s="20"/>
      <c r="U11" s="20"/>
      <c r="V11" s="20"/>
      <c r="W11" s="20">
        <v>-6808</v>
      </c>
      <c r="X11" s="20"/>
      <c r="Y11" s="20">
        <v>-6808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9377491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1666240</v>
      </c>
      <c r="H12" s="31">
        <f t="shared" si="0"/>
        <v>1689314</v>
      </c>
      <c r="I12" s="31">
        <f t="shared" si="0"/>
        <v>1698193</v>
      </c>
      <c r="J12" s="31">
        <f t="shared" si="0"/>
        <v>5053747</v>
      </c>
      <c r="K12" s="31">
        <f t="shared" si="0"/>
        <v>1705926</v>
      </c>
      <c r="L12" s="31">
        <f t="shared" si="0"/>
        <v>1775906</v>
      </c>
      <c r="M12" s="31">
        <f t="shared" si="0"/>
        <v>-1042861</v>
      </c>
      <c r="N12" s="31">
        <f t="shared" si="0"/>
        <v>2438971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7492718</v>
      </c>
      <c r="X12" s="31">
        <f t="shared" si="0"/>
        <v>0</v>
      </c>
      <c r="Y12" s="31">
        <f t="shared" si="0"/>
        <v>7492718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14643776</v>
      </c>
      <c r="D19" s="18"/>
      <c r="E19" s="19">
        <v>11575861</v>
      </c>
      <c r="F19" s="20">
        <v>11575861</v>
      </c>
      <c r="G19" s="20">
        <v>12748341</v>
      </c>
      <c r="H19" s="20">
        <v>1445390</v>
      </c>
      <c r="I19" s="20">
        <v>1745716</v>
      </c>
      <c r="J19" s="20">
        <v>15939447</v>
      </c>
      <c r="K19" s="20">
        <v>386510</v>
      </c>
      <c r="L19" s="20"/>
      <c r="M19" s="20">
        <v>2484959</v>
      </c>
      <c r="N19" s="20">
        <v>2871469</v>
      </c>
      <c r="O19" s="20"/>
      <c r="P19" s="20"/>
      <c r="Q19" s="20"/>
      <c r="R19" s="20"/>
      <c r="S19" s="20"/>
      <c r="T19" s="20"/>
      <c r="U19" s="20"/>
      <c r="V19" s="20"/>
      <c r="W19" s="20">
        <v>18810916</v>
      </c>
      <c r="X19" s="20">
        <v>5787930</v>
      </c>
      <c r="Y19" s="20">
        <v>13022986</v>
      </c>
      <c r="Z19" s="21">
        <v>225.00247929743452</v>
      </c>
      <c r="AA19" s="22">
        <v>11575861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14643776</v>
      </c>
      <c r="D24" s="29">
        <f>SUM(D15:D23)</f>
        <v>0</v>
      </c>
      <c r="E24" s="36">
        <f t="shared" si="1"/>
        <v>11575861</v>
      </c>
      <c r="F24" s="37">
        <f t="shared" si="1"/>
        <v>11575861</v>
      </c>
      <c r="G24" s="37">
        <f t="shared" si="1"/>
        <v>12748341</v>
      </c>
      <c r="H24" s="37">
        <f t="shared" si="1"/>
        <v>1445390</v>
      </c>
      <c r="I24" s="37">
        <f t="shared" si="1"/>
        <v>1745716</v>
      </c>
      <c r="J24" s="37">
        <f t="shared" si="1"/>
        <v>15939447</v>
      </c>
      <c r="K24" s="37">
        <f t="shared" si="1"/>
        <v>386510</v>
      </c>
      <c r="L24" s="37">
        <f t="shared" si="1"/>
        <v>0</v>
      </c>
      <c r="M24" s="37">
        <f t="shared" si="1"/>
        <v>2484959</v>
      </c>
      <c r="N24" s="37">
        <f t="shared" si="1"/>
        <v>2871469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18810916</v>
      </c>
      <c r="X24" s="37">
        <f t="shared" si="1"/>
        <v>5787930</v>
      </c>
      <c r="Y24" s="37">
        <f t="shared" si="1"/>
        <v>13022986</v>
      </c>
      <c r="Z24" s="38">
        <f>+IF(X24&lt;&gt;0,+(Y24/X24)*100,0)</f>
        <v>225.00247929743452</v>
      </c>
      <c r="AA24" s="39">
        <f>SUM(AA15:AA23)</f>
        <v>11575861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24021267</v>
      </c>
      <c r="D25" s="29">
        <f>+D12+D24</f>
        <v>0</v>
      </c>
      <c r="E25" s="30">
        <f t="shared" si="2"/>
        <v>11575861</v>
      </c>
      <c r="F25" s="31">
        <f t="shared" si="2"/>
        <v>11575861</v>
      </c>
      <c r="G25" s="31">
        <f t="shared" si="2"/>
        <v>14414581</v>
      </c>
      <c r="H25" s="31">
        <f t="shared" si="2"/>
        <v>3134704</v>
      </c>
      <c r="I25" s="31">
        <f t="shared" si="2"/>
        <v>3443909</v>
      </c>
      <c r="J25" s="31">
        <f t="shared" si="2"/>
        <v>20993194</v>
      </c>
      <c r="K25" s="31">
        <f t="shared" si="2"/>
        <v>2092436</v>
      </c>
      <c r="L25" s="31">
        <f t="shared" si="2"/>
        <v>1775906</v>
      </c>
      <c r="M25" s="31">
        <f t="shared" si="2"/>
        <v>1442098</v>
      </c>
      <c r="N25" s="31">
        <f t="shared" si="2"/>
        <v>5310440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26303634</v>
      </c>
      <c r="X25" s="31">
        <f t="shared" si="2"/>
        <v>5787930</v>
      </c>
      <c r="Y25" s="31">
        <f t="shared" si="2"/>
        <v>20515704</v>
      </c>
      <c r="Z25" s="32">
        <f>+IF(X25&lt;&gt;0,+(Y25/X25)*100,0)</f>
        <v>354.45667103783217</v>
      </c>
      <c r="AA25" s="33">
        <f>+AA12+AA24</f>
        <v>11575861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32362317</v>
      </c>
      <c r="D32" s="18"/>
      <c r="E32" s="19"/>
      <c r="F32" s="20"/>
      <c r="G32" s="20">
        <v>-6393414</v>
      </c>
      <c r="H32" s="20">
        <v>2290550</v>
      </c>
      <c r="I32" s="20">
        <v>3734072</v>
      </c>
      <c r="J32" s="20">
        <v>-368792</v>
      </c>
      <c r="K32" s="20">
        <v>1112532</v>
      </c>
      <c r="L32" s="20">
        <v>4111167</v>
      </c>
      <c r="M32" s="20">
        <v>660616</v>
      </c>
      <c r="N32" s="20">
        <v>5884315</v>
      </c>
      <c r="O32" s="20"/>
      <c r="P32" s="20"/>
      <c r="Q32" s="20"/>
      <c r="R32" s="20"/>
      <c r="S32" s="20"/>
      <c r="T32" s="20"/>
      <c r="U32" s="20"/>
      <c r="V32" s="20"/>
      <c r="W32" s="20">
        <v>5515523</v>
      </c>
      <c r="X32" s="20"/>
      <c r="Y32" s="20">
        <v>5515523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32362317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-6393414</v>
      </c>
      <c r="H34" s="31">
        <f t="shared" si="3"/>
        <v>2290550</v>
      </c>
      <c r="I34" s="31">
        <f t="shared" si="3"/>
        <v>3734072</v>
      </c>
      <c r="J34" s="31">
        <f t="shared" si="3"/>
        <v>-368792</v>
      </c>
      <c r="K34" s="31">
        <f t="shared" si="3"/>
        <v>1112532</v>
      </c>
      <c r="L34" s="31">
        <f t="shared" si="3"/>
        <v>4111167</v>
      </c>
      <c r="M34" s="31">
        <f t="shared" si="3"/>
        <v>660616</v>
      </c>
      <c r="N34" s="31">
        <f t="shared" si="3"/>
        <v>5884315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5515523</v>
      </c>
      <c r="X34" s="31">
        <f t="shared" si="3"/>
        <v>0</v>
      </c>
      <c r="Y34" s="31">
        <f t="shared" si="3"/>
        <v>5515523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32362317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-6393414</v>
      </c>
      <c r="H40" s="31">
        <f t="shared" si="5"/>
        <v>2290550</v>
      </c>
      <c r="I40" s="31">
        <f t="shared" si="5"/>
        <v>3734072</v>
      </c>
      <c r="J40" s="31">
        <f t="shared" si="5"/>
        <v>-368792</v>
      </c>
      <c r="K40" s="31">
        <f t="shared" si="5"/>
        <v>1112532</v>
      </c>
      <c r="L40" s="31">
        <f t="shared" si="5"/>
        <v>4111167</v>
      </c>
      <c r="M40" s="31">
        <f t="shared" si="5"/>
        <v>660616</v>
      </c>
      <c r="N40" s="31">
        <f t="shared" si="5"/>
        <v>5884315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5515523</v>
      </c>
      <c r="X40" s="31">
        <f t="shared" si="5"/>
        <v>0</v>
      </c>
      <c r="Y40" s="31">
        <f t="shared" si="5"/>
        <v>5515523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-8341050</v>
      </c>
      <c r="D42" s="43">
        <f>+D25-D40</f>
        <v>0</v>
      </c>
      <c r="E42" s="44">
        <f t="shared" si="6"/>
        <v>11575861</v>
      </c>
      <c r="F42" s="45">
        <f t="shared" si="6"/>
        <v>11575861</v>
      </c>
      <c r="G42" s="45">
        <f t="shared" si="6"/>
        <v>20807995</v>
      </c>
      <c r="H42" s="45">
        <f t="shared" si="6"/>
        <v>844154</v>
      </c>
      <c r="I42" s="45">
        <f t="shared" si="6"/>
        <v>-290163</v>
      </c>
      <c r="J42" s="45">
        <f t="shared" si="6"/>
        <v>21361986</v>
      </c>
      <c r="K42" s="45">
        <f t="shared" si="6"/>
        <v>979904</v>
      </c>
      <c r="L42" s="45">
        <f t="shared" si="6"/>
        <v>-2335261</v>
      </c>
      <c r="M42" s="45">
        <f t="shared" si="6"/>
        <v>781482</v>
      </c>
      <c r="N42" s="45">
        <f t="shared" si="6"/>
        <v>-573875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20788111</v>
      </c>
      <c r="X42" s="45">
        <f t="shared" si="6"/>
        <v>5787930</v>
      </c>
      <c r="Y42" s="45">
        <f t="shared" si="6"/>
        <v>15000181</v>
      </c>
      <c r="Z42" s="46">
        <f>+IF(X42&lt;&gt;0,+(Y42/X42)*100,0)</f>
        <v>259.16313777118933</v>
      </c>
      <c r="AA42" s="47">
        <f>+AA25-AA40</f>
        <v>11575861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-1845300</v>
      </c>
      <c r="D6" s="18"/>
      <c r="E6" s="19">
        <v>6421689</v>
      </c>
      <c r="F6" s="20">
        <v>6421689</v>
      </c>
      <c r="G6" s="20">
        <v>-1488</v>
      </c>
      <c r="H6" s="20"/>
      <c r="I6" s="20">
        <v>-1050</v>
      </c>
      <c r="J6" s="20">
        <v>-2538</v>
      </c>
      <c r="K6" s="20">
        <v>-3004</v>
      </c>
      <c r="L6" s="20">
        <v>-960</v>
      </c>
      <c r="M6" s="20"/>
      <c r="N6" s="20">
        <v>-3964</v>
      </c>
      <c r="O6" s="20"/>
      <c r="P6" s="20"/>
      <c r="Q6" s="20"/>
      <c r="R6" s="20"/>
      <c r="S6" s="20"/>
      <c r="T6" s="20"/>
      <c r="U6" s="20"/>
      <c r="V6" s="20"/>
      <c r="W6" s="20">
        <v>-6502</v>
      </c>
      <c r="X6" s="20">
        <v>3210852</v>
      </c>
      <c r="Y6" s="20">
        <v>-3217354</v>
      </c>
      <c r="Z6" s="21">
        <v>-100.20250076926622</v>
      </c>
      <c r="AA6" s="22">
        <v>6421689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2303093</v>
      </c>
      <c r="F8" s="20">
        <v>2303093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1151550</v>
      </c>
      <c r="Y8" s="20">
        <v>-1151550</v>
      </c>
      <c r="Z8" s="21">
        <v>-100</v>
      </c>
      <c r="AA8" s="22">
        <v>2303093</v>
      </c>
    </row>
    <row r="9" spans="1:27" ht="13.5" x14ac:dyDescent="0.25">
      <c r="A9" s="23" t="s">
        <v>37</v>
      </c>
      <c r="B9" s="17" t="s">
        <v>32</v>
      </c>
      <c r="C9" s="18">
        <v>1182476</v>
      </c>
      <c r="D9" s="18"/>
      <c r="E9" s="19"/>
      <c r="F9" s="20"/>
      <c r="G9" s="20">
        <v>110331</v>
      </c>
      <c r="H9" s="20">
        <v>848</v>
      </c>
      <c r="I9" s="20">
        <v>2302</v>
      </c>
      <c r="J9" s="20">
        <v>113481</v>
      </c>
      <c r="K9" s="20">
        <v>8154</v>
      </c>
      <c r="L9" s="20">
        <v>4902</v>
      </c>
      <c r="M9" s="20">
        <v>28919</v>
      </c>
      <c r="N9" s="20">
        <v>41975</v>
      </c>
      <c r="O9" s="20"/>
      <c r="P9" s="20"/>
      <c r="Q9" s="20"/>
      <c r="R9" s="20"/>
      <c r="S9" s="20"/>
      <c r="T9" s="20"/>
      <c r="U9" s="20"/>
      <c r="V9" s="20"/>
      <c r="W9" s="20">
        <v>155456</v>
      </c>
      <c r="X9" s="20"/>
      <c r="Y9" s="20">
        <v>155456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-26889</v>
      </c>
      <c r="D11" s="18"/>
      <c r="E11" s="19">
        <v>-94500</v>
      </c>
      <c r="F11" s="20">
        <v>-94500</v>
      </c>
      <c r="G11" s="20">
        <v>-1253</v>
      </c>
      <c r="H11" s="20">
        <v>-616</v>
      </c>
      <c r="I11" s="20">
        <v>-817</v>
      </c>
      <c r="J11" s="20">
        <v>-2686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-2686</v>
      </c>
      <c r="X11" s="20">
        <v>-47250</v>
      </c>
      <c r="Y11" s="20">
        <v>44564</v>
      </c>
      <c r="Z11" s="21">
        <v>-94.315343915343917</v>
      </c>
      <c r="AA11" s="22">
        <v>-94500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-689713</v>
      </c>
      <c r="D12" s="29">
        <f>SUM(D6:D11)</f>
        <v>0</v>
      </c>
      <c r="E12" s="30">
        <f t="shared" si="0"/>
        <v>8630282</v>
      </c>
      <c r="F12" s="31">
        <f t="shared" si="0"/>
        <v>8630282</v>
      </c>
      <c r="G12" s="31">
        <f t="shared" si="0"/>
        <v>107590</v>
      </c>
      <c r="H12" s="31">
        <f t="shared" si="0"/>
        <v>232</v>
      </c>
      <c r="I12" s="31">
        <f t="shared" si="0"/>
        <v>435</v>
      </c>
      <c r="J12" s="31">
        <f t="shared" si="0"/>
        <v>108257</v>
      </c>
      <c r="K12" s="31">
        <f t="shared" si="0"/>
        <v>5150</v>
      </c>
      <c r="L12" s="31">
        <f t="shared" si="0"/>
        <v>3942</v>
      </c>
      <c r="M12" s="31">
        <f t="shared" si="0"/>
        <v>28919</v>
      </c>
      <c r="N12" s="31">
        <f t="shared" si="0"/>
        <v>38011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146268</v>
      </c>
      <c r="X12" s="31">
        <f t="shared" si="0"/>
        <v>4315152</v>
      </c>
      <c r="Y12" s="31">
        <f t="shared" si="0"/>
        <v>-4168884</v>
      </c>
      <c r="Z12" s="32">
        <f>+IF(X12&lt;&gt;0,+(Y12/X12)*100,0)</f>
        <v>-96.610362740408689</v>
      </c>
      <c r="AA12" s="33">
        <f>SUM(AA6:AA11)</f>
        <v>8630282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7339035</v>
      </c>
      <c r="D19" s="18"/>
      <c r="E19" s="19">
        <v>-10261298</v>
      </c>
      <c r="F19" s="20">
        <v>-10261298</v>
      </c>
      <c r="G19" s="20">
        <v>693098</v>
      </c>
      <c r="H19" s="20"/>
      <c r="I19" s="20"/>
      <c r="J19" s="20">
        <v>693098</v>
      </c>
      <c r="K19" s="20"/>
      <c r="L19" s="20">
        <v>27000</v>
      </c>
      <c r="M19" s="20">
        <v>141750</v>
      </c>
      <c r="N19" s="20">
        <v>168750</v>
      </c>
      <c r="O19" s="20"/>
      <c r="P19" s="20"/>
      <c r="Q19" s="20"/>
      <c r="R19" s="20"/>
      <c r="S19" s="20"/>
      <c r="T19" s="20"/>
      <c r="U19" s="20"/>
      <c r="V19" s="20"/>
      <c r="W19" s="20">
        <v>861848</v>
      </c>
      <c r="X19" s="20">
        <v>-5130648</v>
      </c>
      <c r="Y19" s="20">
        <v>5992496</v>
      </c>
      <c r="Z19" s="21">
        <v>-116.79803408848161</v>
      </c>
      <c r="AA19" s="22">
        <v>-10261298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7339035</v>
      </c>
      <c r="D24" s="29">
        <f>SUM(D15:D23)</f>
        <v>0</v>
      </c>
      <c r="E24" s="36">
        <f t="shared" si="1"/>
        <v>-10261298</v>
      </c>
      <c r="F24" s="37">
        <f t="shared" si="1"/>
        <v>-10261298</v>
      </c>
      <c r="G24" s="37">
        <f t="shared" si="1"/>
        <v>693098</v>
      </c>
      <c r="H24" s="37">
        <f t="shared" si="1"/>
        <v>0</v>
      </c>
      <c r="I24" s="37">
        <f t="shared" si="1"/>
        <v>0</v>
      </c>
      <c r="J24" s="37">
        <f t="shared" si="1"/>
        <v>693098</v>
      </c>
      <c r="K24" s="37">
        <f t="shared" si="1"/>
        <v>0</v>
      </c>
      <c r="L24" s="37">
        <f t="shared" si="1"/>
        <v>27000</v>
      </c>
      <c r="M24" s="37">
        <f t="shared" si="1"/>
        <v>141750</v>
      </c>
      <c r="N24" s="37">
        <f t="shared" si="1"/>
        <v>168750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861848</v>
      </c>
      <c r="X24" s="37">
        <f t="shared" si="1"/>
        <v>-5130648</v>
      </c>
      <c r="Y24" s="37">
        <f t="shared" si="1"/>
        <v>5992496</v>
      </c>
      <c r="Z24" s="38">
        <f>+IF(X24&lt;&gt;0,+(Y24/X24)*100,0)</f>
        <v>-116.79803408848161</v>
      </c>
      <c r="AA24" s="39">
        <f>SUM(AA15:AA23)</f>
        <v>-10261298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6649322</v>
      </c>
      <c r="D25" s="29">
        <f>+D12+D24</f>
        <v>0</v>
      </c>
      <c r="E25" s="30">
        <f t="shared" si="2"/>
        <v>-1631016</v>
      </c>
      <c r="F25" s="31">
        <f t="shared" si="2"/>
        <v>-1631016</v>
      </c>
      <c r="G25" s="31">
        <f t="shared" si="2"/>
        <v>800688</v>
      </c>
      <c r="H25" s="31">
        <f t="shared" si="2"/>
        <v>232</v>
      </c>
      <c r="I25" s="31">
        <f t="shared" si="2"/>
        <v>435</v>
      </c>
      <c r="J25" s="31">
        <f t="shared" si="2"/>
        <v>801355</v>
      </c>
      <c r="K25" s="31">
        <f t="shared" si="2"/>
        <v>5150</v>
      </c>
      <c r="L25" s="31">
        <f t="shared" si="2"/>
        <v>30942</v>
      </c>
      <c r="M25" s="31">
        <f t="shared" si="2"/>
        <v>170669</v>
      </c>
      <c r="N25" s="31">
        <f t="shared" si="2"/>
        <v>206761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1008116</v>
      </c>
      <c r="X25" s="31">
        <f t="shared" si="2"/>
        <v>-815496</v>
      </c>
      <c r="Y25" s="31">
        <f t="shared" si="2"/>
        <v>1823612</v>
      </c>
      <c r="Z25" s="32">
        <f>+IF(X25&lt;&gt;0,+(Y25/X25)*100,0)</f>
        <v>-223.61998096863749</v>
      </c>
      <c r="AA25" s="33">
        <f>+AA12+AA24</f>
        <v>-1631016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9872132</v>
      </c>
      <c r="D32" s="18"/>
      <c r="E32" s="19">
        <v>3026516</v>
      </c>
      <c r="F32" s="20">
        <v>3026516</v>
      </c>
      <c r="G32" s="20">
        <v>1044349</v>
      </c>
      <c r="H32" s="20">
        <v>227368</v>
      </c>
      <c r="I32" s="20">
        <v>258879</v>
      </c>
      <c r="J32" s="20">
        <v>1530596</v>
      </c>
      <c r="K32" s="20">
        <v>391332</v>
      </c>
      <c r="L32" s="20">
        <v>381858</v>
      </c>
      <c r="M32" s="20">
        <v>466885</v>
      </c>
      <c r="N32" s="20">
        <v>1240075</v>
      </c>
      <c r="O32" s="20"/>
      <c r="P32" s="20"/>
      <c r="Q32" s="20"/>
      <c r="R32" s="20"/>
      <c r="S32" s="20"/>
      <c r="T32" s="20"/>
      <c r="U32" s="20"/>
      <c r="V32" s="20"/>
      <c r="W32" s="20">
        <v>2770671</v>
      </c>
      <c r="X32" s="20">
        <v>1513224</v>
      </c>
      <c r="Y32" s="20">
        <v>1257447</v>
      </c>
      <c r="Z32" s="21">
        <v>83.097214952974568</v>
      </c>
      <c r="AA32" s="22">
        <v>3026516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9872132</v>
      </c>
      <c r="D34" s="29">
        <f>SUM(D29:D33)</f>
        <v>0</v>
      </c>
      <c r="E34" s="30">
        <f t="shared" si="3"/>
        <v>3026516</v>
      </c>
      <c r="F34" s="31">
        <f t="shared" si="3"/>
        <v>3026516</v>
      </c>
      <c r="G34" s="31">
        <f t="shared" si="3"/>
        <v>1044349</v>
      </c>
      <c r="H34" s="31">
        <f t="shared" si="3"/>
        <v>227368</v>
      </c>
      <c r="I34" s="31">
        <f t="shared" si="3"/>
        <v>258879</v>
      </c>
      <c r="J34" s="31">
        <f t="shared" si="3"/>
        <v>1530596</v>
      </c>
      <c r="K34" s="31">
        <f t="shared" si="3"/>
        <v>391332</v>
      </c>
      <c r="L34" s="31">
        <f t="shared" si="3"/>
        <v>381858</v>
      </c>
      <c r="M34" s="31">
        <f t="shared" si="3"/>
        <v>466885</v>
      </c>
      <c r="N34" s="31">
        <f t="shared" si="3"/>
        <v>1240075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2770671</v>
      </c>
      <c r="X34" s="31">
        <f t="shared" si="3"/>
        <v>1513224</v>
      </c>
      <c r="Y34" s="31">
        <f t="shared" si="3"/>
        <v>1257447</v>
      </c>
      <c r="Z34" s="32">
        <f>+IF(X34&lt;&gt;0,+(Y34/X34)*100,0)</f>
        <v>83.097214952974568</v>
      </c>
      <c r="AA34" s="33">
        <f>SUM(AA29:AA33)</f>
        <v>3026516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9872132</v>
      </c>
      <c r="D40" s="29">
        <f>+D34+D39</f>
        <v>0</v>
      </c>
      <c r="E40" s="30">
        <f t="shared" si="5"/>
        <v>3026516</v>
      </c>
      <c r="F40" s="31">
        <f t="shared" si="5"/>
        <v>3026516</v>
      </c>
      <c r="G40" s="31">
        <f t="shared" si="5"/>
        <v>1044349</v>
      </c>
      <c r="H40" s="31">
        <f t="shared" si="5"/>
        <v>227368</v>
      </c>
      <c r="I40" s="31">
        <f t="shared" si="5"/>
        <v>258879</v>
      </c>
      <c r="J40" s="31">
        <f t="shared" si="5"/>
        <v>1530596</v>
      </c>
      <c r="K40" s="31">
        <f t="shared" si="5"/>
        <v>391332</v>
      </c>
      <c r="L40" s="31">
        <f t="shared" si="5"/>
        <v>381858</v>
      </c>
      <c r="M40" s="31">
        <f t="shared" si="5"/>
        <v>466885</v>
      </c>
      <c r="N40" s="31">
        <f t="shared" si="5"/>
        <v>1240075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2770671</v>
      </c>
      <c r="X40" s="31">
        <f t="shared" si="5"/>
        <v>1513224</v>
      </c>
      <c r="Y40" s="31">
        <f t="shared" si="5"/>
        <v>1257447</v>
      </c>
      <c r="Z40" s="32">
        <f>+IF(X40&lt;&gt;0,+(Y40/X40)*100,0)</f>
        <v>83.097214952974568</v>
      </c>
      <c r="AA40" s="33">
        <f>+AA34+AA39</f>
        <v>3026516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-3222810</v>
      </c>
      <c r="D42" s="43">
        <f>+D25-D40</f>
        <v>0</v>
      </c>
      <c r="E42" s="44">
        <f t="shared" si="6"/>
        <v>-4657532</v>
      </c>
      <c r="F42" s="45">
        <f t="shared" si="6"/>
        <v>-4657532</v>
      </c>
      <c r="G42" s="45">
        <f t="shared" si="6"/>
        <v>-243661</v>
      </c>
      <c r="H42" s="45">
        <f t="shared" si="6"/>
        <v>-227136</v>
      </c>
      <c r="I42" s="45">
        <f t="shared" si="6"/>
        <v>-258444</v>
      </c>
      <c r="J42" s="45">
        <f t="shared" si="6"/>
        <v>-729241</v>
      </c>
      <c r="K42" s="45">
        <f t="shared" si="6"/>
        <v>-386182</v>
      </c>
      <c r="L42" s="45">
        <f t="shared" si="6"/>
        <v>-350916</v>
      </c>
      <c r="M42" s="45">
        <f t="shared" si="6"/>
        <v>-296216</v>
      </c>
      <c r="N42" s="45">
        <f t="shared" si="6"/>
        <v>-1033314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-1762555</v>
      </c>
      <c r="X42" s="45">
        <f t="shared" si="6"/>
        <v>-2328720</v>
      </c>
      <c r="Y42" s="45">
        <f t="shared" si="6"/>
        <v>566165</v>
      </c>
      <c r="Z42" s="46">
        <f>+IF(X42&lt;&gt;0,+(Y42/X42)*100,0)</f>
        <v>-24.312283142670651</v>
      </c>
      <c r="AA42" s="47">
        <f>+AA25-AA40</f>
        <v>-4657532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58855224</v>
      </c>
      <c r="D6" s="18"/>
      <c r="E6" s="19">
        <v>-195812628</v>
      </c>
      <c r="F6" s="20">
        <v>-195812628</v>
      </c>
      <c r="G6" s="20">
        <v>65565967</v>
      </c>
      <c r="H6" s="20">
        <v>2633584</v>
      </c>
      <c r="I6" s="20">
        <v>2719108</v>
      </c>
      <c r="J6" s="20">
        <v>70918659</v>
      </c>
      <c r="K6" s="20">
        <v>-4984536</v>
      </c>
      <c r="L6" s="20">
        <v>1514626</v>
      </c>
      <c r="M6" s="20">
        <v>4972801</v>
      </c>
      <c r="N6" s="20">
        <v>1502891</v>
      </c>
      <c r="O6" s="20"/>
      <c r="P6" s="20"/>
      <c r="Q6" s="20"/>
      <c r="R6" s="20"/>
      <c r="S6" s="20"/>
      <c r="T6" s="20"/>
      <c r="U6" s="20"/>
      <c r="V6" s="20"/>
      <c r="W6" s="20">
        <v>72421550</v>
      </c>
      <c r="X6" s="20">
        <v>-97906314</v>
      </c>
      <c r="Y6" s="20">
        <v>170327864</v>
      </c>
      <c r="Z6" s="21">
        <v>-173.97025487038559</v>
      </c>
      <c r="AA6" s="22">
        <v>-195812628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24512302</v>
      </c>
      <c r="D8" s="18"/>
      <c r="E8" s="19">
        <v>3084156</v>
      </c>
      <c r="F8" s="20">
        <v>3084156</v>
      </c>
      <c r="G8" s="20">
        <v>37049320</v>
      </c>
      <c r="H8" s="20">
        <v>-343465</v>
      </c>
      <c r="I8" s="20">
        <v>-3600326</v>
      </c>
      <c r="J8" s="20">
        <v>33105529</v>
      </c>
      <c r="K8" s="20">
        <v>949311</v>
      </c>
      <c r="L8" s="20">
        <v>-250038</v>
      </c>
      <c r="M8" s="20">
        <v>766845</v>
      </c>
      <c r="N8" s="20">
        <v>1466118</v>
      </c>
      <c r="O8" s="20"/>
      <c r="P8" s="20"/>
      <c r="Q8" s="20"/>
      <c r="R8" s="20"/>
      <c r="S8" s="20"/>
      <c r="T8" s="20"/>
      <c r="U8" s="20"/>
      <c r="V8" s="20"/>
      <c r="W8" s="20">
        <v>34571647</v>
      </c>
      <c r="X8" s="20">
        <v>1542078</v>
      </c>
      <c r="Y8" s="20">
        <v>33029569</v>
      </c>
      <c r="Z8" s="21">
        <v>2141.8870511089585</v>
      </c>
      <c r="AA8" s="22">
        <v>3084156</v>
      </c>
    </row>
    <row r="9" spans="1:27" ht="13.5" x14ac:dyDescent="0.25">
      <c r="A9" s="23" t="s">
        <v>37</v>
      </c>
      <c r="B9" s="17" t="s">
        <v>32</v>
      </c>
      <c r="C9" s="18">
        <v>7843643</v>
      </c>
      <c r="D9" s="18"/>
      <c r="E9" s="19">
        <v>4800000</v>
      </c>
      <c r="F9" s="20">
        <v>4800000</v>
      </c>
      <c r="G9" s="20">
        <v>7907667</v>
      </c>
      <c r="H9" s="20">
        <v>75274</v>
      </c>
      <c r="I9" s="20">
        <v>438392</v>
      </c>
      <c r="J9" s="20">
        <v>8421333</v>
      </c>
      <c r="K9" s="20">
        <v>796221</v>
      </c>
      <c r="L9" s="20">
        <v>135024</v>
      </c>
      <c r="M9" s="20">
        <v>112746</v>
      </c>
      <c r="N9" s="20">
        <v>1043991</v>
      </c>
      <c r="O9" s="20"/>
      <c r="P9" s="20"/>
      <c r="Q9" s="20"/>
      <c r="R9" s="20"/>
      <c r="S9" s="20"/>
      <c r="T9" s="20"/>
      <c r="U9" s="20"/>
      <c r="V9" s="20"/>
      <c r="W9" s="20">
        <v>9465324</v>
      </c>
      <c r="X9" s="20">
        <v>2400000</v>
      </c>
      <c r="Y9" s="20">
        <v>7065324</v>
      </c>
      <c r="Z9" s="21">
        <v>294.38849999999996</v>
      </c>
      <c r="AA9" s="22">
        <v>4800000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1255887</v>
      </c>
      <c r="D11" s="18"/>
      <c r="E11" s="19"/>
      <c r="F11" s="20"/>
      <c r="G11" s="20">
        <v>1255887</v>
      </c>
      <c r="H11" s="20"/>
      <c r="I11" s="20"/>
      <c r="J11" s="20">
        <v>1255887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1255887</v>
      </c>
      <c r="X11" s="20"/>
      <c r="Y11" s="20">
        <v>1255887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92467056</v>
      </c>
      <c r="D12" s="29">
        <f>SUM(D6:D11)</f>
        <v>0</v>
      </c>
      <c r="E12" s="30">
        <f t="shared" si="0"/>
        <v>-187928472</v>
      </c>
      <c r="F12" s="31">
        <f t="shared" si="0"/>
        <v>-187928472</v>
      </c>
      <c r="G12" s="31">
        <f t="shared" si="0"/>
        <v>111778841</v>
      </c>
      <c r="H12" s="31">
        <f t="shared" si="0"/>
        <v>2365393</v>
      </c>
      <c r="I12" s="31">
        <f t="shared" si="0"/>
        <v>-442826</v>
      </c>
      <c r="J12" s="31">
        <f t="shared" si="0"/>
        <v>113701408</v>
      </c>
      <c r="K12" s="31">
        <f t="shared" si="0"/>
        <v>-3239004</v>
      </c>
      <c r="L12" s="31">
        <f t="shared" si="0"/>
        <v>1399612</v>
      </c>
      <c r="M12" s="31">
        <f t="shared" si="0"/>
        <v>5852392</v>
      </c>
      <c r="N12" s="31">
        <f t="shared" si="0"/>
        <v>4013000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117714408</v>
      </c>
      <c r="X12" s="31">
        <f t="shared" si="0"/>
        <v>-93964236</v>
      </c>
      <c r="Y12" s="31">
        <f t="shared" si="0"/>
        <v>211678644</v>
      </c>
      <c r="Z12" s="32">
        <f>+IF(X12&lt;&gt;0,+(Y12/X12)*100,0)</f>
        <v>-225.27575704441421</v>
      </c>
      <c r="AA12" s="33">
        <f>SUM(AA6:AA11)</f>
        <v>-187928472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44888692</v>
      </c>
      <c r="D19" s="18"/>
      <c r="E19" s="19">
        <v>19668480</v>
      </c>
      <c r="F19" s="20">
        <v>19668480</v>
      </c>
      <c r="G19" s="20">
        <v>29287483</v>
      </c>
      <c r="H19" s="20">
        <v>16486940</v>
      </c>
      <c r="I19" s="20">
        <v>2896375</v>
      </c>
      <c r="J19" s="20">
        <v>48670798</v>
      </c>
      <c r="K19" s="20">
        <v>5580569</v>
      </c>
      <c r="L19" s="20">
        <v>1045851</v>
      </c>
      <c r="M19" s="20">
        <v>833690</v>
      </c>
      <c r="N19" s="20">
        <v>7460110</v>
      </c>
      <c r="O19" s="20"/>
      <c r="P19" s="20"/>
      <c r="Q19" s="20"/>
      <c r="R19" s="20"/>
      <c r="S19" s="20"/>
      <c r="T19" s="20"/>
      <c r="U19" s="20"/>
      <c r="V19" s="20"/>
      <c r="W19" s="20">
        <v>56130908</v>
      </c>
      <c r="X19" s="20">
        <v>9834240</v>
      </c>
      <c r="Y19" s="20">
        <v>46296668</v>
      </c>
      <c r="Z19" s="21">
        <v>470.77016627619423</v>
      </c>
      <c r="AA19" s="22">
        <v>19668480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44888692</v>
      </c>
      <c r="D24" s="29">
        <f>SUM(D15:D23)</f>
        <v>0</v>
      </c>
      <c r="E24" s="36">
        <f t="shared" si="1"/>
        <v>19668480</v>
      </c>
      <c r="F24" s="37">
        <f t="shared" si="1"/>
        <v>19668480</v>
      </c>
      <c r="G24" s="37">
        <f t="shared" si="1"/>
        <v>29287483</v>
      </c>
      <c r="H24" s="37">
        <f t="shared" si="1"/>
        <v>16486940</v>
      </c>
      <c r="I24" s="37">
        <f t="shared" si="1"/>
        <v>2896375</v>
      </c>
      <c r="J24" s="37">
        <f t="shared" si="1"/>
        <v>48670798</v>
      </c>
      <c r="K24" s="37">
        <f t="shared" si="1"/>
        <v>5580569</v>
      </c>
      <c r="L24" s="37">
        <f t="shared" si="1"/>
        <v>1045851</v>
      </c>
      <c r="M24" s="37">
        <f t="shared" si="1"/>
        <v>833690</v>
      </c>
      <c r="N24" s="37">
        <f t="shared" si="1"/>
        <v>7460110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56130908</v>
      </c>
      <c r="X24" s="37">
        <f t="shared" si="1"/>
        <v>9834240</v>
      </c>
      <c r="Y24" s="37">
        <f t="shared" si="1"/>
        <v>46296668</v>
      </c>
      <c r="Z24" s="38">
        <f>+IF(X24&lt;&gt;0,+(Y24/X24)*100,0)</f>
        <v>470.77016627619423</v>
      </c>
      <c r="AA24" s="39">
        <f>SUM(AA15:AA23)</f>
        <v>19668480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137355748</v>
      </c>
      <c r="D25" s="29">
        <f>+D12+D24</f>
        <v>0</v>
      </c>
      <c r="E25" s="30">
        <f t="shared" si="2"/>
        <v>-168259992</v>
      </c>
      <c r="F25" s="31">
        <f t="shared" si="2"/>
        <v>-168259992</v>
      </c>
      <c r="G25" s="31">
        <f t="shared" si="2"/>
        <v>141066324</v>
      </c>
      <c r="H25" s="31">
        <f t="shared" si="2"/>
        <v>18852333</v>
      </c>
      <c r="I25" s="31">
        <f t="shared" si="2"/>
        <v>2453549</v>
      </c>
      <c r="J25" s="31">
        <f t="shared" si="2"/>
        <v>162372206</v>
      </c>
      <c r="K25" s="31">
        <f t="shared" si="2"/>
        <v>2341565</v>
      </c>
      <c r="L25" s="31">
        <f t="shared" si="2"/>
        <v>2445463</v>
      </c>
      <c r="M25" s="31">
        <f t="shared" si="2"/>
        <v>6686082</v>
      </c>
      <c r="N25" s="31">
        <f t="shared" si="2"/>
        <v>11473110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173845316</v>
      </c>
      <c r="X25" s="31">
        <f t="shared" si="2"/>
        <v>-84129996</v>
      </c>
      <c r="Y25" s="31">
        <f t="shared" si="2"/>
        <v>257975312</v>
      </c>
      <c r="Z25" s="32">
        <f>+IF(X25&lt;&gt;0,+(Y25/X25)*100,0)</f>
        <v>-306.63892103358711</v>
      </c>
      <c r="AA25" s="33">
        <f>+AA12+AA24</f>
        <v>-168259992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-670</v>
      </c>
      <c r="D31" s="18"/>
      <c r="E31" s="19"/>
      <c r="F31" s="20"/>
      <c r="G31" s="20">
        <v>-1102</v>
      </c>
      <c r="H31" s="20"/>
      <c r="I31" s="20">
        <v>-498</v>
      </c>
      <c r="J31" s="20">
        <v>-1600</v>
      </c>
      <c r="K31" s="20">
        <v>-1000</v>
      </c>
      <c r="L31" s="20"/>
      <c r="M31" s="20"/>
      <c r="N31" s="20">
        <v>-1000</v>
      </c>
      <c r="O31" s="20"/>
      <c r="P31" s="20"/>
      <c r="Q31" s="20"/>
      <c r="R31" s="20"/>
      <c r="S31" s="20"/>
      <c r="T31" s="20"/>
      <c r="U31" s="20"/>
      <c r="V31" s="20"/>
      <c r="W31" s="20">
        <v>-2600</v>
      </c>
      <c r="X31" s="20"/>
      <c r="Y31" s="20">
        <v>-2600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12705263</v>
      </c>
      <c r="D32" s="18"/>
      <c r="E32" s="19">
        <v>-193816536</v>
      </c>
      <c r="F32" s="20">
        <v>-193816536</v>
      </c>
      <c r="G32" s="20">
        <v>14476345</v>
      </c>
      <c r="H32" s="20">
        <v>71913</v>
      </c>
      <c r="I32" s="20">
        <v>271870</v>
      </c>
      <c r="J32" s="20">
        <v>14820128</v>
      </c>
      <c r="K32" s="20">
        <v>310316</v>
      </c>
      <c r="L32" s="20">
        <v>310945</v>
      </c>
      <c r="M32" s="20">
        <v>325549</v>
      </c>
      <c r="N32" s="20">
        <v>946810</v>
      </c>
      <c r="O32" s="20"/>
      <c r="P32" s="20"/>
      <c r="Q32" s="20"/>
      <c r="R32" s="20"/>
      <c r="S32" s="20"/>
      <c r="T32" s="20"/>
      <c r="U32" s="20"/>
      <c r="V32" s="20"/>
      <c r="W32" s="20">
        <v>15766938</v>
      </c>
      <c r="X32" s="20">
        <v>-96908268</v>
      </c>
      <c r="Y32" s="20">
        <v>112675206</v>
      </c>
      <c r="Z32" s="21">
        <v>-116.26996160946763</v>
      </c>
      <c r="AA32" s="22">
        <v>-193816536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12704593</v>
      </c>
      <c r="D34" s="29">
        <f>SUM(D29:D33)</f>
        <v>0</v>
      </c>
      <c r="E34" s="30">
        <f t="shared" si="3"/>
        <v>-193816536</v>
      </c>
      <c r="F34" s="31">
        <f t="shared" si="3"/>
        <v>-193816536</v>
      </c>
      <c r="G34" s="31">
        <f t="shared" si="3"/>
        <v>14475243</v>
      </c>
      <c r="H34" s="31">
        <f t="shared" si="3"/>
        <v>71913</v>
      </c>
      <c r="I34" s="31">
        <f t="shared" si="3"/>
        <v>271372</v>
      </c>
      <c r="J34" s="31">
        <f t="shared" si="3"/>
        <v>14818528</v>
      </c>
      <c r="K34" s="31">
        <f t="shared" si="3"/>
        <v>309316</v>
      </c>
      <c r="L34" s="31">
        <f t="shared" si="3"/>
        <v>310945</v>
      </c>
      <c r="M34" s="31">
        <f t="shared" si="3"/>
        <v>325549</v>
      </c>
      <c r="N34" s="31">
        <f t="shared" si="3"/>
        <v>945810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15764338</v>
      </c>
      <c r="X34" s="31">
        <f t="shared" si="3"/>
        <v>-96908268</v>
      </c>
      <c r="Y34" s="31">
        <f t="shared" si="3"/>
        <v>112672606</v>
      </c>
      <c r="Z34" s="32">
        <f>+IF(X34&lt;&gt;0,+(Y34/X34)*100,0)</f>
        <v>-116.26727865985593</v>
      </c>
      <c r="AA34" s="33">
        <f>SUM(AA29:AA33)</f>
        <v>-193816536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12704593</v>
      </c>
      <c r="D40" s="29">
        <f>+D34+D39</f>
        <v>0</v>
      </c>
      <c r="E40" s="30">
        <f t="shared" si="5"/>
        <v>-193816536</v>
      </c>
      <c r="F40" s="31">
        <f t="shared" si="5"/>
        <v>-193816536</v>
      </c>
      <c r="G40" s="31">
        <f t="shared" si="5"/>
        <v>14475243</v>
      </c>
      <c r="H40" s="31">
        <f t="shared" si="5"/>
        <v>71913</v>
      </c>
      <c r="I40" s="31">
        <f t="shared" si="5"/>
        <v>271372</v>
      </c>
      <c r="J40" s="31">
        <f t="shared" si="5"/>
        <v>14818528</v>
      </c>
      <c r="K40" s="31">
        <f t="shared" si="5"/>
        <v>309316</v>
      </c>
      <c r="L40" s="31">
        <f t="shared" si="5"/>
        <v>310945</v>
      </c>
      <c r="M40" s="31">
        <f t="shared" si="5"/>
        <v>325549</v>
      </c>
      <c r="N40" s="31">
        <f t="shared" si="5"/>
        <v>945810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15764338</v>
      </c>
      <c r="X40" s="31">
        <f t="shared" si="5"/>
        <v>-96908268</v>
      </c>
      <c r="Y40" s="31">
        <f t="shared" si="5"/>
        <v>112672606</v>
      </c>
      <c r="Z40" s="32">
        <f>+IF(X40&lt;&gt;0,+(Y40/X40)*100,0)</f>
        <v>-116.26727865985593</v>
      </c>
      <c r="AA40" s="33">
        <f>+AA34+AA39</f>
        <v>-193816536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124651155</v>
      </c>
      <c r="D42" s="43">
        <f>+D25-D40</f>
        <v>0</v>
      </c>
      <c r="E42" s="44">
        <f t="shared" si="6"/>
        <v>25556544</v>
      </c>
      <c r="F42" s="45">
        <f t="shared" si="6"/>
        <v>25556544</v>
      </c>
      <c r="G42" s="45">
        <f t="shared" si="6"/>
        <v>126591081</v>
      </c>
      <c r="H42" s="45">
        <f t="shared" si="6"/>
        <v>18780420</v>
      </c>
      <c r="I42" s="45">
        <f t="shared" si="6"/>
        <v>2182177</v>
      </c>
      <c r="J42" s="45">
        <f t="shared" si="6"/>
        <v>147553678</v>
      </c>
      <c r="K42" s="45">
        <f t="shared" si="6"/>
        <v>2032249</v>
      </c>
      <c r="L42" s="45">
        <f t="shared" si="6"/>
        <v>2134518</v>
      </c>
      <c r="M42" s="45">
        <f t="shared" si="6"/>
        <v>6360533</v>
      </c>
      <c r="N42" s="45">
        <f t="shared" si="6"/>
        <v>10527300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158080978</v>
      </c>
      <c r="X42" s="45">
        <f t="shared" si="6"/>
        <v>12778272</v>
      </c>
      <c r="Y42" s="45">
        <f t="shared" si="6"/>
        <v>145302706</v>
      </c>
      <c r="Z42" s="46">
        <f>+IF(X42&lt;&gt;0,+(Y42/X42)*100,0)</f>
        <v>1137.1076308283311</v>
      </c>
      <c r="AA42" s="47">
        <f>+AA25-AA40</f>
        <v>25556544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25556544</v>
      </c>
      <c r="F45" s="20">
        <v>25556544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12778272</v>
      </c>
      <c r="Y45" s="20">
        <v>-12778272</v>
      </c>
      <c r="Z45" s="48">
        <v>-100</v>
      </c>
      <c r="AA45" s="22">
        <v>25556544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25556544</v>
      </c>
      <c r="F48" s="53">
        <f t="shared" si="7"/>
        <v>25556544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12778272</v>
      </c>
      <c r="Y48" s="53">
        <f t="shared" si="7"/>
        <v>-12778272</v>
      </c>
      <c r="Z48" s="54">
        <f>+IF(X48&lt;&gt;0,+(Y48/X48)*100,0)</f>
        <v>-100</v>
      </c>
      <c r="AA48" s="55">
        <f>SUM(AA45:AA47)</f>
        <v>25556544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15422445</v>
      </c>
      <c r="D6" s="18"/>
      <c r="E6" s="19">
        <v>13581489</v>
      </c>
      <c r="F6" s="20">
        <v>13581489</v>
      </c>
      <c r="G6" s="20">
        <v>23436173</v>
      </c>
      <c r="H6" s="20">
        <v>-390055</v>
      </c>
      <c r="I6" s="20">
        <v>4537216</v>
      </c>
      <c r="J6" s="20">
        <v>27583334</v>
      </c>
      <c r="K6" s="20">
        <v>7313656</v>
      </c>
      <c r="L6" s="20">
        <v>-3259232</v>
      </c>
      <c r="M6" s="20">
        <v>4628223</v>
      </c>
      <c r="N6" s="20">
        <v>8682647</v>
      </c>
      <c r="O6" s="20"/>
      <c r="P6" s="20"/>
      <c r="Q6" s="20"/>
      <c r="R6" s="20"/>
      <c r="S6" s="20"/>
      <c r="T6" s="20"/>
      <c r="U6" s="20"/>
      <c r="V6" s="20"/>
      <c r="W6" s="20">
        <v>36265981</v>
      </c>
      <c r="X6" s="20">
        <v>6790740</v>
      </c>
      <c r="Y6" s="20">
        <v>29475241</v>
      </c>
      <c r="Z6" s="21">
        <v>434.0505011235889</v>
      </c>
      <c r="AA6" s="22">
        <v>13581489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4006458</v>
      </c>
      <c r="D8" s="18"/>
      <c r="E8" s="19">
        <v>-837279</v>
      </c>
      <c r="F8" s="20">
        <v>-837279</v>
      </c>
      <c r="G8" s="20">
        <v>19330376</v>
      </c>
      <c r="H8" s="20">
        <v>-1195933</v>
      </c>
      <c r="I8" s="20">
        <v>495700</v>
      </c>
      <c r="J8" s="20">
        <v>18630143</v>
      </c>
      <c r="K8" s="20">
        <v>402522</v>
      </c>
      <c r="L8" s="20">
        <v>361682</v>
      </c>
      <c r="M8" s="20">
        <v>631040</v>
      </c>
      <c r="N8" s="20">
        <v>1395244</v>
      </c>
      <c r="O8" s="20"/>
      <c r="P8" s="20"/>
      <c r="Q8" s="20"/>
      <c r="R8" s="20"/>
      <c r="S8" s="20"/>
      <c r="T8" s="20"/>
      <c r="U8" s="20"/>
      <c r="V8" s="20"/>
      <c r="W8" s="20">
        <v>20025387</v>
      </c>
      <c r="X8" s="20">
        <v>-179380</v>
      </c>
      <c r="Y8" s="20">
        <v>20204767</v>
      </c>
      <c r="Z8" s="21">
        <v>-11263.667632957966</v>
      </c>
      <c r="AA8" s="22">
        <v>-837279</v>
      </c>
    </row>
    <row r="9" spans="1:27" ht="13.5" x14ac:dyDescent="0.25">
      <c r="A9" s="23" t="s">
        <v>37</v>
      </c>
      <c r="B9" s="17" t="s">
        <v>32</v>
      </c>
      <c r="C9" s="18">
        <v>6772217</v>
      </c>
      <c r="D9" s="18"/>
      <c r="E9" s="19"/>
      <c r="F9" s="20"/>
      <c r="G9" s="20">
        <v>6138373</v>
      </c>
      <c r="H9" s="20">
        <v>673977</v>
      </c>
      <c r="I9" s="20">
        <v>506101</v>
      </c>
      <c r="J9" s="20">
        <v>7318451</v>
      </c>
      <c r="K9" s="20">
        <v>83806</v>
      </c>
      <c r="L9" s="20">
        <v>585828</v>
      </c>
      <c r="M9" s="20">
        <v>76940</v>
      </c>
      <c r="N9" s="20">
        <v>746574</v>
      </c>
      <c r="O9" s="20"/>
      <c r="P9" s="20"/>
      <c r="Q9" s="20"/>
      <c r="R9" s="20"/>
      <c r="S9" s="20"/>
      <c r="T9" s="20"/>
      <c r="U9" s="20"/>
      <c r="V9" s="20"/>
      <c r="W9" s="20">
        <v>8065025</v>
      </c>
      <c r="X9" s="20"/>
      <c r="Y9" s="20">
        <v>8065025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-2692159</v>
      </c>
      <c r="D11" s="18"/>
      <c r="E11" s="19">
        <v>-954014</v>
      </c>
      <c r="F11" s="20">
        <v>-954014</v>
      </c>
      <c r="G11" s="20">
        <v>-2762848</v>
      </c>
      <c r="H11" s="20">
        <v>-57999</v>
      </c>
      <c r="I11" s="20">
        <v>-42073</v>
      </c>
      <c r="J11" s="20">
        <v>-2862920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-2862920</v>
      </c>
      <c r="X11" s="20">
        <v>-774664</v>
      </c>
      <c r="Y11" s="20">
        <v>-2088256</v>
      </c>
      <c r="Z11" s="21">
        <v>269.56925841397043</v>
      </c>
      <c r="AA11" s="22">
        <v>-954014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23508961</v>
      </c>
      <c r="D12" s="29">
        <f>SUM(D6:D11)</f>
        <v>0</v>
      </c>
      <c r="E12" s="30">
        <f t="shared" si="0"/>
        <v>11790196</v>
      </c>
      <c r="F12" s="31">
        <f t="shared" si="0"/>
        <v>11790196</v>
      </c>
      <c r="G12" s="31">
        <f t="shared" si="0"/>
        <v>46142074</v>
      </c>
      <c r="H12" s="31">
        <f t="shared" si="0"/>
        <v>-970010</v>
      </c>
      <c r="I12" s="31">
        <f t="shared" si="0"/>
        <v>5496944</v>
      </c>
      <c r="J12" s="31">
        <f t="shared" si="0"/>
        <v>50669008</v>
      </c>
      <c r="K12" s="31">
        <f t="shared" si="0"/>
        <v>7799984</v>
      </c>
      <c r="L12" s="31">
        <f t="shared" si="0"/>
        <v>-2311722</v>
      </c>
      <c r="M12" s="31">
        <f t="shared" si="0"/>
        <v>5336203</v>
      </c>
      <c r="N12" s="31">
        <f t="shared" si="0"/>
        <v>10824465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61493473</v>
      </c>
      <c r="X12" s="31">
        <f t="shared" si="0"/>
        <v>5836696</v>
      </c>
      <c r="Y12" s="31">
        <f t="shared" si="0"/>
        <v>55656777</v>
      </c>
      <c r="Z12" s="32">
        <f>+IF(X12&lt;&gt;0,+(Y12/X12)*100,0)</f>
        <v>953.56648693027705</v>
      </c>
      <c r="AA12" s="33">
        <f>SUM(AA6:AA11)</f>
        <v>11790196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160074552</v>
      </c>
      <c r="D19" s="18"/>
      <c r="E19" s="19">
        <v>181163234</v>
      </c>
      <c r="F19" s="20">
        <v>181163234</v>
      </c>
      <c r="G19" s="20">
        <v>167147946</v>
      </c>
      <c r="H19" s="20">
        <v>-5889813</v>
      </c>
      <c r="I19" s="20">
        <v>3138447</v>
      </c>
      <c r="J19" s="20">
        <v>164396580</v>
      </c>
      <c r="K19" s="20"/>
      <c r="L19" s="20">
        <v>5289070</v>
      </c>
      <c r="M19" s="20">
        <v>1932579</v>
      </c>
      <c r="N19" s="20">
        <v>7221649</v>
      </c>
      <c r="O19" s="20"/>
      <c r="P19" s="20"/>
      <c r="Q19" s="20"/>
      <c r="R19" s="20"/>
      <c r="S19" s="20"/>
      <c r="T19" s="20"/>
      <c r="U19" s="20"/>
      <c r="V19" s="20"/>
      <c r="W19" s="20">
        <v>171618229</v>
      </c>
      <c r="X19" s="20">
        <v>178891164</v>
      </c>
      <c r="Y19" s="20">
        <v>-7272935</v>
      </c>
      <c r="Z19" s="21">
        <v>-4.065564132614174</v>
      </c>
      <c r="AA19" s="22">
        <v>181163234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>
        <v>28082</v>
      </c>
      <c r="H22" s="20">
        <v>-28082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160074552</v>
      </c>
      <c r="D24" s="29">
        <f>SUM(D15:D23)</f>
        <v>0</v>
      </c>
      <c r="E24" s="36">
        <f t="shared" si="1"/>
        <v>181163234</v>
      </c>
      <c r="F24" s="37">
        <f t="shared" si="1"/>
        <v>181163234</v>
      </c>
      <c r="G24" s="37">
        <f t="shared" si="1"/>
        <v>167176028</v>
      </c>
      <c r="H24" s="37">
        <f t="shared" si="1"/>
        <v>-5917895</v>
      </c>
      <c r="I24" s="37">
        <f t="shared" si="1"/>
        <v>3138447</v>
      </c>
      <c r="J24" s="37">
        <f t="shared" si="1"/>
        <v>164396580</v>
      </c>
      <c r="K24" s="37">
        <f t="shared" si="1"/>
        <v>0</v>
      </c>
      <c r="L24" s="37">
        <f t="shared" si="1"/>
        <v>5289070</v>
      </c>
      <c r="M24" s="37">
        <f t="shared" si="1"/>
        <v>1932579</v>
      </c>
      <c r="N24" s="37">
        <f t="shared" si="1"/>
        <v>7221649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171618229</v>
      </c>
      <c r="X24" s="37">
        <f t="shared" si="1"/>
        <v>178891164</v>
      </c>
      <c r="Y24" s="37">
        <f t="shared" si="1"/>
        <v>-7272935</v>
      </c>
      <c r="Z24" s="38">
        <f>+IF(X24&lt;&gt;0,+(Y24/X24)*100,0)</f>
        <v>-4.065564132614174</v>
      </c>
      <c r="AA24" s="39">
        <f>SUM(AA15:AA23)</f>
        <v>181163234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183583513</v>
      </c>
      <c r="D25" s="29">
        <f>+D12+D24</f>
        <v>0</v>
      </c>
      <c r="E25" s="30">
        <f t="shared" si="2"/>
        <v>192953430</v>
      </c>
      <c r="F25" s="31">
        <f t="shared" si="2"/>
        <v>192953430</v>
      </c>
      <c r="G25" s="31">
        <f t="shared" si="2"/>
        <v>213318102</v>
      </c>
      <c r="H25" s="31">
        <f t="shared" si="2"/>
        <v>-6887905</v>
      </c>
      <c r="I25" s="31">
        <f t="shared" si="2"/>
        <v>8635391</v>
      </c>
      <c r="J25" s="31">
        <f t="shared" si="2"/>
        <v>215065588</v>
      </c>
      <c r="K25" s="31">
        <f t="shared" si="2"/>
        <v>7799984</v>
      </c>
      <c r="L25" s="31">
        <f t="shared" si="2"/>
        <v>2977348</v>
      </c>
      <c r="M25" s="31">
        <f t="shared" si="2"/>
        <v>7268782</v>
      </c>
      <c r="N25" s="31">
        <f t="shared" si="2"/>
        <v>18046114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233111702</v>
      </c>
      <c r="X25" s="31">
        <f t="shared" si="2"/>
        <v>184727860</v>
      </c>
      <c r="Y25" s="31">
        <f t="shared" si="2"/>
        <v>48383842</v>
      </c>
      <c r="Z25" s="32">
        <f>+IF(X25&lt;&gt;0,+(Y25/X25)*100,0)</f>
        <v>26.191957185018005</v>
      </c>
      <c r="AA25" s="33">
        <f>+AA12+AA24</f>
        <v>192953430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-6866</v>
      </c>
      <c r="D31" s="18"/>
      <c r="E31" s="19"/>
      <c r="F31" s="20"/>
      <c r="G31" s="20">
        <v>-7005</v>
      </c>
      <c r="H31" s="20">
        <v>-367</v>
      </c>
      <c r="I31" s="20">
        <v>-568</v>
      </c>
      <c r="J31" s="20">
        <v>-7940</v>
      </c>
      <c r="K31" s="20">
        <v>-68</v>
      </c>
      <c r="L31" s="20">
        <v>-188</v>
      </c>
      <c r="M31" s="20">
        <v>-50</v>
      </c>
      <c r="N31" s="20">
        <v>-306</v>
      </c>
      <c r="O31" s="20"/>
      <c r="P31" s="20"/>
      <c r="Q31" s="20"/>
      <c r="R31" s="20"/>
      <c r="S31" s="20"/>
      <c r="T31" s="20"/>
      <c r="U31" s="20"/>
      <c r="V31" s="20"/>
      <c r="W31" s="20">
        <v>-8246</v>
      </c>
      <c r="X31" s="20"/>
      <c r="Y31" s="20">
        <v>-8246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7316273</v>
      </c>
      <c r="D32" s="18"/>
      <c r="E32" s="19">
        <v>4814303</v>
      </c>
      <c r="F32" s="20">
        <v>4814303</v>
      </c>
      <c r="G32" s="20">
        <v>9711699</v>
      </c>
      <c r="H32" s="20">
        <v>140356</v>
      </c>
      <c r="I32" s="20">
        <v>4600341</v>
      </c>
      <c r="J32" s="20">
        <v>14452396</v>
      </c>
      <c r="K32" s="20">
        <v>4028749</v>
      </c>
      <c r="L32" s="20">
        <v>-3144856</v>
      </c>
      <c r="M32" s="20">
        <v>-678987</v>
      </c>
      <c r="N32" s="20">
        <v>204906</v>
      </c>
      <c r="O32" s="20"/>
      <c r="P32" s="20"/>
      <c r="Q32" s="20"/>
      <c r="R32" s="20"/>
      <c r="S32" s="20"/>
      <c r="T32" s="20"/>
      <c r="U32" s="20"/>
      <c r="V32" s="20"/>
      <c r="W32" s="20">
        <v>14657302</v>
      </c>
      <c r="X32" s="20">
        <v>6726587</v>
      </c>
      <c r="Y32" s="20">
        <v>7930715</v>
      </c>
      <c r="Z32" s="21">
        <v>117.9010246949902</v>
      </c>
      <c r="AA32" s="22">
        <v>4814303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7309407</v>
      </c>
      <c r="D34" s="29">
        <f>SUM(D29:D33)</f>
        <v>0</v>
      </c>
      <c r="E34" s="30">
        <f t="shared" si="3"/>
        <v>4814303</v>
      </c>
      <c r="F34" s="31">
        <f t="shared" si="3"/>
        <v>4814303</v>
      </c>
      <c r="G34" s="31">
        <f t="shared" si="3"/>
        <v>9704694</v>
      </c>
      <c r="H34" s="31">
        <f t="shared" si="3"/>
        <v>139989</v>
      </c>
      <c r="I34" s="31">
        <f t="shared" si="3"/>
        <v>4599773</v>
      </c>
      <c r="J34" s="31">
        <f t="shared" si="3"/>
        <v>14444456</v>
      </c>
      <c r="K34" s="31">
        <f t="shared" si="3"/>
        <v>4028681</v>
      </c>
      <c r="L34" s="31">
        <f t="shared" si="3"/>
        <v>-3145044</v>
      </c>
      <c r="M34" s="31">
        <f t="shared" si="3"/>
        <v>-679037</v>
      </c>
      <c r="N34" s="31">
        <f t="shared" si="3"/>
        <v>204600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14649056</v>
      </c>
      <c r="X34" s="31">
        <f t="shared" si="3"/>
        <v>6726587</v>
      </c>
      <c r="Y34" s="31">
        <f t="shared" si="3"/>
        <v>7922469</v>
      </c>
      <c r="Z34" s="32">
        <f>+IF(X34&lt;&gt;0,+(Y34/X34)*100,0)</f>
        <v>117.77843652360403</v>
      </c>
      <c r="AA34" s="33">
        <f>SUM(AA29:AA33)</f>
        <v>4814303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7309407</v>
      </c>
      <c r="D40" s="29">
        <f>+D34+D39</f>
        <v>0</v>
      </c>
      <c r="E40" s="30">
        <f t="shared" si="5"/>
        <v>4814303</v>
      </c>
      <c r="F40" s="31">
        <f t="shared" si="5"/>
        <v>4814303</v>
      </c>
      <c r="G40" s="31">
        <f t="shared" si="5"/>
        <v>9704694</v>
      </c>
      <c r="H40" s="31">
        <f t="shared" si="5"/>
        <v>139989</v>
      </c>
      <c r="I40" s="31">
        <f t="shared" si="5"/>
        <v>4599773</v>
      </c>
      <c r="J40" s="31">
        <f t="shared" si="5"/>
        <v>14444456</v>
      </c>
      <c r="K40" s="31">
        <f t="shared" si="5"/>
        <v>4028681</v>
      </c>
      <c r="L40" s="31">
        <f t="shared" si="5"/>
        <v>-3145044</v>
      </c>
      <c r="M40" s="31">
        <f t="shared" si="5"/>
        <v>-679037</v>
      </c>
      <c r="N40" s="31">
        <f t="shared" si="5"/>
        <v>204600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14649056</v>
      </c>
      <c r="X40" s="31">
        <f t="shared" si="5"/>
        <v>6726587</v>
      </c>
      <c r="Y40" s="31">
        <f t="shared" si="5"/>
        <v>7922469</v>
      </c>
      <c r="Z40" s="32">
        <f>+IF(X40&lt;&gt;0,+(Y40/X40)*100,0)</f>
        <v>117.77843652360403</v>
      </c>
      <c r="AA40" s="33">
        <f>+AA34+AA39</f>
        <v>4814303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176274106</v>
      </c>
      <c r="D42" s="43">
        <f>+D25-D40</f>
        <v>0</v>
      </c>
      <c r="E42" s="44">
        <f t="shared" si="6"/>
        <v>188139127</v>
      </c>
      <c r="F42" s="45">
        <f t="shared" si="6"/>
        <v>188139127</v>
      </c>
      <c r="G42" s="45">
        <f t="shared" si="6"/>
        <v>203613408</v>
      </c>
      <c r="H42" s="45">
        <f t="shared" si="6"/>
        <v>-7027894</v>
      </c>
      <c r="I42" s="45">
        <f t="shared" si="6"/>
        <v>4035618</v>
      </c>
      <c r="J42" s="45">
        <f t="shared" si="6"/>
        <v>200621132</v>
      </c>
      <c r="K42" s="45">
        <f t="shared" si="6"/>
        <v>3771303</v>
      </c>
      <c r="L42" s="45">
        <f t="shared" si="6"/>
        <v>6122392</v>
      </c>
      <c r="M42" s="45">
        <f t="shared" si="6"/>
        <v>7947819</v>
      </c>
      <c r="N42" s="45">
        <f t="shared" si="6"/>
        <v>17841514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218462646</v>
      </c>
      <c r="X42" s="45">
        <f t="shared" si="6"/>
        <v>178001273</v>
      </c>
      <c r="Y42" s="45">
        <f t="shared" si="6"/>
        <v>40461373</v>
      </c>
      <c r="Z42" s="46">
        <f>+IF(X42&lt;&gt;0,+(Y42/X42)*100,0)</f>
        <v>22.730945862392794</v>
      </c>
      <c r="AA42" s="47">
        <f>+AA25-AA40</f>
        <v>188139127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37887173</v>
      </c>
      <c r="F45" s="20">
        <v>37887173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27749324</v>
      </c>
      <c r="Y45" s="20">
        <v>-27749324</v>
      </c>
      <c r="Z45" s="48">
        <v>-100</v>
      </c>
      <c r="AA45" s="22">
        <v>37887173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37887173</v>
      </c>
      <c r="F48" s="53">
        <f t="shared" si="7"/>
        <v>37887173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27749324</v>
      </c>
      <c r="Y48" s="53">
        <f t="shared" si="7"/>
        <v>-27749324</v>
      </c>
      <c r="Z48" s="54">
        <f>+IF(X48&lt;&gt;0,+(Y48/X48)*100,0)</f>
        <v>-100</v>
      </c>
      <c r="AA48" s="55">
        <f>SUM(AA45:AA47)</f>
        <v>37887173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3471051</v>
      </c>
      <c r="H6" s="20"/>
      <c r="I6" s="20">
        <v>49807</v>
      </c>
      <c r="J6" s="20">
        <v>3520858</v>
      </c>
      <c r="K6" s="20">
        <v>-5931</v>
      </c>
      <c r="L6" s="20">
        <v>105378</v>
      </c>
      <c r="M6" s="20">
        <v>38240</v>
      </c>
      <c r="N6" s="20">
        <v>137687</v>
      </c>
      <c r="O6" s="20"/>
      <c r="P6" s="20"/>
      <c r="Q6" s="20"/>
      <c r="R6" s="20"/>
      <c r="S6" s="20"/>
      <c r="T6" s="20"/>
      <c r="U6" s="20"/>
      <c r="V6" s="20"/>
      <c r="W6" s="20">
        <v>3658545</v>
      </c>
      <c r="X6" s="20"/>
      <c r="Y6" s="20">
        <v>3658545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11432292</v>
      </c>
      <c r="D8" s="18"/>
      <c r="E8" s="19"/>
      <c r="F8" s="20"/>
      <c r="G8" s="20">
        <v>26083156</v>
      </c>
      <c r="H8" s="20"/>
      <c r="I8" s="20">
        <v>-11521427</v>
      </c>
      <c r="J8" s="20">
        <v>14561729</v>
      </c>
      <c r="K8" s="20">
        <v>-97</v>
      </c>
      <c r="L8" s="20">
        <v>3617</v>
      </c>
      <c r="M8" s="20">
        <v>-6353</v>
      </c>
      <c r="N8" s="20">
        <v>-2833</v>
      </c>
      <c r="O8" s="20"/>
      <c r="P8" s="20"/>
      <c r="Q8" s="20"/>
      <c r="R8" s="20"/>
      <c r="S8" s="20"/>
      <c r="T8" s="20"/>
      <c r="U8" s="20"/>
      <c r="V8" s="20"/>
      <c r="W8" s="20">
        <v>14558896</v>
      </c>
      <c r="X8" s="20"/>
      <c r="Y8" s="20">
        <v>14558896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11432292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29554207</v>
      </c>
      <c r="H12" s="31">
        <f t="shared" si="0"/>
        <v>0</v>
      </c>
      <c r="I12" s="31">
        <f t="shared" si="0"/>
        <v>-11471620</v>
      </c>
      <c r="J12" s="31">
        <f t="shared" si="0"/>
        <v>18082587</v>
      </c>
      <c r="K12" s="31">
        <f t="shared" si="0"/>
        <v>-6028</v>
      </c>
      <c r="L12" s="31">
        <f t="shared" si="0"/>
        <v>108995</v>
      </c>
      <c r="M12" s="31">
        <f t="shared" si="0"/>
        <v>31887</v>
      </c>
      <c r="N12" s="31">
        <f t="shared" si="0"/>
        <v>134854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18217441</v>
      </c>
      <c r="X12" s="31">
        <f t="shared" si="0"/>
        <v>0</v>
      </c>
      <c r="Y12" s="31">
        <f t="shared" si="0"/>
        <v>18217441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142593269</v>
      </c>
      <c r="F19" s="20">
        <v>142593269</v>
      </c>
      <c r="G19" s="20"/>
      <c r="H19" s="20">
        <v>3091406</v>
      </c>
      <c r="I19" s="20">
        <v>2370683</v>
      </c>
      <c r="J19" s="20">
        <v>5462089</v>
      </c>
      <c r="K19" s="20">
        <v>846206</v>
      </c>
      <c r="L19" s="20"/>
      <c r="M19" s="20"/>
      <c r="N19" s="20">
        <v>846206</v>
      </c>
      <c r="O19" s="20"/>
      <c r="P19" s="20"/>
      <c r="Q19" s="20"/>
      <c r="R19" s="20"/>
      <c r="S19" s="20"/>
      <c r="T19" s="20"/>
      <c r="U19" s="20"/>
      <c r="V19" s="20"/>
      <c r="W19" s="20">
        <v>6308295</v>
      </c>
      <c r="X19" s="20">
        <v>71296637</v>
      </c>
      <c r="Y19" s="20">
        <v>-64988342</v>
      </c>
      <c r="Z19" s="21">
        <v>-91.152044099920175</v>
      </c>
      <c r="AA19" s="22">
        <v>142593269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142593269</v>
      </c>
      <c r="F24" s="37">
        <f t="shared" si="1"/>
        <v>142593269</v>
      </c>
      <c r="G24" s="37">
        <f t="shared" si="1"/>
        <v>0</v>
      </c>
      <c r="H24" s="37">
        <f t="shared" si="1"/>
        <v>3091406</v>
      </c>
      <c r="I24" s="37">
        <f t="shared" si="1"/>
        <v>2370683</v>
      </c>
      <c r="J24" s="37">
        <f t="shared" si="1"/>
        <v>5462089</v>
      </c>
      <c r="K24" s="37">
        <f t="shared" si="1"/>
        <v>846206</v>
      </c>
      <c r="L24" s="37">
        <f t="shared" si="1"/>
        <v>0</v>
      </c>
      <c r="M24" s="37">
        <f t="shared" si="1"/>
        <v>0</v>
      </c>
      <c r="N24" s="37">
        <f t="shared" si="1"/>
        <v>846206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6308295</v>
      </c>
      <c r="X24" s="37">
        <f t="shared" si="1"/>
        <v>71296637</v>
      </c>
      <c r="Y24" s="37">
        <f t="shared" si="1"/>
        <v>-64988342</v>
      </c>
      <c r="Z24" s="38">
        <f>+IF(X24&lt;&gt;0,+(Y24/X24)*100,0)</f>
        <v>-91.152044099920175</v>
      </c>
      <c r="AA24" s="39">
        <f>SUM(AA15:AA23)</f>
        <v>142593269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11432292</v>
      </c>
      <c r="D25" s="29">
        <f>+D12+D24</f>
        <v>0</v>
      </c>
      <c r="E25" s="30">
        <f t="shared" si="2"/>
        <v>142593269</v>
      </c>
      <c r="F25" s="31">
        <f t="shared" si="2"/>
        <v>142593269</v>
      </c>
      <c r="G25" s="31">
        <f t="shared" si="2"/>
        <v>29554207</v>
      </c>
      <c r="H25" s="31">
        <f t="shared" si="2"/>
        <v>3091406</v>
      </c>
      <c r="I25" s="31">
        <f t="shared" si="2"/>
        <v>-9100937</v>
      </c>
      <c r="J25" s="31">
        <f t="shared" si="2"/>
        <v>23544676</v>
      </c>
      <c r="K25" s="31">
        <f t="shared" si="2"/>
        <v>840178</v>
      </c>
      <c r="L25" s="31">
        <f t="shared" si="2"/>
        <v>108995</v>
      </c>
      <c r="M25" s="31">
        <f t="shared" si="2"/>
        <v>31887</v>
      </c>
      <c r="N25" s="31">
        <f t="shared" si="2"/>
        <v>981060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24525736</v>
      </c>
      <c r="X25" s="31">
        <f t="shared" si="2"/>
        <v>71296637</v>
      </c>
      <c r="Y25" s="31">
        <f t="shared" si="2"/>
        <v>-46770901</v>
      </c>
      <c r="Z25" s="32">
        <f>+IF(X25&lt;&gt;0,+(Y25/X25)*100,0)</f>
        <v>-65.600430774876514</v>
      </c>
      <c r="AA25" s="33">
        <f>+AA12+AA24</f>
        <v>142593269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36850</v>
      </c>
      <c r="H32" s="20">
        <v>3445886</v>
      </c>
      <c r="I32" s="20">
        <v>3213486</v>
      </c>
      <c r="J32" s="20">
        <v>6696222</v>
      </c>
      <c r="K32" s="20">
        <v>846206</v>
      </c>
      <c r="L32" s="20">
        <v>427058</v>
      </c>
      <c r="M32" s="20">
        <v>639853</v>
      </c>
      <c r="N32" s="20">
        <v>1913117</v>
      </c>
      <c r="O32" s="20"/>
      <c r="P32" s="20"/>
      <c r="Q32" s="20"/>
      <c r="R32" s="20"/>
      <c r="S32" s="20"/>
      <c r="T32" s="20"/>
      <c r="U32" s="20"/>
      <c r="V32" s="20"/>
      <c r="W32" s="20">
        <v>8609339</v>
      </c>
      <c r="X32" s="20"/>
      <c r="Y32" s="20">
        <v>8609339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36850</v>
      </c>
      <c r="H34" s="31">
        <f t="shared" si="3"/>
        <v>3445886</v>
      </c>
      <c r="I34" s="31">
        <f t="shared" si="3"/>
        <v>3213486</v>
      </c>
      <c r="J34" s="31">
        <f t="shared" si="3"/>
        <v>6696222</v>
      </c>
      <c r="K34" s="31">
        <f t="shared" si="3"/>
        <v>846206</v>
      </c>
      <c r="L34" s="31">
        <f t="shared" si="3"/>
        <v>427058</v>
      </c>
      <c r="M34" s="31">
        <f t="shared" si="3"/>
        <v>639853</v>
      </c>
      <c r="N34" s="31">
        <f t="shared" si="3"/>
        <v>1913117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8609339</v>
      </c>
      <c r="X34" s="31">
        <f t="shared" si="3"/>
        <v>0</v>
      </c>
      <c r="Y34" s="31">
        <f t="shared" si="3"/>
        <v>8609339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36850</v>
      </c>
      <c r="H40" s="31">
        <f t="shared" si="5"/>
        <v>3445886</v>
      </c>
      <c r="I40" s="31">
        <f t="shared" si="5"/>
        <v>3213486</v>
      </c>
      <c r="J40" s="31">
        <f t="shared" si="5"/>
        <v>6696222</v>
      </c>
      <c r="K40" s="31">
        <f t="shared" si="5"/>
        <v>846206</v>
      </c>
      <c r="L40" s="31">
        <f t="shared" si="5"/>
        <v>427058</v>
      </c>
      <c r="M40" s="31">
        <f t="shared" si="5"/>
        <v>639853</v>
      </c>
      <c r="N40" s="31">
        <f t="shared" si="5"/>
        <v>1913117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8609339</v>
      </c>
      <c r="X40" s="31">
        <f t="shared" si="5"/>
        <v>0</v>
      </c>
      <c r="Y40" s="31">
        <f t="shared" si="5"/>
        <v>8609339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11432292</v>
      </c>
      <c r="D42" s="43">
        <f>+D25-D40</f>
        <v>0</v>
      </c>
      <c r="E42" s="44">
        <f t="shared" si="6"/>
        <v>142593269</v>
      </c>
      <c r="F42" s="45">
        <f t="shared" si="6"/>
        <v>142593269</v>
      </c>
      <c r="G42" s="45">
        <f t="shared" si="6"/>
        <v>29517357</v>
      </c>
      <c r="H42" s="45">
        <f t="shared" si="6"/>
        <v>-354480</v>
      </c>
      <c r="I42" s="45">
        <f t="shared" si="6"/>
        <v>-12314423</v>
      </c>
      <c r="J42" s="45">
        <f t="shared" si="6"/>
        <v>16848454</v>
      </c>
      <c r="K42" s="45">
        <f t="shared" si="6"/>
        <v>-6028</v>
      </c>
      <c r="L42" s="45">
        <f t="shared" si="6"/>
        <v>-318063</v>
      </c>
      <c r="M42" s="45">
        <f t="shared" si="6"/>
        <v>-607966</v>
      </c>
      <c r="N42" s="45">
        <f t="shared" si="6"/>
        <v>-932057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15916397</v>
      </c>
      <c r="X42" s="45">
        <f t="shared" si="6"/>
        <v>71296637</v>
      </c>
      <c r="Y42" s="45">
        <f t="shared" si="6"/>
        <v>-55380240</v>
      </c>
      <c r="Z42" s="46">
        <f>+IF(X42&lt;&gt;0,+(Y42/X42)*100,0)</f>
        <v>-77.675809589728615</v>
      </c>
      <c r="AA42" s="47">
        <f>+AA25-AA40</f>
        <v>142593269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577252</v>
      </c>
      <c r="D6" s="18"/>
      <c r="E6" s="19">
        <v>49235725</v>
      </c>
      <c r="F6" s="20">
        <v>49235725</v>
      </c>
      <c r="G6" s="20">
        <v>59918</v>
      </c>
      <c r="H6" s="20">
        <v>47156</v>
      </c>
      <c r="I6" s="20">
        <v>85407</v>
      </c>
      <c r="J6" s="20">
        <v>192481</v>
      </c>
      <c r="K6" s="20">
        <v>73829</v>
      </c>
      <c r="L6" s="20">
        <v>-2934525</v>
      </c>
      <c r="M6" s="20">
        <v>-1214496</v>
      </c>
      <c r="N6" s="20">
        <v>-4075192</v>
      </c>
      <c r="O6" s="20"/>
      <c r="P6" s="20"/>
      <c r="Q6" s="20"/>
      <c r="R6" s="20"/>
      <c r="S6" s="20"/>
      <c r="T6" s="20"/>
      <c r="U6" s="20"/>
      <c r="V6" s="20"/>
      <c r="W6" s="20">
        <v>-3882711</v>
      </c>
      <c r="X6" s="20">
        <v>24617874</v>
      </c>
      <c r="Y6" s="20">
        <v>-28500585</v>
      </c>
      <c r="Z6" s="21">
        <v>-115.77191840367693</v>
      </c>
      <c r="AA6" s="22">
        <v>49235725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276324</v>
      </c>
      <c r="F8" s="20">
        <v>276324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138162</v>
      </c>
      <c r="Y8" s="20">
        <v>-138162</v>
      </c>
      <c r="Z8" s="21">
        <v>-100</v>
      </c>
      <c r="AA8" s="22">
        <v>276324</v>
      </c>
    </row>
    <row r="9" spans="1:27" ht="13.5" x14ac:dyDescent="0.25">
      <c r="A9" s="23" t="s">
        <v>37</v>
      </c>
      <c r="B9" s="17" t="s">
        <v>32</v>
      </c>
      <c r="C9" s="18">
        <v>4367080</v>
      </c>
      <c r="D9" s="18"/>
      <c r="E9" s="19"/>
      <c r="F9" s="20"/>
      <c r="G9" s="20">
        <v>78135</v>
      </c>
      <c r="H9" s="20">
        <v>175943</v>
      </c>
      <c r="I9" s="20">
        <v>246542</v>
      </c>
      <c r="J9" s="20">
        <v>500620</v>
      </c>
      <c r="K9" s="20">
        <v>494524</v>
      </c>
      <c r="L9" s="20">
        <v>65724</v>
      </c>
      <c r="M9" s="20">
        <v>-38581</v>
      </c>
      <c r="N9" s="20">
        <v>521667</v>
      </c>
      <c r="O9" s="20"/>
      <c r="P9" s="20"/>
      <c r="Q9" s="20"/>
      <c r="R9" s="20"/>
      <c r="S9" s="20"/>
      <c r="T9" s="20"/>
      <c r="U9" s="20"/>
      <c r="V9" s="20"/>
      <c r="W9" s="20">
        <v>1022287</v>
      </c>
      <c r="X9" s="20"/>
      <c r="Y9" s="20">
        <v>1022287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-1144737</v>
      </c>
      <c r="D11" s="18"/>
      <c r="E11" s="19">
        <v>-2479640</v>
      </c>
      <c r="F11" s="20">
        <v>-2479640</v>
      </c>
      <c r="G11" s="20">
        <v>-232857</v>
      </c>
      <c r="H11" s="20">
        <v>-86499</v>
      </c>
      <c r="I11" s="20">
        <v>-137233</v>
      </c>
      <c r="J11" s="20">
        <v>-456589</v>
      </c>
      <c r="K11" s="20">
        <v>-224561</v>
      </c>
      <c r="L11" s="20">
        <v>-117630</v>
      </c>
      <c r="M11" s="20">
        <v>-175833</v>
      </c>
      <c r="N11" s="20">
        <v>-518024</v>
      </c>
      <c r="O11" s="20"/>
      <c r="P11" s="20"/>
      <c r="Q11" s="20"/>
      <c r="R11" s="20"/>
      <c r="S11" s="20"/>
      <c r="T11" s="20"/>
      <c r="U11" s="20"/>
      <c r="V11" s="20"/>
      <c r="W11" s="20">
        <v>-974613</v>
      </c>
      <c r="X11" s="20">
        <v>-1239774</v>
      </c>
      <c r="Y11" s="20">
        <v>265161</v>
      </c>
      <c r="Z11" s="21">
        <v>-21.387849720997536</v>
      </c>
      <c r="AA11" s="22">
        <v>-2479640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3799595</v>
      </c>
      <c r="D12" s="29">
        <f>SUM(D6:D11)</f>
        <v>0</v>
      </c>
      <c r="E12" s="30">
        <f t="shared" si="0"/>
        <v>47032409</v>
      </c>
      <c r="F12" s="31">
        <f t="shared" si="0"/>
        <v>47032409</v>
      </c>
      <c r="G12" s="31">
        <f t="shared" si="0"/>
        <v>-94804</v>
      </c>
      <c r="H12" s="31">
        <f t="shared" si="0"/>
        <v>136600</v>
      </c>
      <c r="I12" s="31">
        <f t="shared" si="0"/>
        <v>194716</v>
      </c>
      <c r="J12" s="31">
        <f t="shared" si="0"/>
        <v>236512</v>
      </c>
      <c r="K12" s="31">
        <f t="shared" si="0"/>
        <v>343792</v>
      </c>
      <c r="L12" s="31">
        <f t="shared" si="0"/>
        <v>-2986431</v>
      </c>
      <c r="M12" s="31">
        <f t="shared" si="0"/>
        <v>-1428910</v>
      </c>
      <c r="N12" s="31">
        <f t="shared" si="0"/>
        <v>-4071549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-3835037</v>
      </c>
      <c r="X12" s="31">
        <f t="shared" si="0"/>
        <v>23516262</v>
      </c>
      <c r="Y12" s="31">
        <f t="shared" si="0"/>
        <v>-27351299</v>
      </c>
      <c r="Z12" s="32">
        <f>+IF(X12&lt;&gt;0,+(Y12/X12)*100,0)</f>
        <v>-116.30802123228598</v>
      </c>
      <c r="AA12" s="33">
        <f>SUM(AA6:AA11)</f>
        <v>47032409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19881016</v>
      </c>
      <c r="D19" s="18"/>
      <c r="E19" s="19">
        <v>-1578037</v>
      </c>
      <c r="F19" s="20">
        <v>-1578037</v>
      </c>
      <c r="G19" s="20"/>
      <c r="H19" s="20">
        <v>210503</v>
      </c>
      <c r="I19" s="20">
        <v>874215</v>
      </c>
      <c r="J19" s="20">
        <v>1084718</v>
      </c>
      <c r="K19" s="20">
        <v>2142799</v>
      </c>
      <c r="L19" s="20">
        <v>752377</v>
      </c>
      <c r="M19" s="20">
        <v>91472</v>
      </c>
      <c r="N19" s="20">
        <v>2986648</v>
      </c>
      <c r="O19" s="20"/>
      <c r="P19" s="20"/>
      <c r="Q19" s="20"/>
      <c r="R19" s="20"/>
      <c r="S19" s="20"/>
      <c r="T19" s="20"/>
      <c r="U19" s="20"/>
      <c r="V19" s="20"/>
      <c r="W19" s="20">
        <v>4071366</v>
      </c>
      <c r="X19" s="20">
        <v>-789036</v>
      </c>
      <c r="Y19" s="20">
        <v>4860402</v>
      </c>
      <c r="Z19" s="21">
        <v>-615.99242620108589</v>
      </c>
      <c r="AA19" s="22">
        <v>-1578037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19881016</v>
      </c>
      <c r="D24" s="29">
        <f>SUM(D15:D23)</f>
        <v>0</v>
      </c>
      <c r="E24" s="36">
        <f t="shared" si="1"/>
        <v>-1578037</v>
      </c>
      <c r="F24" s="37">
        <f t="shared" si="1"/>
        <v>-1578037</v>
      </c>
      <c r="G24" s="37">
        <f t="shared" si="1"/>
        <v>0</v>
      </c>
      <c r="H24" s="37">
        <f t="shared" si="1"/>
        <v>210503</v>
      </c>
      <c r="I24" s="37">
        <f t="shared" si="1"/>
        <v>874215</v>
      </c>
      <c r="J24" s="37">
        <f t="shared" si="1"/>
        <v>1084718</v>
      </c>
      <c r="K24" s="37">
        <f t="shared" si="1"/>
        <v>2142799</v>
      </c>
      <c r="L24" s="37">
        <f t="shared" si="1"/>
        <v>752377</v>
      </c>
      <c r="M24" s="37">
        <f t="shared" si="1"/>
        <v>91472</v>
      </c>
      <c r="N24" s="37">
        <f t="shared" si="1"/>
        <v>2986648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4071366</v>
      </c>
      <c r="X24" s="37">
        <f t="shared" si="1"/>
        <v>-789036</v>
      </c>
      <c r="Y24" s="37">
        <f t="shared" si="1"/>
        <v>4860402</v>
      </c>
      <c r="Z24" s="38">
        <f>+IF(X24&lt;&gt;0,+(Y24/X24)*100,0)</f>
        <v>-615.99242620108589</v>
      </c>
      <c r="AA24" s="39">
        <f>SUM(AA15:AA23)</f>
        <v>-1578037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23680611</v>
      </c>
      <c r="D25" s="29">
        <f>+D12+D24</f>
        <v>0</v>
      </c>
      <c r="E25" s="30">
        <f t="shared" si="2"/>
        <v>45454372</v>
      </c>
      <c r="F25" s="31">
        <f t="shared" si="2"/>
        <v>45454372</v>
      </c>
      <c r="G25" s="31">
        <f t="shared" si="2"/>
        <v>-94804</v>
      </c>
      <c r="H25" s="31">
        <f t="shared" si="2"/>
        <v>347103</v>
      </c>
      <c r="I25" s="31">
        <f t="shared" si="2"/>
        <v>1068931</v>
      </c>
      <c r="J25" s="31">
        <f t="shared" si="2"/>
        <v>1321230</v>
      </c>
      <c r="K25" s="31">
        <f t="shared" si="2"/>
        <v>2486591</v>
      </c>
      <c r="L25" s="31">
        <f t="shared" si="2"/>
        <v>-2234054</v>
      </c>
      <c r="M25" s="31">
        <f t="shared" si="2"/>
        <v>-1337438</v>
      </c>
      <c r="N25" s="31">
        <f t="shared" si="2"/>
        <v>-1084901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236329</v>
      </c>
      <c r="X25" s="31">
        <f t="shared" si="2"/>
        <v>22727226</v>
      </c>
      <c r="Y25" s="31">
        <f t="shared" si="2"/>
        <v>-22490897</v>
      </c>
      <c r="Z25" s="32">
        <f>+IF(X25&lt;&gt;0,+(Y25/X25)*100,0)</f>
        <v>-98.960150262068936</v>
      </c>
      <c r="AA25" s="33">
        <f>+AA12+AA24</f>
        <v>45454372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46481328</v>
      </c>
      <c r="D32" s="18"/>
      <c r="E32" s="19">
        <v>5555139</v>
      </c>
      <c r="F32" s="20">
        <v>5555139</v>
      </c>
      <c r="G32" s="20">
        <v>2631498</v>
      </c>
      <c r="H32" s="20">
        <v>3055799</v>
      </c>
      <c r="I32" s="20">
        <v>2330430</v>
      </c>
      <c r="J32" s="20">
        <v>8017727</v>
      </c>
      <c r="K32" s="20">
        <v>-1146132</v>
      </c>
      <c r="L32" s="20">
        <v>323197</v>
      </c>
      <c r="M32" s="20">
        <v>1528051</v>
      </c>
      <c r="N32" s="20">
        <v>705116</v>
      </c>
      <c r="O32" s="20"/>
      <c r="P32" s="20"/>
      <c r="Q32" s="20"/>
      <c r="R32" s="20"/>
      <c r="S32" s="20"/>
      <c r="T32" s="20"/>
      <c r="U32" s="20"/>
      <c r="V32" s="20"/>
      <c r="W32" s="20">
        <v>8722843</v>
      </c>
      <c r="X32" s="20">
        <v>3240451</v>
      </c>
      <c r="Y32" s="20">
        <v>5482392</v>
      </c>
      <c r="Z32" s="21">
        <v>169.18607934512821</v>
      </c>
      <c r="AA32" s="22">
        <v>5555139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46481328</v>
      </c>
      <c r="D34" s="29">
        <f>SUM(D29:D33)</f>
        <v>0</v>
      </c>
      <c r="E34" s="30">
        <f t="shared" si="3"/>
        <v>5555139</v>
      </c>
      <c r="F34" s="31">
        <f t="shared" si="3"/>
        <v>5555139</v>
      </c>
      <c r="G34" s="31">
        <f t="shared" si="3"/>
        <v>2631498</v>
      </c>
      <c r="H34" s="31">
        <f t="shared" si="3"/>
        <v>3055799</v>
      </c>
      <c r="I34" s="31">
        <f t="shared" si="3"/>
        <v>2330430</v>
      </c>
      <c r="J34" s="31">
        <f t="shared" si="3"/>
        <v>8017727</v>
      </c>
      <c r="K34" s="31">
        <f t="shared" si="3"/>
        <v>-1146132</v>
      </c>
      <c r="L34" s="31">
        <f t="shared" si="3"/>
        <v>323197</v>
      </c>
      <c r="M34" s="31">
        <f t="shared" si="3"/>
        <v>1528051</v>
      </c>
      <c r="N34" s="31">
        <f t="shared" si="3"/>
        <v>705116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8722843</v>
      </c>
      <c r="X34" s="31">
        <f t="shared" si="3"/>
        <v>3240451</v>
      </c>
      <c r="Y34" s="31">
        <f t="shared" si="3"/>
        <v>5482392</v>
      </c>
      <c r="Z34" s="32">
        <f>+IF(X34&lt;&gt;0,+(Y34/X34)*100,0)</f>
        <v>169.18607934512821</v>
      </c>
      <c r="AA34" s="33">
        <f>SUM(AA29:AA33)</f>
        <v>5555139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46481328</v>
      </c>
      <c r="D40" s="29">
        <f>+D34+D39</f>
        <v>0</v>
      </c>
      <c r="E40" s="30">
        <f t="shared" si="5"/>
        <v>5555139</v>
      </c>
      <c r="F40" s="31">
        <f t="shared" si="5"/>
        <v>5555139</v>
      </c>
      <c r="G40" s="31">
        <f t="shared" si="5"/>
        <v>2631498</v>
      </c>
      <c r="H40" s="31">
        <f t="shared" si="5"/>
        <v>3055799</v>
      </c>
      <c r="I40" s="31">
        <f t="shared" si="5"/>
        <v>2330430</v>
      </c>
      <c r="J40" s="31">
        <f t="shared" si="5"/>
        <v>8017727</v>
      </c>
      <c r="K40" s="31">
        <f t="shared" si="5"/>
        <v>-1146132</v>
      </c>
      <c r="L40" s="31">
        <f t="shared" si="5"/>
        <v>323197</v>
      </c>
      <c r="M40" s="31">
        <f t="shared" si="5"/>
        <v>1528051</v>
      </c>
      <c r="N40" s="31">
        <f t="shared" si="5"/>
        <v>705116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8722843</v>
      </c>
      <c r="X40" s="31">
        <f t="shared" si="5"/>
        <v>3240451</v>
      </c>
      <c r="Y40" s="31">
        <f t="shared" si="5"/>
        <v>5482392</v>
      </c>
      <c r="Z40" s="32">
        <f>+IF(X40&lt;&gt;0,+(Y40/X40)*100,0)</f>
        <v>169.18607934512821</v>
      </c>
      <c r="AA40" s="33">
        <f>+AA34+AA39</f>
        <v>5555139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-22800717</v>
      </c>
      <c r="D42" s="43">
        <f>+D25-D40</f>
        <v>0</v>
      </c>
      <c r="E42" s="44">
        <f t="shared" si="6"/>
        <v>39899233</v>
      </c>
      <c r="F42" s="45">
        <f t="shared" si="6"/>
        <v>39899233</v>
      </c>
      <c r="G42" s="45">
        <f t="shared" si="6"/>
        <v>-2726302</v>
      </c>
      <c r="H42" s="45">
        <f t="shared" si="6"/>
        <v>-2708696</v>
      </c>
      <c r="I42" s="45">
        <f t="shared" si="6"/>
        <v>-1261499</v>
      </c>
      <c r="J42" s="45">
        <f t="shared" si="6"/>
        <v>-6696497</v>
      </c>
      <c r="K42" s="45">
        <f t="shared" si="6"/>
        <v>3632723</v>
      </c>
      <c r="L42" s="45">
        <f t="shared" si="6"/>
        <v>-2557251</v>
      </c>
      <c r="M42" s="45">
        <f t="shared" si="6"/>
        <v>-2865489</v>
      </c>
      <c r="N42" s="45">
        <f t="shared" si="6"/>
        <v>-1790017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-8486514</v>
      </c>
      <c r="X42" s="45">
        <f t="shared" si="6"/>
        <v>19486775</v>
      </c>
      <c r="Y42" s="45">
        <f t="shared" si="6"/>
        <v>-27973289</v>
      </c>
      <c r="Z42" s="46">
        <f>+IF(X42&lt;&gt;0,+(Y42/X42)*100,0)</f>
        <v>-143.55012053046232</v>
      </c>
      <c r="AA42" s="47">
        <f>+AA25-AA40</f>
        <v>39899233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805757</v>
      </c>
      <c r="D6" s="18"/>
      <c r="E6" s="19"/>
      <c r="F6" s="20"/>
      <c r="G6" s="20"/>
      <c r="H6" s="20">
        <v>3952</v>
      </c>
      <c r="I6" s="20">
        <v>8326</v>
      </c>
      <c r="J6" s="20">
        <v>12278</v>
      </c>
      <c r="K6" s="20">
        <v>14479</v>
      </c>
      <c r="L6" s="20">
        <v>3749</v>
      </c>
      <c r="M6" s="20">
        <v>5025</v>
      </c>
      <c r="N6" s="20">
        <v>23253</v>
      </c>
      <c r="O6" s="20"/>
      <c r="P6" s="20"/>
      <c r="Q6" s="20"/>
      <c r="R6" s="20"/>
      <c r="S6" s="20"/>
      <c r="T6" s="20"/>
      <c r="U6" s="20"/>
      <c r="V6" s="20"/>
      <c r="W6" s="20">
        <v>35531</v>
      </c>
      <c r="X6" s="20"/>
      <c r="Y6" s="20">
        <v>35531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7810165</v>
      </c>
      <c r="D8" s="18"/>
      <c r="E8" s="19"/>
      <c r="F8" s="20"/>
      <c r="G8" s="20">
        <v>598893</v>
      </c>
      <c r="H8" s="20">
        <v>721864</v>
      </c>
      <c r="I8" s="20">
        <v>702518</v>
      </c>
      <c r="J8" s="20">
        <v>2023275</v>
      </c>
      <c r="K8" s="20">
        <v>697725</v>
      </c>
      <c r="L8" s="20">
        <v>692342</v>
      </c>
      <c r="M8" s="20">
        <v>692218</v>
      </c>
      <c r="N8" s="20">
        <v>2082285</v>
      </c>
      <c r="O8" s="20"/>
      <c r="P8" s="20"/>
      <c r="Q8" s="20"/>
      <c r="R8" s="20"/>
      <c r="S8" s="20"/>
      <c r="T8" s="20"/>
      <c r="U8" s="20"/>
      <c r="V8" s="20"/>
      <c r="W8" s="20">
        <v>4105560</v>
      </c>
      <c r="X8" s="20"/>
      <c r="Y8" s="20">
        <v>4105560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8615922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598893</v>
      </c>
      <c r="H12" s="31">
        <f t="shared" si="0"/>
        <v>725816</v>
      </c>
      <c r="I12" s="31">
        <f t="shared" si="0"/>
        <v>710844</v>
      </c>
      <c r="J12" s="31">
        <f t="shared" si="0"/>
        <v>2035553</v>
      </c>
      <c r="K12" s="31">
        <f t="shared" si="0"/>
        <v>712204</v>
      </c>
      <c r="L12" s="31">
        <f t="shared" si="0"/>
        <v>696091</v>
      </c>
      <c r="M12" s="31">
        <f t="shared" si="0"/>
        <v>697243</v>
      </c>
      <c r="N12" s="31">
        <f t="shared" si="0"/>
        <v>2105538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4141091</v>
      </c>
      <c r="X12" s="31">
        <f t="shared" si="0"/>
        <v>0</v>
      </c>
      <c r="Y12" s="31">
        <f t="shared" si="0"/>
        <v>4141091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32111</v>
      </c>
      <c r="D19" s="18"/>
      <c r="E19" s="19">
        <v>4879936</v>
      </c>
      <c r="F19" s="20">
        <v>4879936</v>
      </c>
      <c r="G19" s="20">
        <v>48843</v>
      </c>
      <c r="H19" s="20"/>
      <c r="I19" s="20">
        <v>361778</v>
      </c>
      <c r="J19" s="20">
        <v>410621</v>
      </c>
      <c r="K19" s="20"/>
      <c r="L19" s="20">
        <v>-1500</v>
      </c>
      <c r="M19" s="20">
        <v>48547</v>
      </c>
      <c r="N19" s="20">
        <v>47047</v>
      </c>
      <c r="O19" s="20"/>
      <c r="P19" s="20"/>
      <c r="Q19" s="20"/>
      <c r="R19" s="20"/>
      <c r="S19" s="20"/>
      <c r="T19" s="20"/>
      <c r="U19" s="20"/>
      <c r="V19" s="20"/>
      <c r="W19" s="20">
        <v>457668</v>
      </c>
      <c r="X19" s="20">
        <v>2439972</v>
      </c>
      <c r="Y19" s="20">
        <v>-1982304</v>
      </c>
      <c r="Z19" s="21">
        <v>-81.242899508682882</v>
      </c>
      <c r="AA19" s="22">
        <v>4879936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32111</v>
      </c>
      <c r="D24" s="29">
        <f>SUM(D15:D23)</f>
        <v>0</v>
      </c>
      <c r="E24" s="36">
        <f t="shared" si="1"/>
        <v>4879936</v>
      </c>
      <c r="F24" s="37">
        <f t="shared" si="1"/>
        <v>4879936</v>
      </c>
      <c r="G24" s="37">
        <f t="shared" si="1"/>
        <v>48843</v>
      </c>
      <c r="H24" s="37">
        <f t="shared" si="1"/>
        <v>0</v>
      </c>
      <c r="I24" s="37">
        <f t="shared" si="1"/>
        <v>361778</v>
      </c>
      <c r="J24" s="37">
        <f t="shared" si="1"/>
        <v>410621</v>
      </c>
      <c r="K24" s="37">
        <f t="shared" si="1"/>
        <v>0</v>
      </c>
      <c r="L24" s="37">
        <f t="shared" si="1"/>
        <v>-1500</v>
      </c>
      <c r="M24" s="37">
        <f t="shared" si="1"/>
        <v>48547</v>
      </c>
      <c r="N24" s="37">
        <f t="shared" si="1"/>
        <v>47047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457668</v>
      </c>
      <c r="X24" s="37">
        <f t="shared" si="1"/>
        <v>2439972</v>
      </c>
      <c r="Y24" s="37">
        <f t="shared" si="1"/>
        <v>-1982304</v>
      </c>
      <c r="Z24" s="38">
        <f>+IF(X24&lt;&gt;0,+(Y24/X24)*100,0)</f>
        <v>-81.242899508682882</v>
      </c>
      <c r="AA24" s="39">
        <f>SUM(AA15:AA23)</f>
        <v>4879936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8648033</v>
      </c>
      <c r="D25" s="29">
        <f>+D12+D24</f>
        <v>0</v>
      </c>
      <c r="E25" s="30">
        <f t="shared" si="2"/>
        <v>4879936</v>
      </c>
      <c r="F25" s="31">
        <f t="shared" si="2"/>
        <v>4879936</v>
      </c>
      <c r="G25" s="31">
        <f t="shared" si="2"/>
        <v>647736</v>
      </c>
      <c r="H25" s="31">
        <f t="shared" si="2"/>
        <v>725816</v>
      </c>
      <c r="I25" s="31">
        <f t="shared" si="2"/>
        <v>1072622</v>
      </c>
      <c r="J25" s="31">
        <f t="shared" si="2"/>
        <v>2446174</v>
      </c>
      <c r="K25" s="31">
        <f t="shared" si="2"/>
        <v>712204</v>
      </c>
      <c r="L25" s="31">
        <f t="shared" si="2"/>
        <v>694591</v>
      </c>
      <c r="M25" s="31">
        <f t="shared" si="2"/>
        <v>745790</v>
      </c>
      <c r="N25" s="31">
        <f t="shared" si="2"/>
        <v>2152585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4598759</v>
      </c>
      <c r="X25" s="31">
        <f t="shared" si="2"/>
        <v>2439972</v>
      </c>
      <c r="Y25" s="31">
        <f t="shared" si="2"/>
        <v>2158787</v>
      </c>
      <c r="Z25" s="32">
        <f>+IF(X25&lt;&gt;0,+(Y25/X25)*100,0)</f>
        <v>88.475892346305614</v>
      </c>
      <c r="AA25" s="33">
        <f>+AA12+AA24</f>
        <v>4879936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6475008</v>
      </c>
      <c r="D32" s="18"/>
      <c r="E32" s="19"/>
      <c r="F32" s="20"/>
      <c r="G32" s="20">
        <v>453101</v>
      </c>
      <c r="H32" s="20">
        <v>455476</v>
      </c>
      <c r="I32" s="20">
        <v>571124</v>
      </c>
      <c r="J32" s="20">
        <v>1479701</v>
      </c>
      <c r="K32" s="20">
        <v>647781</v>
      </c>
      <c r="L32" s="20">
        <v>421920</v>
      </c>
      <c r="M32" s="20">
        <v>478791</v>
      </c>
      <c r="N32" s="20">
        <v>1548492</v>
      </c>
      <c r="O32" s="20"/>
      <c r="P32" s="20"/>
      <c r="Q32" s="20"/>
      <c r="R32" s="20"/>
      <c r="S32" s="20"/>
      <c r="T32" s="20"/>
      <c r="U32" s="20"/>
      <c r="V32" s="20"/>
      <c r="W32" s="20">
        <v>3028193</v>
      </c>
      <c r="X32" s="20"/>
      <c r="Y32" s="20">
        <v>3028193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6475008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453101</v>
      </c>
      <c r="H34" s="31">
        <f t="shared" si="3"/>
        <v>455476</v>
      </c>
      <c r="I34" s="31">
        <f t="shared" si="3"/>
        <v>571124</v>
      </c>
      <c r="J34" s="31">
        <f t="shared" si="3"/>
        <v>1479701</v>
      </c>
      <c r="K34" s="31">
        <f t="shared" si="3"/>
        <v>647781</v>
      </c>
      <c r="L34" s="31">
        <f t="shared" si="3"/>
        <v>421920</v>
      </c>
      <c r="M34" s="31">
        <f t="shared" si="3"/>
        <v>478791</v>
      </c>
      <c r="N34" s="31">
        <f t="shared" si="3"/>
        <v>1548492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3028193</v>
      </c>
      <c r="X34" s="31">
        <f t="shared" si="3"/>
        <v>0</v>
      </c>
      <c r="Y34" s="31">
        <f t="shared" si="3"/>
        <v>3028193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6475008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453101</v>
      </c>
      <c r="H40" s="31">
        <f t="shared" si="5"/>
        <v>455476</v>
      </c>
      <c r="I40" s="31">
        <f t="shared" si="5"/>
        <v>571124</v>
      </c>
      <c r="J40" s="31">
        <f t="shared" si="5"/>
        <v>1479701</v>
      </c>
      <c r="K40" s="31">
        <f t="shared" si="5"/>
        <v>647781</v>
      </c>
      <c r="L40" s="31">
        <f t="shared" si="5"/>
        <v>421920</v>
      </c>
      <c r="M40" s="31">
        <f t="shared" si="5"/>
        <v>478791</v>
      </c>
      <c r="N40" s="31">
        <f t="shared" si="5"/>
        <v>1548492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3028193</v>
      </c>
      <c r="X40" s="31">
        <f t="shared" si="5"/>
        <v>0</v>
      </c>
      <c r="Y40" s="31">
        <f t="shared" si="5"/>
        <v>3028193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2173025</v>
      </c>
      <c r="D42" s="43">
        <f>+D25-D40</f>
        <v>0</v>
      </c>
      <c r="E42" s="44">
        <f t="shared" si="6"/>
        <v>4879936</v>
      </c>
      <c r="F42" s="45">
        <f t="shared" si="6"/>
        <v>4879936</v>
      </c>
      <c r="G42" s="45">
        <f t="shared" si="6"/>
        <v>194635</v>
      </c>
      <c r="H42" s="45">
        <f t="shared" si="6"/>
        <v>270340</v>
      </c>
      <c r="I42" s="45">
        <f t="shared" si="6"/>
        <v>501498</v>
      </c>
      <c r="J42" s="45">
        <f t="shared" si="6"/>
        <v>966473</v>
      </c>
      <c r="K42" s="45">
        <f t="shared" si="6"/>
        <v>64423</v>
      </c>
      <c r="L42" s="45">
        <f t="shared" si="6"/>
        <v>272671</v>
      </c>
      <c r="M42" s="45">
        <f t="shared" si="6"/>
        <v>266999</v>
      </c>
      <c r="N42" s="45">
        <f t="shared" si="6"/>
        <v>604093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1570566</v>
      </c>
      <c r="X42" s="45">
        <f t="shared" si="6"/>
        <v>2439972</v>
      </c>
      <c r="Y42" s="45">
        <f t="shared" si="6"/>
        <v>-869406</v>
      </c>
      <c r="Z42" s="46">
        <f>+IF(X42&lt;&gt;0,+(Y42/X42)*100,0)</f>
        <v>-35.63180233215791</v>
      </c>
      <c r="AA42" s="47">
        <f>+AA25-AA40</f>
        <v>4879936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</v>
      </c>
      <c r="F8" s="20">
        <v>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2</v>
      </c>
      <c r="F12" s="31">
        <f t="shared" si="0"/>
        <v>2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2</v>
      </c>
      <c r="F25" s="31">
        <f t="shared" si="2"/>
        <v>2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2</v>
      </c>
      <c r="F42" s="45">
        <f t="shared" si="6"/>
        <v>2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-6159196</v>
      </c>
      <c r="D8" s="18"/>
      <c r="E8" s="19"/>
      <c r="F8" s="20"/>
      <c r="G8" s="20"/>
      <c r="H8" s="20"/>
      <c r="I8" s="20">
        <v>100</v>
      </c>
      <c r="J8" s="20">
        <v>100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100</v>
      </c>
      <c r="X8" s="20"/>
      <c r="Y8" s="20">
        <v>100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-6159196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100</v>
      </c>
      <c r="J12" s="31">
        <f t="shared" si="0"/>
        <v>100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100</v>
      </c>
      <c r="X12" s="31">
        <f t="shared" si="0"/>
        <v>0</v>
      </c>
      <c r="Y12" s="31">
        <f t="shared" si="0"/>
        <v>100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-6159196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100</v>
      </c>
      <c r="J25" s="31">
        <f t="shared" si="2"/>
        <v>100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100</v>
      </c>
      <c r="X25" s="31">
        <f t="shared" si="2"/>
        <v>0</v>
      </c>
      <c r="Y25" s="31">
        <f t="shared" si="2"/>
        <v>100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-6159196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100</v>
      </c>
      <c r="J42" s="45">
        <f t="shared" si="6"/>
        <v>100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100</v>
      </c>
      <c r="X42" s="45">
        <f t="shared" si="6"/>
        <v>0</v>
      </c>
      <c r="Y42" s="45">
        <f t="shared" si="6"/>
        <v>100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-5561211</v>
      </c>
      <c r="D6" s="18"/>
      <c r="E6" s="19">
        <v>81376909</v>
      </c>
      <c r="F6" s="20">
        <v>81376909</v>
      </c>
      <c r="G6" s="20"/>
      <c r="H6" s="20">
        <v>-2770192</v>
      </c>
      <c r="I6" s="20">
        <v>2770187</v>
      </c>
      <c r="J6" s="20">
        <v>-5</v>
      </c>
      <c r="K6" s="20">
        <v>-4</v>
      </c>
      <c r="L6" s="20">
        <v>-3</v>
      </c>
      <c r="M6" s="20">
        <v>-2679873</v>
      </c>
      <c r="N6" s="20">
        <v>-2679880</v>
      </c>
      <c r="O6" s="20"/>
      <c r="P6" s="20"/>
      <c r="Q6" s="20"/>
      <c r="R6" s="20"/>
      <c r="S6" s="20"/>
      <c r="T6" s="20"/>
      <c r="U6" s="20"/>
      <c r="V6" s="20"/>
      <c r="W6" s="20">
        <v>-2679885</v>
      </c>
      <c r="X6" s="20">
        <v>-24380136</v>
      </c>
      <c r="Y6" s="20">
        <v>21700251</v>
      </c>
      <c r="Z6" s="21">
        <v>-89.007916116628721</v>
      </c>
      <c r="AA6" s="22">
        <v>81376909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-119700078</v>
      </c>
      <c r="D8" s="18"/>
      <c r="E8" s="19">
        <v>-424851129</v>
      </c>
      <c r="F8" s="20">
        <v>-424851129</v>
      </c>
      <c r="G8" s="20">
        <v>5827263</v>
      </c>
      <c r="H8" s="20">
        <v>11820156</v>
      </c>
      <c r="I8" s="20">
        <v>10082680</v>
      </c>
      <c r="J8" s="20">
        <v>27730099</v>
      </c>
      <c r="K8" s="20">
        <v>10026302</v>
      </c>
      <c r="L8" s="20">
        <v>10331716</v>
      </c>
      <c r="M8" s="20">
        <v>9134097</v>
      </c>
      <c r="N8" s="20">
        <v>29492115</v>
      </c>
      <c r="O8" s="20"/>
      <c r="P8" s="20"/>
      <c r="Q8" s="20"/>
      <c r="R8" s="20"/>
      <c r="S8" s="20"/>
      <c r="T8" s="20"/>
      <c r="U8" s="20"/>
      <c r="V8" s="20"/>
      <c r="W8" s="20">
        <v>57222214</v>
      </c>
      <c r="X8" s="20">
        <v>-147357000</v>
      </c>
      <c r="Y8" s="20">
        <v>204579214</v>
      </c>
      <c r="Z8" s="21">
        <v>-138.83236900859816</v>
      </c>
      <c r="AA8" s="22">
        <v>-424851129</v>
      </c>
    </row>
    <row r="9" spans="1:27" ht="13.5" x14ac:dyDescent="0.25">
      <c r="A9" s="23" t="s">
        <v>37</v>
      </c>
      <c r="B9" s="17" t="s">
        <v>32</v>
      </c>
      <c r="C9" s="18">
        <v>1034364</v>
      </c>
      <c r="D9" s="18"/>
      <c r="E9" s="19"/>
      <c r="F9" s="20"/>
      <c r="G9" s="20">
        <v>-246014</v>
      </c>
      <c r="H9" s="20">
        <v>29947</v>
      </c>
      <c r="I9" s="20">
        <v>115555</v>
      </c>
      <c r="J9" s="20">
        <v>-100512</v>
      </c>
      <c r="K9" s="20">
        <v>5128</v>
      </c>
      <c r="L9" s="20">
        <v>89754</v>
      </c>
      <c r="M9" s="20">
        <v>-22853</v>
      </c>
      <c r="N9" s="20">
        <v>72029</v>
      </c>
      <c r="O9" s="20"/>
      <c r="P9" s="20"/>
      <c r="Q9" s="20"/>
      <c r="R9" s="20"/>
      <c r="S9" s="20"/>
      <c r="T9" s="20"/>
      <c r="U9" s="20"/>
      <c r="V9" s="20"/>
      <c r="W9" s="20">
        <v>-28483</v>
      </c>
      <c r="X9" s="20"/>
      <c r="Y9" s="20">
        <v>-28483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-34256</v>
      </c>
      <c r="D10" s="18"/>
      <c r="E10" s="19"/>
      <c r="F10" s="20"/>
      <c r="G10" s="24">
        <v>-5344</v>
      </c>
      <c r="H10" s="24">
        <v>-5259</v>
      </c>
      <c r="I10" s="24">
        <v>-4665</v>
      </c>
      <c r="J10" s="20">
        <v>-15268</v>
      </c>
      <c r="K10" s="24">
        <v>-4484</v>
      </c>
      <c r="L10" s="24">
        <v>-8016</v>
      </c>
      <c r="M10" s="20">
        <v>-5157</v>
      </c>
      <c r="N10" s="24">
        <v>-17657</v>
      </c>
      <c r="O10" s="24"/>
      <c r="P10" s="24"/>
      <c r="Q10" s="20"/>
      <c r="R10" s="24"/>
      <c r="S10" s="24"/>
      <c r="T10" s="20"/>
      <c r="U10" s="24"/>
      <c r="V10" s="24"/>
      <c r="W10" s="24">
        <v>-32925</v>
      </c>
      <c r="X10" s="20"/>
      <c r="Y10" s="24">
        <v>-32925</v>
      </c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-124261181</v>
      </c>
      <c r="D12" s="29">
        <f>SUM(D6:D11)</f>
        <v>0</v>
      </c>
      <c r="E12" s="30">
        <f t="shared" si="0"/>
        <v>-343474220</v>
      </c>
      <c r="F12" s="31">
        <f t="shared" si="0"/>
        <v>-343474220</v>
      </c>
      <c r="G12" s="31">
        <f t="shared" si="0"/>
        <v>5575905</v>
      </c>
      <c r="H12" s="31">
        <f t="shared" si="0"/>
        <v>9074652</v>
      </c>
      <c r="I12" s="31">
        <f t="shared" si="0"/>
        <v>12963757</v>
      </c>
      <c r="J12" s="31">
        <f t="shared" si="0"/>
        <v>27614314</v>
      </c>
      <c r="K12" s="31">
        <f t="shared" si="0"/>
        <v>10026942</v>
      </c>
      <c r="L12" s="31">
        <f t="shared" si="0"/>
        <v>10413451</v>
      </c>
      <c r="M12" s="31">
        <f t="shared" si="0"/>
        <v>6426214</v>
      </c>
      <c r="N12" s="31">
        <f t="shared" si="0"/>
        <v>26866607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54480921</v>
      </c>
      <c r="X12" s="31">
        <f t="shared" si="0"/>
        <v>-171737136</v>
      </c>
      <c r="Y12" s="31">
        <f t="shared" si="0"/>
        <v>226218057</v>
      </c>
      <c r="Z12" s="32">
        <f>+IF(X12&lt;&gt;0,+(Y12/X12)*100,0)</f>
        <v>-131.72343633353708</v>
      </c>
      <c r="AA12" s="33">
        <f>SUM(AA6:AA11)</f>
        <v>-343474220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-1331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-59246</v>
      </c>
      <c r="D19" s="18"/>
      <c r="E19" s="19">
        <v>-8968440</v>
      </c>
      <c r="F19" s="20">
        <v>-8968440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-4484220</v>
      </c>
      <c r="Y19" s="20">
        <v>4484220</v>
      </c>
      <c r="Z19" s="21">
        <v>-100</v>
      </c>
      <c r="AA19" s="22">
        <v>-8968440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-60577</v>
      </c>
      <c r="D24" s="29">
        <f>SUM(D15:D23)</f>
        <v>0</v>
      </c>
      <c r="E24" s="36">
        <f t="shared" si="1"/>
        <v>-8968440</v>
      </c>
      <c r="F24" s="37">
        <f t="shared" si="1"/>
        <v>-8968440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-4484220</v>
      </c>
      <c r="Y24" s="37">
        <f t="shared" si="1"/>
        <v>4484220</v>
      </c>
      <c r="Z24" s="38">
        <f>+IF(X24&lt;&gt;0,+(Y24/X24)*100,0)</f>
        <v>-100</v>
      </c>
      <c r="AA24" s="39">
        <f>SUM(AA15:AA23)</f>
        <v>-8968440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-124321758</v>
      </c>
      <c r="D25" s="29">
        <f>+D12+D24</f>
        <v>0</v>
      </c>
      <c r="E25" s="30">
        <f t="shared" si="2"/>
        <v>-352442660</v>
      </c>
      <c r="F25" s="31">
        <f t="shared" si="2"/>
        <v>-352442660</v>
      </c>
      <c r="G25" s="31">
        <f t="shared" si="2"/>
        <v>5575905</v>
      </c>
      <c r="H25" s="31">
        <f t="shared" si="2"/>
        <v>9074652</v>
      </c>
      <c r="I25" s="31">
        <f t="shared" si="2"/>
        <v>12963757</v>
      </c>
      <c r="J25" s="31">
        <f t="shared" si="2"/>
        <v>27614314</v>
      </c>
      <c r="K25" s="31">
        <f t="shared" si="2"/>
        <v>10026942</v>
      </c>
      <c r="L25" s="31">
        <f t="shared" si="2"/>
        <v>10413451</v>
      </c>
      <c r="M25" s="31">
        <f t="shared" si="2"/>
        <v>6426214</v>
      </c>
      <c r="N25" s="31">
        <f t="shared" si="2"/>
        <v>26866607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54480921</v>
      </c>
      <c r="X25" s="31">
        <f t="shared" si="2"/>
        <v>-176221356</v>
      </c>
      <c r="Y25" s="31">
        <f t="shared" si="2"/>
        <v>230702277</v>
      </c>
      <c r="Z25" s="32">
        <f>+IF(X25&lt;&gt;0,+(Y25/X25)*100,0)</f>
        <v>-130.91618532319092</v>
      </c>
      <c r="AA25" s="33">
        <f>+AA12+AA24</f>
        <v>-352442660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-158617288</v>
      </c>
      <c r="D32" s="18"/>
      <c r="E32" s="19">
        <v>2852248</v>
      </c>
      <c r="F32" s="20">
        <v>2852248</v>
      </c>
      <c r="G32" s="20">
        <v>-5669196</v>
      </c>
      <c r="H32" s="20">
        <v>3099960</v>
      </c>
      <c r="I32" s="20">
        <v>-3301087</v>
      </c>
      <c r="J32" s="20">
        <v>-5870323</v>
      </c>
      <c r="K32" s="20">
        <v>318885</v>
      </c>
      <c r="L32" s="20">
        <v>4402736</v>
      </c>
      <c r="M32" s="20">
        <v>616217</v>
      </c>
      <c r="N32" s="20">
        <v>5337838</v>
      </c>
      <c r="O32" s="20"/>
      <c r="P32" s="20"/>
      <c r="Q32" s="20"/>
      <c r="R32" s="20"/>
      <c r="S32" s="20"/>
      <c r="T32" s="20"/>
      <c r="U32" s="20"/>
      <c r="V32" s="20"/>
      <c r="W32" s="20">
        <v>-532485</v>
      </c>
      <c r="X32" s="20">
        <v>1426098</v>
      </c>
      <c r="Y32" s="20">
        <v>-1958583</v>
      </c>
      <c r="Z32" s="21">
        <v>-137.33859804866145</v>
      </c>
      <c r="AA32" s="22">
        <v>2852248</v>
      </c>
    </row>
    <row r="33" spans="1:27" ht="13.5" x14ac:dyDescent="0.25">
      <c r="A33" s="23" t="s">
        <v>59</v>
      </c>
      <c r="B33" s="17" t="s">
        <v>32</v>
      </c>
      <c r="C33" s="18">
        <v>6193896</v>
      </c>
      <c r="D33" s="18"/>
      <c r="E33" s="19">
        <v>3657576</v>
      </c>
      <c r="F33" s="20">
        <v>3657576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1828788</v>
      </c>
      <c r="Y33" s="20">
        <v>-1828788</v>
      </c>
      <c r="Z33" s="21">
        <v>-100</v>
      </c>
      <c r="AA33" s="22">
        <v>3657576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-152423392</v>
      </c>
      <c r="D34" s="29">
        <f>SUM(D29:D33)</f>
        <v>0</v>
      </c>
      <c r="E34" s="30">
        <f t="shared" si="3"/>
        <v>6509824</v>
      </c>
      <c r="F34" s="31">
        <f t="shared" si="3"/>
        <v>6509824</v>
      </c>
      <c r="G34" s="31">
        <f t="shared" si="3"/>
        <v>-5669196</v>
      </c>
      <c r="H34" s="31">
        <f t="shared" si="3"/>
        <v>3099960</v>
      </c>
      <c r="I34" s="31">
        <f t="shared" si="3"/>
        <v>-3301087</v>
      </c>
      <c r="J34" s="31">
        <f t="shared" si="3"/>
        <v>-5870323</v>
      </c>
      <c r="K34" s="31">
        <f t="shared" si="3"/>
        <v>318885</v>
      </c>
      <c r="L34" s="31">
        <f t="shared" si="3"/>
        <v>4402736</v>
      </c>
      <c r="M34" s="31">
        <f t="shared" si="3"/>
        <v>616217</v>
      </c>
      <c r="N34" s="31">
        <f t="shared" si="3"/>
        <v>5337838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-532485</v>
      </c>
      <c r="X34" s="31">
        <f t="shared" si="3"/>
        <v>3254886</v>
      </c>
      <c r="Y34" s="31">
        <f t="shared" si="3"/>
        <v>-3787371</v>
      </c>
      <c r="Z34" s="32">
        <f>+IF(X34&lt;&gt;0,+(Y34/X34)*100,0)</f>
        <v>-116.35955913663337</v>
      </c>
      <c r="AA34" s="33">
        <f>SUM(AA29:AA33)</f>
        <v>6509824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325344</v>
      </c>
      <c r="F38" s="20">
        <v>325344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162672</v>
      </c>
      <c r="Y38" s="20">
        <v>-162672</v>
      </c>
      <c r="Z38" s="21">
        <v>-100</v>
      </c>
      <c r="AA38" s="22">
        <v>325344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325344</v>
      </c>
      <c r="F39" s="37">
        <f t="shared" si="4"/>
        <v>325344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162672</v>
      </c>
      <c r="Y39" s="37">
        <f t="shared" si="4"/>
        <v>-162672</v>
      </c>
      <c r="Z39" s="38">
        <f>+IF(X39&lt;&gt;0,+(Y39/X39)*100,0)</f>
        <v>-100</v>
      </c>
      <c r="AA39" s="39">
        <f>SUM(AA37:AA38)</f>
        <v>325344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-152423392</v>
      </c>
      <c r="D40" s="29">
        <f>+D34+D39</f>
        <v>0</v>
      </c>
      <c r="E40" s="30">
        <f t="shared" si="5"/>
        <v>6835168</v>
      </c>
      <c r="F40" s="31">
        <f t="shared" si="5"/>
        <v>6835168</v>
      </c>
      <c r="G40" s="31">
        <f t="shared" si="5"/>
        <v>-5669196</v>
      </c>
      <c r="H40" s="31">
        <f t="shared" si="5"/>
        <v>3099960</v>
      </c>
      <c r="I40" s="31">
        <f t="shared" si="5"/>
        <v>-3301087</v>
      </c>
      <c r="J40" s="31">
        <f t="shared" si="5"/>
        <v>-5870323</v>
      </c>
      <c r="K40" s="31">
        <f t="shared" si="5"/>
        <v>318885</v>
      </c>
      <c r="L40" s="31">
        <f t="shared" si="5"/>
        <v>4402736</v>
      </c>
      <c r="M40" s="31">
        <f t="shared" si="5"/>
        <v>616217</v>
      </c>
      <c r="N40" s="31">
        <f t="shared" si="5"/>
        <v>5337838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-532485</v>
      </c>
      <c r="X40" s="31">
        <f t="shared" si="5"/>
        <v>3417558</v>
      </c>
      <c r="Y40" s="31">
        <f t="shared" si="5"/>
        <v>-3950043</v>
      </c>
      <c r="Z40" s="32">
        <f>+IF(X40&lt;&gt;0,+(Y40/X40)*100,0)</f>
        <v>-115.58086212435896</v>
      </c>
      <c r="AA40" s="33">
        <f>+AA34+AA39</f>
        <v>6835168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28101634</v>
      </c>
      <c r="D42" s="43">
        <f>+D25-D40</f>
        <v>0</v>
      </c>
      <c r="E42" s="44">
        <f t="shared" si="6"/>
        <v>-359277828</v>
      </c>
      <c r="F42" s="45">
        <f t="shared" si="6"/>
        <v>-359277828</v>
      </c>
      <c r="G42" s="45">
        <f t="shared" si="6"/>
        <v>11245101</v>
      </c>
      <c r="H42" s="45">
        <f t="shared" si="6"/>
        <v>5974692</v>
      </c>
      <c r="I42" s="45">
        <f t="shared" si="6"/>
        <v>16264844</v>
      </c>
      <c r="J42" s="45">
        <f t="shared" si="6"/>
        <v>33484637</v>
      </c>
      <c r="K42" s="45">
        <f t="shared" si="6"/>
        <v>9708057</v>
      </c>
      <c r="L42" s="45">
        <f t="shared" si="6"/>
        <v>6010715</v>
      </c>
      <c r="M42" s="45">
        <f t="shared" si="6"/>
        <v>5809997</v>
      </c>
      <c r="N42" s="45">
        <f t="shared" si="6"/>
        <v>21528769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55013406</v>
      </c>
      <c r="X42" s="45">
        <f t="shared" si="6"/>
        <v>-179638914</v>
      </c>
      <c r="Y42" s="45">
        <f t="shared" si="6"/>
        <v>234652320</v>
      </c>
      <c r="Z42" s="46">
        <f>+IF(X42&lt;&gt;0,+(Y42/X42)*100,0)</f>
        <v>-130.6244369747192</v>
      </c>
      <c r="AA42" s="47">
        <f>+AA25-AA40</f>
        <v>-359277828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-3832914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-3832914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4279130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4279130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4279130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4279130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494600</v>
      </c>
      <c r="D19" s="18"/>
      <c r="E19" s="19">
        <v>1000000</v>
      </c>
      <c r="F19" s="20">
        <v>1000000</v>
      </c>
      <c r="G19" s="20"/>
      <c r="H19" s="20">
        <v>185386</v>
      </c>
      <c r="I19" s="20">
        <v>268027</v>
      </c>
      <c r="J19" s="20">
        <v>453413</v>
      </c>
      <c r="K19" s="20">
        <v>12650</v>
      </c>
      <c r="L19" s="20"/>
      <c r="M19" s="20"/>
      <c r="N19" s="20">
        <v>12650</v>
      </c>
      <c r="O19" s="20"/>
      <c r="P19" s="20"/>
      <c r="Q19" s="20"/>
      <c r="R19" s="20"/>
      <c r="S19" s="20"/>
      <c r="T19" s="20"/>
      <c r="U19" s="20"/>
      <c r="V19" s="20"/>
      <c r="W19" s="20">
        <v>466063</v>
      </c>
      <c r="X19" s="20">
        <v>500002</v>
      </c>
      <c r="Y19" s="20">
        <v>-33939</v>
      </c>
      <c r="Z19" s="21">
        <v>-6.7877728489086051</v>
      </c>
      <c r="AA19" s="22">
        <v>1000000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494600</v>
      </c>
      <c r="D24" s="29">
        <f>SUM(D15:D23)</f>
        <v>0</v>
      </c>
      <c r="E24" s="36">
        <f t="shared" si="1"/>
        <v>1000000</v>
      </c>
      <c r="F24" s="37">
        <f t="shared" si="1"/>
        <v>1000000</v>
      </c>
      <c r="G24" s="37">
        <f t="shared" si="1"/>
        <v>0</v>
      </c>
      <c r="H24" s="37">
        <f t="shared" si="1"/>
        <v>185386</v>
      </c>
      <c r="I24" s="37">
        <f t="shared" si="1"/>
        <v>268027</v>
      </c>
      <c r="J24" s="37">
        <f t="shared" si="1"/>
        <v>453413</v>
      </c>
      <c r="K24" s="37">
        <f t="shared" si="1"/>
        <v>12650</v>
      </c>
      <c r="L24" s="37">
        <f t="shared" si="1"/>
        <v>0</v>
      </c>
      <c r="M24" s="37">
        <f t="shared" si="1"/>
        <v>0</v>
      </c>
      <c r="N24" s="37">
        <f t="shared" si="1"/>
        <v>12650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466063</v>
      </c>
      <c r="X24" s="37">
        <f t="shared" si="1"/>
        <v>500002</v>
      </c>
      <c r="Y24" s="37">
        <f t="shared" si="1"/>
        <v>-33939</v>
      </c>
      <c r="Z24" s="38">
        <f>+IF(X24&lt;&gt;0,+(Y24/X24)*100,0)</f>
        <v>-6.7877728489086051</v>
      </c>
      <c r="AA24" s="39">
        <f>SUM(AA15:AA23)</f>
        <v>1000000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494600</v>
      </c>
      <c r="D25" s="29">
        <f>+D12+D24</f>
        <v>0</v>
      </c>
      <c r="E25" s="30">
        <f t="shared" si="2"/>
        <v>1000000</v>
      </c>
      <c r="F25" s="31">
        <f t="shared" si="2"/>
        <v>1000000</v>
      </c>
      <c r="G25" s="31">
        <f t="shared" si="2"/>
        <v>0</v>
      </c>
      <c r="H25" s="31">
        <f t="shared" si="2"/>
        <v>185386</v>
      </c>
      <c r="I25" s="31">
        <f t="shared" si="2"/>
        <v>268027</v>
      </c>
      <c r="J25" s="31">
        <f t="shared" si="2"/>
        <v>453413</v>
      </c>
      <c r="K25" s="31">
        <f t="shared" si="2"/>
        <v>12650</v>
      </c>
      <c r="L25" s="31">
        <f t="shared" si="2"/>
        <v>0</v>
      </c>
      <c r="M25" s="31">
        <f t="shared" si="2"/>
        <v>0</v>
      </c>
      <c r="N25" s="31">
        <f t="shared" si="2"/>
        <v>12650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466063</v>
      </c>
      <c r="X25" s="31">
        <f t="shared" si="2"/>
        <v>500002</v>
      </c>
      <c r="Y25" s="31">
        <f t="shared" si="2"/>
        <v>-33939</v>
      </c>
      <c r="Z25" s="32">
        <f>+IF(X25&lt;&gt;0,+(Y25/X25)*100,0)</f>
        <v>-6.7877728489086051</v>
      </c>
      <c r="AA25" s="33">
        <f>+AA12+AA24</f>
        <v>1000000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494600</v>
      </c>
      <c r="D42" s="43">
        <f>+D25-D40</f>
        <v>0</v>
      </c>
      <c r="E42" s="44">
        <f t="shared" si="6"/>
        <v>1000000</v>
      </c>
      <c r="F42" s="45">
        <f t="shared" si="6"/>
        <v>1000000</v>
      </c>
      <c r="G42" s="45">
        <f t="shared" si="6"/>
        <v>0</v>
      </c>
      <c r="H42" s="45">
        <f t="shared" si="6"/>
        <v>185386</v>
      </c>
      <c r="I42" s="45">
        <f t="shared" si="6"/>
        <v>268027</v>
      </c>
      <c r="J42" s="45">
        <f t="shared" si="6"/>
        <v>453413</v>
      </c>
      <c r="K42" s="45">
        <f t="shared" si="6"/>
        <v>12650</v>
      </c>
      <c r="L42" s="45">
        <f t="shared" si="6"/>
        <v>0</v>
      </c>
      <c r="M42" s="45">
        <f t="shared" si="6"/>
        <v>0</v>
      </c>
      <c r="N42" s="45">
        <f t="shared" si="6"/>
        <v>12650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466063</v>
      </c>
      <c r="X42" s="45">
        <f t="shared" si="6"/>
        <v>500002</v>
      </c>
      <c r="Y42" s="45">
        <f t="shared" si="6"/>
        <v>-33939</v>
      </c>
      <c r="Z42" s="46">
        <f>+IF(X42&lt;&gt;0,+(Y42/X42)*100,0)</f>
        <v>-6.7877728489086051</v>
      </c>
      <c r="AA42" s="47">
        <f>+AA25-AA40</f>
        <v>1000000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1272313</v>
      </c>
      <c r="D19" s="18"/>
      <c r="E19" s="19">
        <v>52444</v>
      </c>
      <c r="F19" s="20">
        <v>52444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52444</v>
      </c>
      <c r="Y19" s="20">
        <v>-52444</v>
      </c>
      <c r="Z19" s="21">
        <v>-100</v>
      </c>
      <c r="AA19" s="22">
        <v>52444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1272313</v>
      </c>
      <c r="D24" s="29">
        <f>SUM(D15:D23)</f>
        <v>0</v>
      </c>
      <c r="E24" s="36">
        <f t="shared" si="1"/>
        <v>52444</v>
      </c>
      <c r="F24" s="37">
        <f t="shared" si="1"/>
        <v>52444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52444</v>
      </c>
      <c r="Y24" s="37">
        <f t="shared" si="1"/>
        <v>-52444</v>
      </c>
      <c r="Z24" s="38">
        <f>+IF(X24&lt;&gt;0,+(Y24/X24)*100,0)</f>
        <v>-100</v>
      </c>
      <c r="AA24" s="39">
        <f>SUM(AA15:AA23)</f>
        <v>52444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1272313</v>
      </c>
      <c r="D25" s="29">
        <f>+D12+D24</f>
        <v>0</v>
      </c>
      <c r="E25" s="30">
        <f t="shared" si="2"/>
        <v>52444</v>
      </c>
      <c r="F25" s="31">
        <f t="shared" si="2"/>
        <v>52444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52444</v>
      </c>
      <c r="Y25" s="31">
        <f t="shared" si="2"/>
        <v>-52444</v>
      </c>
      <c r="Z25" s="32">
        <f>+IF(X25&lt;&gt;0,+(Y25/X25)*100,0)</f>
        <v>-100</v>
      </c>
      <c r="AA25" s="33">
        <f>+AA12+AA24</f>
        <v>52444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74713</v>
      </c>
      <c r="F32" s="20">
        <v>74713</v>
      </c>
      <c r="G32" s="20"/>
      <c r="H32" s="20"/>
      <c r="I32" s="20">
        <v>37090</v>
      </c>
      <c r="J32" s="20">
        <v>37090</v>
      </c>
      <c r="K32" s="20">
        <v>41411</v>
      </c>
      <c r="L32" s="20">
        <v>139491</v>
      </c>
      <c r="M32" s="20">
        <v>44380</v>
      </c>
      <c r="N32" s="20">
        <v>225282</v>
      </c>
      <c r="O32" s="20"/>
      <c r="P32" s="20"/>
      <c r="Q32" s="20"/>
      <c r="R32" s="20"/>
      <c r="S32" s="20"/>
      <c r="T32" s="20"/>
      <c r="U32" s="20"/>
      <c r="V32" s="20"/>
      <c r="W32" s="20">
        <v>262372</v>
      </c>
      <c r="X32" s="20">
        <v>37357</v>
      </c>
      <c r="Y32" s="20">
        <v>225015</v>
      </c>
      <c r="Z32" s="21">
        <v>602.33691142222347</v>
      </c>
      <c r="AA32" s="22">
        <v>74713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74713</v>
      </c>
      <c r="F34" s="31">
        <f t="shared" si="3"/>
        <v>74713</v>
      </c>
      <c r="G34" s="31">
        <f t="shared" si="3"/>
        <v>0</v>
      </c>
      <c r="H34" s="31">
        <f t="shared" si="3"/>
        <v>0</v>
      </c>
      <c r="I34" s="31">
        <f t="shared" si="3"/>
        <v>37090</v>
      </c>
      <c r="J34" s="31">
        <f t="shared" si="3"/>
        <v>37090</v>
      </c>
      <c r="K34" s="31">
        <f t="shared" si="3"/>
        <v>41411</v>
      </c>
      <c r="L34" s="31">
        <f t="shared" si="3"/>
        <v>139491</v>
      </c>
      <c r="M34" s="31">
        <f t="shared" si="3"/>
        <v>44380</v>
      </c>
      <c r="N34" s="31">
        <f t="shared" si="3"/>
        <v>225282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262372</v>
      </c>
      <c r="X34" s="31">
        <f t="shared" si="3"/>
        <v>37357</v>
      </c>
      <c r="Y34" s="31">
        <f t="shared" si="3"/>
        <v>225015</v>
      </c>
      <c r="Z34" s="32">
        <f>+IF(X34&lt;&gt;0,+(Y34/X34)*100,0)</f>
        <v>602.33691142222347</v>
      </c>
      <c r="AA34" s="33">
        <f>SUM(AA29:AA33)</f>
        <v>74713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74713</v>
      </c>
      <c r="F40" s="31">
        <f t="shared" si="5"/>
        <v>74713</v>
      </c>
      <c r="G40" s="31">
        <f t="shared" si="5"/>
        <v>0</v>
      </c>
      <c r="H40" s="31">
        <f t="shared" si="5"/>
        <v>0</v>
      </c>
      <c r="I40" s="31">
        <f t="shared" si="5"/>
        <v>37090</v>
      </c>
      <c r="J40" s="31">
        <f t="shared" si="5"/>
        <v>37090</v>
      </c>
      <c r="K40" s="31">
        <f t="shared" si="5"/>
        <v>41411</v>
      </c>
      <c r="L40" s="31">
        <f t="shared" si="5"/>
        <v>139491</v>
      </c>
      <c r="M40" s="31">
        <f t="shared" si="5"/>
        <v>44380</v>
      </c>
      <c r="N40" s="31">
        <f t="shared" si="5"/>
        <v>225282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262372</v>
      </c>
      <c r="X40" s="31">
        <f t="shared" si="5"/>
        <v>37357</v>
      </c>
      <c r="Y40" s="31">
        <f t="shared" si="5"/>
        <v>225015</v>
      </c>
      <c r="Z40" s="32">
        <f>+IF(X40&lt;&gt;0,+(Y40/X40)*100,0)</f>
        <v>602.33691142222347</v>
      </c>
      <c r="AA40" s="33">
        <f>+AA34+AA39</f>
        <v>74713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1272313</v>
      </c>
      <c r="D42" s="43">
        <f>+D25-D40</f>
        <v>0</v>
      </c>
      <c r="E42" s="44">
        <f t="shared" si="6"/>
        <v>-22269</v>
      </c>
      <c r="F42" s="45">
        <f t="shared" si="6"/>
        <v>-22269</v>
      </c>
      <c r="G42" s="45">
        <f t="shared" si="6"/>
        <v>0</v>
      </c>
      <c r="H42" s="45">
        <f t="shared" si="6"/>
        <v>0</v>
      </c>
      <c r="I42" s="45">
        <f t="shared" si="6"/>
        <v>-37090</v>
      </c>
      <c r="J42" s="45">
        <f t="shared" si="6"/>
        <v>-37090</v>
      </c>
      <c r="K42" s="45">
        <f t="shared" si="6"/>
        <v>-41411</v>
      </c>
      <c r="L42" s="45">
        <f t="shared" si="6"/>
        <v>-139491</v>
      </c>
      <c r="M42" s="45">
        <f t="shared" si="6"/>
        <v>-44380</v>
      </c>
      <c r="N42" s="45">
        <f t="shared" si="6"/>
        <v>-225282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-262372</v>
      </c>
      <c r="X42" s="45">
        <f t="shared" si="6"/>
        <v>15087</v>
      </c>
      <c r="Y42" s="45">
        <f t="shared" si="6"/>
        <v>-277459</v>
      </c>
      <c r="Z42" s="46">
        <f>+IF(X42&lt;&gt;0,+(Y42/X42)*100,0)</f>
        <v>-1839.0601179823691</v>
      </c>
      <c r="AA42" s="47">
        <f>+AA25-AA40</f>
        <v>-22269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13762</v>
      </c>
      <c r="D6" s="18"/>
      <c r="E6" s="19"/>
      <c r="F6" s="20"/>
      <c r="G6" s="20">
        <v>696</v>
      </c>
      <c r="H6" s="20">
        <v>1890</v>
      </c>
      <c r="I6" s="20">
        <v>1304</v>
      </c>
      <c r="J6" s="20">
        <v>3890</v>
      </c>
      <c r="K6" s="20">
        <v>870</v>
      </c>
      <c r="L6" s="20">
        <v>783</v>
      </c>
      <c r="M6" s="20">
        <v>1304</v>
      </c>
      <c r="N6" s="20">
        <v>2957</v>
      </c>
      <c r="O6" s="20"/>
      <c r="P6" s="20"/>
      <c r="Q6" s="20"/>
      <c r="R6" s="20"/>
      <c r="S6" s="20"/>
      <c r="T6" s="20"/>
      <c r="U6" s="20"/>
      <c r="V6" s="20"/>
      <c r="W6" s="20">
        <v>6847</v>
      </c>
      <c r="X6" s="20"/>
      <c r="Y6" s="20">
        <v>6847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13762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696</v>
      </c>
      <c r="H12" s="31">
        <f t="shared" si="0"/>
        <v>1890</v>
      </c>
      <c r="I12" s="31">
        <f t="shared" si="0"/>
        <v>1304</v>
      </c>
      <c r="J12" s="31">
        <f t="shared" si="0"/>
        <v>3890</v>
      </c>
      <c r="K12" s="31">
        <f t="shared" si="0"/>
        <v>870</v>
      </c>
      <c r="L12" s="31">
        <f t="shared" si="0"/>
        <v>783</v>
      </c>
      <c r="M12" s="31">
        <f t="shared" si="0"/>
        <v>1304</v>
      </c>
      <c r="N12" s="31">
        <f t="shared" si="0"/>
        <v>2957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6847</v>
      </c>
      <c r="X12" s="31">
        <f t="shared" si="0"/>
        <v>0</v>
      </c>
      <c r="Y12" s="31">
        <f t="shared" si="0"/>
        <v>6847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13762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696</v>
      </c>
      <c r="H25" s="31">
        <f t="shared" si="2"/>
        <v>1890</v>
      </c>
      <c r="I25" s="31">
        <f t="shared" si="2"/>
        <v>1304</v>
      </c>
      <c r="J25" s="31">
        <f t="shared" si="2"/>
        <v>3890</v>
      </c>
      <c r="K25" s="31">
        <f t="shared" si="2"/>
        <v>870</v>
      </c>
      <c r="L25" s="31">
        <f t="shared" si="2"/>
        <v>783</v>
      </c>
      <c r="M25" s="31">
        <f t="shared" si="2"/>
        <v>1304</v>
      </c>
      <c r="N25" s="31">
        <f t="shared" si="2"/>
        <v>2957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6847</v>
      </c>
      <c r="X25" s="31">
        <f t="shared" si="2"/>
        <v>0</v>
      </c>
      <c r="Y25" s="31">
        <f t="shared" si="2"/>
        <v>6847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13762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696</v>
      </c>
      <c r="H42" s="45">
        <f t="shared" si="6"/>
        <v>1890</v>
      </c>
      <c r="I42" s="45">
        <f t="shared" si="6"/>
        <v>1304</v>
      </c>
      <c r="J42" s="45">
        <f t="shared" si="6"/>
        <v>3890</v>
      </c>
      <c r="K42" s="45">
        <f t="shared" si="6"/>
        <v>870</v>
      </c>
      <c r="L42" s="45">
        <f t="shared" si="6"/>
        <v>783</v>
      </c>
      <c r="M42" s="45">
        <f t="shared" si="6"/>
        <v>1304</v>
      </c>
      <c r="N42" s="45">
        <f t="shared" si="6"/>
        <v>2957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6847</v>
      </c>
      <c r="X42" s="45">
        <f t="shared" si="6"/>
        <v>0</v>
      </c>
      <c r="Y42" s="45">
        <f t="shared" si="6"/>
        <v>6847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325898334</v>
      </c>
      <c r="D19" s="18"/>
      <c r="E19" s="19">
        <v>34350500</v>
      </c>
      <c r="F19" s="20">
        <v>34350500</v>
      </c>
      <c r="G19" s="20">
        <v>326409016</v>
      </c>
      <c r="H19" s="20">
        <v>4200054</v>
      </c>
      <c r="I19" s="20">
        <v>2174289</v>
      </c>
      <c r="J19" s="20">
        <v>332783359</v>
      </c>
      <c r="K19" s="20">
        <v>2882349</v>
      </c>
      <c r="L19" s="20">
        <v>1126613</v>
      </c>
      <c r="M19" s="20">
        <v>26869634</v>
      </c>
      <c r="N19" s="20">
        <v>30878596</v>
      </c>
      <c r="O19" s="20"/>
      <c r="P19" s="20"/>
      <c r="Q19" s="20"/>
      <c r="R19" s="20"/>
      <c r="S19" s="20"/>
      <c r="T19" s="20"/>
      <c r="U19" s="20"/>
      <c r="V19" s="20"/>
      <c r="W19" s="20">
        <v>363661955</v>
      </c>
      <c r="X19" s="20">
        <v>9473870</v>
      </c>
      <c r="Y19" s="20">
        <v>354188085</v>
      </c>
      <c r="Z19" s="21">
        <v>3738.5786906512335</v>
      </c>
      <c r="AA19" s="22">
        <v>34350500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325898334</v>
      </c>
      <c r="D24" s="29">
        <f>SUM(D15:D23)</f>
        <v>0</v>
      </c>
      <c r="E24" s="36">
        <f t="shared" si="1"/>
        <v>34350500</v>
      </c>
      <c r="F24" s="37">
        <f t="shared" si="1"/>
        <v>34350500</v>
      </c>
      <c r="G24" s="37">
        <f t="shared" si="1"/>
        <v>326409016</v>
      </c>
      <c r="H24" s="37">
        <f t="shared" si="1"/>
        <v>4200054</v>
      </c>
      <c r="I24" s="37">
        <f t="shared" si="1"/>
        <v>2174289</v>
      </c>
      <c r="J24" s="37">
        <f t="shared" si="1"/>
        <v>332783359</v>
      </c>
      <c r="K24" s="37">
        <f t="shared" si="1"/>
        <v>2882349</v>
      </c>
      <c r="L24" s="37">
        <f t="shared" si="1"/>
        <v>1126613</v>
      </c>
      <c r="M24" s="37">
        <f t="shared" si="1"/>
        <v>26869634</v>
      </c>
      <c r="N24" s="37">
        <f t="shared" si="1"/>
        <v>30878596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363661955</v>
      </c>
      <c r="X24" s="37">
        <f t="shared" si="1"/>
        <v>9473870</v>
      </c>
      <c r="Y24" s="37">
        <f t="shared" si="1"/>
        <v>354188085</v>
      </c>
      <c r="Z24" s="38">
        <f>+IF(X24&lt;&gt;0,+(Y24/X24)*100,0)</f>
        <v>3738.5786906512335</v>
      </c>
      <c r="AA24" s="39">
        <f>SUM(AA15:AA23)</f>
        <v>34350500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325898334</v>
      </c>
      <c r="D25" s="29">
        <f>+D12+D24</f>
        <v>0</v>
      </c>
      <c r="E25" s="30">
        <f t="shared" si="2"/>
        <v>34350500</v>
      </c>
      <c r="F25" s="31">
        <f t="shared" si="2"/>
        <v>34350500</v>
      </c>
      <c r="G25" s="31">
        <f t="shared" si="2"/>
        <v>326409016</v>
      </c>
      <c r="H25" s="31">
        <f t="shared" si="2"/>
        <v>4200054</v>
      </c>
      <c r="I25" s="31">
        <f t="shared" si="2"/>
        <v>2174289</v>
      </c>
      <c r="J25" s="31">
        <f t="shared" si="2"/>
        <v>332783359</v>
      </c>
      <c r="K25" s="31">
        <f t="shared" si="2"/>
        <v>2882349</v>
      </c>
      <c r="L25" s="31">
        <f t="shared" si="2"/>
        <v>1126613</v>
      </c>
      <c r="M25" s="31">
        <f t="shared" si="2"/>
        <v>26869634</v>
      </c>
      <c r="N25" s="31">
        <f t="shared" si="2"/>
        <v>30878596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363661955</v>
      </c>
      <c r="X25" s="31">
        <f t="shared" si="2"/>
        <v>9473870</v>
      </c>
      <c r="Y25" s="31">
        <f t="shared" si="2"/>
        <v>354188085</v>
      </c>
      <c r="Z25" s="32">
        <f>+IF(X25&lt;&gt;0,+(Y25/X25)*100,0)</f>
        <v>3738.5786906512335</v>
      </c>
      <c r="AA25" s="33">
        <f>+AA12+AA24</f>
        <v>34350500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325898334</v>
      </c>
      <c r="D42" s="43">
        <f>+D25-D40</f>
        <v>0</v>
      </c>
      <c r="E42" s="44">
        <f t="shared" si="6"/>
        <v>34350500</v>
      </c>
      <c r="F42" s="45">
        <f t="shared" si="6"/>
        <v>34350500</v>
      </c>
      <c r="G42" s="45">
        <f t="shared" si="6"/>
        <v>326409016</v>
      </c>
      <c r="H42" s="45">
        <f t="shared" si="6"/>
        <v>4200054</v>
      </c>
      <c r="I42" s="45">
        <f t="shared" si="6"/>
        <v>2174289</v>
      </c>
      <c r="J42" s="45">
        <f t="shared" si="6"/>
        <v>332783359</v>
      </c>
      <c r="K42" s="45">
        <f t="shared" si="6"/>
        <v>2882349</v>
      </c>
      <c r="L42" s="45">
        <f t="shared" si="6"/>
        <v>1126613</v>
      </c>
      <c r="M42" s="45">
        <f t="shared" si="6"/>
        <v>26869634</v>
      </c>
      <c r="N42" s="45">
        <f t="shared" si="6"/>
        <v>30878596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363661955</v>
      </c>
      <c r="X42" s="45">
        <f t="shared" si="6"/>
        <v>9473870</v>
      </c>
      <c r="Y42" s="45">
        <f t="shared" si="6"/>
        <v>354188085</v>
      </c>
      <c r="Z42" s="46">
        <f>+IF(X42&lt;&gt;0,+(Y42/X42)*100,0)</f>
        <v>3738.5786906512335</v>
      </c>
      <c r="AA42" s="47">
        <f>+AA25-AA40</f>
        <v>34350500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111354101</v>
      </c>
      <c r="D45" s="18"/>
      <c r="E45" s="19">
        <v>35673662</v>
      </c>
      <c r="F45" s="20">
        <v>35673662</v>
      </c>
      <c r="G45" s="20">
        <v>121040768</v>
      </c>
      <c r="H45" s="20">
        <v>-12280023</v>
      </c>
      <c r="I45" s="20">
        <v>4218629</v>
      </c>
      <c r="J45" s="20">
        <v>112979374</v>
      </c>
      <c r="K45" s="20">
        <v>5046535</v>
      </c>
      <c r="L45" s="20">
        <v>4693324</v>
      </c>
      <c r="M45" s="20">
        <v>2827945</v>
      </c>
      <c r="N45" s="20">
        <v>12567804</v>
      </c>
      <c r="O45" s="20"/>
      <c r="P45" s="20"/>
      <c r="Q45" s="20"/>
      <c r="R45" s="20"/>
      <c r="S45" s="20"/>
      <c r="T45" s="20"/>
      <c r="U45" s="20"/>
      <c r="V45" s="20"/>
      <c r="W45" s="20">
        <v>125547178</v>
      </c>
      <c r="X45" s="20">
        <v>17836806</v>
      </c>
      <c r="Y45" s="20">
        <v>107710372</v>
      </c>
      <c r="Z45" s="48">
        <v>603.86580422526322</v>
      </c>
      <c r="AA45" s="22">
        <v>35673662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111354101</v>
      </c>
      <c r="D48" s="51">
        <f>SUM(D45:D47)</f>
        <v>0</v>
      </c>
      <c r="E48" s="52">
        <f t="shared" si="7"/>
        <v>35673662</v>
      </c>
      <c r="F48" s="53">
        <f t="shared" si="7"/>
        <v>35673662</v>
      </c>
      <c r="G48" s="53">
        <f t="shared" si="7"/>
        <v>121040768</v>
      </c>
      <c r="H48" s="53">
        <f t="shared" si="7"/>
        <v>-12280023</v>
      </c>
      <c r="I48" s="53">
        <f t="shared" si="7"/>
        <v>4218629</v>
      </c>
      <c r="J48" s="53">
        <f t="shared" si="7"/>
        <v>112979374</v>
      </c>
      <c r="K48" s="53">
        <f t="shared" si="7"/>
        <v>5046535</v>
      </c>
      <c r="L48" s="53">
        <f t="shared" si="7"/>
        <v>4693324</v>
      </c>
      <c r="M48" s="53">
        <f t="shared" si="7"/>
        <v>2827945</v>
      </c>
      <c r="N48" s="53">
        <f t="shared" si="7"/>
        <v>12567804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125547178</v>
      </c>
      <c r="X48" s="53">
        <f t="shared" si="7"/>
        <v>17836806</v>
      </c>
      <c r="Y48" s="53">
        <f t="shared" si="7"/>
        <v>107710372</v>
      </c>
      <c r="Z48" s="54">
        <f>+IF(X48&lt;&gt;0,+(Y48/X48)*100,0)</f>
        <v>603.86580422526322</v>
      </c>
      <c r="AA48" s="55">
        <f>SUM(AA45:AA47)</f>
        <v>35673662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48892440</v>
      </c>
      <c r="D19" s="18"/>
      <c r="E19" s="19">
        <v>43554262</v>
      </c>
      <c r="F19" s="20">
        <v>43554262</v>
      </c>
      <c r="G19" s="20"/>
      <c r="H19" s="20"/>
      <c r="I19" s="20"/>
      <c r="J19" s="20"/>
      <c r="K19" s="20"/>
      <c r="L19" s="20"/>
      <c r="M19" s="20">
        <v>85416414</v>
      </c>
      <c r="N19" s="20">
        <v>85416414</v>
      </c>
      <c r="O19" s="20"/>
      <c r="P19" s="20"/>
      <c r="Q19" s="20"/>
      <c r="R19" s="20"/>
      <c r="S19" s="20"/>
      <c r="T19" s="20"/>
      <c r="U19" s="20"/>
      <c r="V19" s="20"/>
      <c r="W19" s="20">
        <v>85416414</v>
      </c>
      <c r="X19" s="20">
        <v>13233666</v>
      </c>
      <c r="Y19" s="20">
        <v>72182748</v>
      </c>
      <c r="Z19" s="21">
        <v>545.44786002608805</v>
      </c>
      <c r="AA19" s="22">
        <v>43554262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48892440</v>
      </c>
      <c r="D24" s="29">
        <f>SUM(D15:D23)</f>
        <v>0</v>
      </c>
      <c r="E24" s="36">
        <f t="shared" si="1"/>
        <v>43554262</v>
      </c>
      <c r="F24" s="37">
        <f t="shared" si="1"/>
        <v>43554262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85416414</v>
      </c>
      <c r="N24" s="37">
        <f t="shared" si="1"/>
        <v>85416414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85416414</v>
      </c>
      <c r="X24" s="37">
        <f t="shared" si="1"/>
        <v>13233666</v>
      </c>
      <c r="Y24" s="37">
        <f t="shared" si="1"/>
        <v>72182748</v>
      </c>
      <c r="Z24" s="38">
        <f>+IF(X24&lt;&gt;0,+(Y24/X24)*100,0)</f>
        <v>545.44786002608805</v>
      </c>
      <c r="AA24" s="39">
        <f>SUM(AA15:AA23)</f>
        <v>43554262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48892440</v>
      </c>
      <c r="D25" s="29">
        <f>+D12+D24</f>
        <v>0</v>
      </c>
      <c r="E25" s="30">
        <f t="shared" si="2"/>
        <v>43554262</v>
      </c>
      <c r="F25" s="31">
        <f t="shared" si="2"/>
        <v>43554262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85416414</v>
      </c>
      <c r="N25" s="31">
        <f t="shared" si="2"/>
        <v>85416414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85416414</v>
      </c>
      <c r="X25" s="31">
        <f t="shared" si="2"/>
        <v>13233666</v>
      </c>
      <c r="Y25" s="31">
        <f t="shared" si="2"/>
        <v>72182748</v>
      </c>
      <c r="Z25" s="32">
        <f>+IF(X25&lt;&gt;0,+(Y25/X25)*100,0)</f>
        <v>545.44786002608805</v>
      </c>
      <c r="AA25" s="33">
        <f>+AA12+AA24</f>
        <v>43554262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48892440</v>
      </c>
      <c r="D42" s="43">
        <f>+D25-D40</f>
        <v>0</v>
      </c>
      <c r="E42" s="44">
        <f t="shared" si="6"/>
        <v>43554262</v>
      </c>
      <c r="F42" s="45">
        <f t="shared" si="6"/>
        <v>43554262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85416414</v>
      </c>
      <c r="N42" s="45">
        <f t="shared" si="6"/>
        <v>85416414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85416414</v>
      </c>
      <c r="X42" s="45">
        <f t="shared" si="6"/>
        <v>13233666</v>
      </c>
      <c r="Y42" s="45">
        <f t="shared" si="6"/>
        <v>72182748</v>
      </c>
      <c r="Z42" s="46">
        <f>+IF(X42&lt;&gt;0,+(Y42/X42)*100,0)</f>
        <v>545.44786002608805</v>
      </c>
      <c r="AA42" s="47">
        <f>+AA25-AA40</f>
        <v>43554262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-391111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-391111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-391111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100875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100875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100875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-491986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-10135</v>
      </c>
      <c r="D6" s="18"/>
      <c r="E6" s="19"/>
      <c r="F6" s="20"/>
      <c r="G6" s="20">
        <v>-532</v>
      </c>
      <c r="H6" s="20"/>
      <c r="I6" s="20"/>
      <c r="J6" s="20">
        <v>-532</v>
      </c>
      <c r="K6" s="20"/>
      <c r="L6" s="20">
        <v>-3441</v>
      </c>
      <c r="M6" s="20">
        <v>-28800</v>
      </c>
      <c r="N6" s="20">
        <v>-32241</v>
      </c>
      <c r="O6" s="20"/>
      <c r="P6" s="20"/>
      <c r="Q6" s="20"/>
      <c r="R6" s="20"/>
      <c r="S6" s="20"/>
      <c r="T6" s="20"/>
      <c r="U6" s="20"/>
      <c r="V6" s="20"/>
      <c r="W6" s="20">
        <v>-32773</v>
      </c>
      <c r="X6" s="20"/>
      <c r="Y6" s="20">
        <v>-32773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-16929</v>
      </c>
      <c r="D11" s="18"/>
      <c r="E11" s="19"/>
      <c r="F11" s="20"/>
      <c r="G11" s="20">
        <v>-3263</v>
      </c>
      <c r="H11" s="20"/>
      <c r="I11" s="20"/>
      <c r="J11" s="20">
        <v>-3263</v>
      </c>
      <c r="K11" s="20"/>
      <c r="L11" s="20"/>
      <c r="M11" s="20">
        <v>-3332</v>
      </c>
      <c r="N11" s="20">
        <v>-3332</v>
      </c>
      <c r="O11" s="20"/>
      <c r="P11" s="20"/>
      <c r="Q11" s="20"/>
      <c r="R11" s="20"/>
      <c r="S11" s="20"/>
      <c r="T11" s="20"/>
      <c r="U11" s="20"/>
      <c r="V11" s="20"/>
      <c r="W11" s="20">
        <v>-6595</v>
      </c>
      <c r="X11" s="20"/>
      <c r="Y11" s="20">
        <v>-6595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-27064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-3795</v>
      </c>
      <c r="H12" s="31">
        <f t="shared" si="0"/>
        <v>0</v>
      </c>
      <c r="I12" s="31">
        <f t="shared" si="0"/>
        <v>0</v>
      </c>
      <c r="J12" s="31">
        <f t="shared" si="0"/>
        <v>-3795</v>
      </c>
      <c r="K12" s="31">
        <f t="shared" si="0"/>
        <v>0</v>
      </c>
      <c r="L12" s="31">
        <f t="shared" si="0"/>
        <v>-3441</v>
      </c>
      <c r="M12" s="31">
        <f t="shared" si="0"/>
        <v>-32132</v>
      </c>
      <c r="N12" s="31">
        <f t="shared" si="0"/>
        <v>-35573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-39368</v>
      </c>
      <c r="X12" s="31">
        <f t="shared" si="0"/>
        <v>0</v>
      </c>
      <c r="Y12" s="31">
        <f t="shared" si="0"/>
        <v>-39368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-27064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-3795</v>
      </c>
      <c r="H25" s="31">
        <f t="shared" si="2"/>
        <v>0</v>
      </c>
      <c r="I25" s="31">
        <f t="shared" si="2"/>
        <v>0</v>
      </c>
      <c r="J25" s="31">
        <f t="shared" si="2"/>
        <v>-3795</v>
      </c>
      <c r="K25" s="31">
        <f t="shared" si="2"/>
        <v>0</v>
      </c>
      <c r="L25" s="31">
        <f t="shared" si="2"/>
        <v>-3441</v>
      </c>
      <c r="M25" s="31">
        <f t="shared" si="2"/>
        <v>-32132</v>
      </c>
      <c r="N25" s="31">
        <f t="shared" si="2"/>
        <v>-35573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-39368</v>
      </c>
      <c r="X25" s="31">
        <f t="shared" si="2"/>
        <v>0</v>
      </c>
      <c r="Y25" s="31">
        <f t="shared" si="2"/>
        <v>-39368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4797583</v>
      </c>
      <c r="D32" s="18"/>
      <c r="E32" s="19"/>
      <c r="F32" s="20"/>
      <c r="G32" s="20">
        <v>341125</v>
      </c>
      <c r="H32" s="20">
        <v>331521</v>
      </c>
      <c r="I32" s="20">
        <v>310063</v>
      </c>
      <c r="J32" s="20">
        <v>982709</v>
      </c>
      <c r="K32" s="20">
        <v>304669</v>
      </c>
      <c r="L32" s="20">
        <v>290209</v>
      </c>
      <c r="M32" s="20">
        <v>353349</v>
      </c>
      <c r="N32" s="20">
        <v>948227</v>
      </c>
      <c r="O32" s="20"/>
      <c r="P32" s="20"/>
      <c r="Q32" s="20"/>
      <c r="R32" s="20"/>
      <c r="S32" s="20"/>
      <c r="T32" s="20"/>
      <c r="U32" s="20"/>
      <c r="V32" s="20"/>
      <c r="W32" s="20">
        <v>1930936</v>
      </c>
      <c r="X32" s="20"/>
      <c r="Y32" s="20">
        <v>1930936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4797583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341125</v>
      </c>
      <c r="H34" s="31">
        <f t="shared" si="3"/>
        <v>331521</v>
      </c>
      <c r="I34" s="31">
        <f t="shared" si="3"/>
        <v>310063</v>
      </c>
      <c r="J34" s="31">
        <f t="shared" si="3"/>
        <v>982709</v>
      </c>
      <c r="K34" s="31">
        <f t="shared" si="3"/>
        <v>304669</v>
      </c>
      <c r="L34" s="31">
        <f t="shared" si="3"/>
        <v>290209</v>
      </c>
      <c r="M34" s="31">
        <f t="shared" si="3"/>
        <v>353349</v>
      </c>
      <c r="N34" s="31">
        <f t="shared" si="3"/>
        <v>948227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1930936</v>
      </c>
      <c r="X34" s="31">
        <f t="shared" si="3"/>
        <v>0</v>
      </c>
      <c r="Y34" s="31">
        <f t="shared" si="3"/>
        <v>1930936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4797583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341125</v>
      </c>
      <c r="H40" s="31">
        <f t="shared" si="5"/>
        <v>331521</v>
      </c>
      <c r="I40" s="31">
        <f t="shared" si="5"/>
        <v>310063</v>
      </c>
      <c r="J40" s="31">
        <f t="shared" si="5"/>
        <v>982709</v>
      </c>
      <c r="K40" s="31">
        <f t="shared" si="5"/>
        <v>304669</v>
      </c>
      <c r="L40" s="31">
        <f t="shared" si="5"/>
        <v>290209</v>
      </c>
      <c r="M40" s="31">
        <f t="shared" si="5"/>
        <v>353349</v>
      </c>
      <c r="N40" s="31">
        <f t="shared" si="5"/>
        <v>948227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1930936</v>
      </c>
      <c r="X40" s="31">
        <f t="shared" si="5"/>
        <v>0</v>
      </c>
      <c r="Y40" s="31">
        <f t="shared" si="5"/>
        <v>1930936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-4824647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-344920</v>
      </c>
      <c r="H42" s="45">
        <f t="shared" si="6"/>
        <v>-331521</v>
      </c>
      <c r="I42" s="45">
        <f t="shared" si="6"/>
        <v>-310063</v>
      </c>
      <c r="J42" s="45">
        <f t="shared" si="6"/>
        <v>-986504</v>
      </c>
      <c r="K42" s="45">
        <f t="shared" si="6"/>
        <v>-304669</v>
      </c>
      <c r="L42" s="45">
        <f t="shared" si="6"/>
        <v>-293650</v>
      </c>
      <c r="M42" s="45">
        <f t="shared" si="6"/>
        <v>-385481</v>
      </c>
      <c r="N42" s="45">
        <f t="shared" si="6"/>
        <v>-983800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-1970304</v>
      </c>
      <c r="X42" s="45">
        <f t="shared" si="6"/>
        <v>0</v>
      </c>
      <c r="Y42" s="45">
        <f t="shared" si="6"/>
        <v>-1970304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-170419030</v>
      </c>
      <c r="D6" s="18"/>
      <c r="E6" s="19">
        <v>-36035075</v>
      </c>
      <c r="F6" s="20">
        <v>-36035075</v>
      </c>
      <c r="G6" s="20">
        <v>-170480985</v>
      </c>
      <c r="H6" s="20">
        <v>-4910317</v>
      </c>
      <c r="I6" s="20">
        <v>-1960416</v>
      </c>
      <c r="J6" s="20">
        <v>-177351718</v>
      </c>
      <c r="K6" s="20">
        <v>-651803</v>
      </c>
      <c r="L6" s="20">
        <v>1808891</v>
      </c>
      <c r="M6" s="20">
        <v>-7712522</v>
      </c>
      <c r="N6" s="20">
        <v>-6555434</v>
      </c>
      <c r="O6" s="20"/>
      <c r="P6" s="20"/>
      <c r="Q6" s="20"/>
      <c r="R6" s="20"/>
      <c r="S6" s="20"/>
      <c r="T6" s="20"/>
      <c r="U6" s="20"/>
      <c r="V6" s="20"/>
      <c r="W6" s="20">
        <v>-183907152</v>
      </c>
      <c r="X6" s="20">
        <v>-18017538</v>
      </c>
      <c r="Y6" s="20">
        <v>-165889614</v>
      </c>
      <c r="Z6" s="21">
        <v>920.71188638536512</v>
      </c>
      <c r="AA6" s="22">
        <v>-36035075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10220696</v>
      </c>
      <c r="D8" s="18"/>
      <c r="E8" s="19">
        <v>83118577</v>
      </c>
      <c r="F8" s="20">
        <v>83118577</v>
      </c>
      <c r="G8" s="20">
        <v>10560800</v>
      </c>
      <c r="H8" s="20">
        <v>-95293</v>
      </c>
      <c r="I8" s="20">
        <v>284068</v>
      </c>
      <c r="J8" s="20">
        <v>10749575</v>
      </c>
      <c r="K8" s="20">
        <v>267135</v>
      </c>
      <c r="L8" s="20">
        <v>288303</v>
      </c>
      <c r="M8" s="20">
        <v>292318</v>
      </c>
      <c r="N8" s="20">
        <v>847756</v>
      </c>
      <c r="O8" s="20"/>
      <c r="P8" s="20"/>
      <c r="Q8" s="20"/>
      <c r="R8" s="20"/>
      <c r="S8" s="20"/>
      <c r="T8" s="20"/>
      <c r="U8" s="20"/>
      <c r="V8" s="20"/>
      <c r="W8" s="20">
        <v>11597331</v>
      </c>
      <c r="X8" s="20">
        <v>83118577</v>
      </c>
      <c r="Y8" s="20">
        <v>-71521246</v>
      </c>
      <c r="Z8" s="21">
        <v>-86.047245491221531</v>
      </c>
      <c r="AA8" s="22">
        <v>83118577</v>
      </c>
    </row>
    <row r="9" spans="1:27" ht="13.5" x14ac:dyDescent="0.25">
      <c r="A9" s="23" t="s">
        <v>37</v>
      </c>
      <c r="B9" s="17" t="s">
        <v>32</v>
      </c>
      <c r="C9" s="18">
        <v>20718190</v>
      </c>
      <c r="D9" s="18"/>
      <c r="E9" s="19"/>
      <c r="F9" s="20"/>
      <c r="G9" s="20">
        <v>20718189</v>
      </c>
      <c r="H9" s="20">
        <v>652129</v>
      </c>
      <c r="I9" s="20">
        <v>287777</v>
      </c>
      <c r="J9" s="20">
        <v>21658095</v>
      </c>
      <c r="K9" s="20">
        <v>75649</v>
      </c>
      <c r="L9" s="20">
        <v>-231988</v>
      </c>
      <c r="M9" s="20">
        <v>1016609</v>
      </c>
      <c r="N9" s="20">
        <v>860270</v>
      </c>
      <c r="O9" s="20"/>
      <c r="P9" s="20"/>
      <c r="Q9" s="20"/>
      <c r="R9" s="20"/>
      <c r="S9" s="20"/>
      <c r="T9" s="20"/>
      <c r="U9" s="20"/>
      <c r="V9" s="20"/>
      <c r="W9" s="20">
        <v>22518365</v>
      </c>
      <c r="X9" s="20"/>
      <c r="Y9" s="20">
        <v>22518365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-139480144</v>
      </c>
      <c r="D12" s="29">
        <f>SUM(D6:D11)</f>
        <v>0</v>
      </c>
      <c r="E12" s="30">
        <f t="shared" si="0"/>
        <v>47083502</v>
      </c>
      <c r="F12" s="31">
        <f t="shared" si="0"/>
        <v>47083502</v>
      </c>
      <c r="G12" s="31">
        <f t="shared" si="0"/>
        <v>-139201996</v>
      </c>
      <c r="H12" s="31">
        <f t="shared" si="0"/>
        <v>-4353481</v>
      </c>
      <c r="I12" s="31">
        <f t="shared" si="0"/>
        <v>-1388571</v>
      </c>
      <c r="J12" s="31">
        <f t="shared" si="0"/>
        <v>-144944048</v>
      </c>
      <c r="K12" s="31">
        <f t="shared" si="0"/>
        <v>-309019</v>
      </c>
      <c r="L12" s="31">
        <f t="shared" si="0"/>
        <v>1865206</v>
      </c>
      <c r="M12" s="31">
        <f t="shared" si="0"/>
        <v>-6403595</v>
      </c>
      <c r="N12" s="31">
        <f t="shared" si="0"/>
        <v>-4847408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-149791456</v>
      </c>
      <c r="X12" s="31">
        <f t="shared" si="0"/>
        <v>65101039</v>
      </c>
      <c r="Y12" s="31">
        <f t="shared" si="0"/>
        <v>-214892495</v>
      </c>
      <c r="Z12" s="32">
        <f>+IF(X12&lt;&gt;0,+(Y12/X12)*100,0)</f>
        <v>-330.0907301955657</v>
      </c>
      <c r="AA12" s="33">
        <f>SUM(AA6:AA11)</f>
        <v>47083502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165871011</v>
      </c>
      <c r="D19" s="18"/>
      <c r="E19" s="19">
        <v>33741833</v>
      </c>
      <c r="F19" s="20">
        <v>33741833</v>
      </c>
      <c r="G19" s="20">
        <v>194316648</v>
      </c>
      <c r="H19" s="20">
        <v>4125324</v>
      </c>
      <c r="I19" s="20">
        <v>1710651</v>
      </c>
      <c r="J19" s="20">
        <v>200152623</v>
      </c>
      <c r="K19" s="20">
        <v>783380</v>
      </c>
      <c r="L19" s="20">
        <v>-2378805</v>
      </c>
      <c r="M19" s="20">
        <v>6445875</v>
      </c>
      <c r="N19" s="20">
        <v>4850450</v>
      </c>
      <c r="O19" s="20"/>
      <c r="P19" s="20"/>
      <c r="Q19" s="20"/>
      <c r="R19" s="20"/>
      <c r="S19" s="20"/>
      <c r="T19" s="20"/>
      <c r="U19" s="20"/>
      <c r="V19" s="20"/>
      <c r="W19" s="20">
        <v>205003073</v>
      </c>
      <c r="X19" s="20">
        <v>16870914</v>
      </c>
      <c r="Y19" s="20">
        <v>188132159</v>
      </c>
      <c r="Z19" s="21">
        <v>1115.1272479961667</v>
      </c>
      <c r="AA19" s="22">
        <v>33741833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165871011</v>
      </c>
      <c r="D24" s="29">
        <f>SUM(D15:D23)</f>
        <v>0</v>
      </c>
      <c r="E24" s="36">
        <f t="shared" si="1"/>
        <v>33741833</v>
      </c>
      <c r="F24" s="37">
        <f t="shared" si="1"/>
        <v>33741833</v>
      </c>
      <c r="G24" s="37">
        <f t="shared" si="1"/>
        <v>194316648</v>
      </c>
      <c r="H24" s="37">
        <f t="shared" si="1"/>
        <v>4125324</v>
      </c>
      <c r="I24" s="37">
        <f t="shared" si="1"/>
        <v>1710651</v>
      </c>
      <c r="J24" s="37">
        <f t="shared" si="1"/>
        <v>200152623</v>
      </c>
      <c r="K24" s="37">
        <f t="shared" si="1"/>
        <v>783380</v>
      </c>
      <c r="L24" s="37">
        <f t="shared" si="1"/>
        <v>-2378805</v>
      </c>
      <c r="M24" s="37">
        <f t="shared" si="1"/>
        <v>6445875</v>
      </c>
      <c r="N24" s="37">
        <f t="shared" si="1"/>
        <v>4850450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205003073</v>
      </c>
      <c r="X24" s="37">
        <f t="shared" si="1"/>
        <v>16870914</v>
      </c>
      <c r="Y24" s="37">
        <f t="shared" si="1"/>
        <v>188132159</v>
      </c>
      <c r="Z24" s="38">
        <f>+IF(X24&lt;&gt;0,+(Y24/X24)*100,0)</f>
        <v>1115.1272479961667</v>
      </c>
      <c r="AA24" s="39">
        <f>SUM(AA15:AA23)</f>
        <v>33741833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26390867</v>
      </c>
      <c r="D25" s="29">
        <f>+D12+D24</f>
        <v>0</v>
      </c>
      <c r="E25" s="30">
        <f t="shared" si="2"/>
        <v>80825335</v>
      </c>
      <c r="F25" s="31">
        <f t="shared" si="2"/>
        <v>80825335</v>
      </c>
      <c r="G25" s="31">
        <f t="shared" si="2"/>
        <v>55114652</v>
      </c>
      <c r="H25" s="31">
        <f t="shared" si="2"/>
        <v>-228157</v>
      </c>
      <c r="I25" s="31">
        <f t="shared" si="2"/>
        <v>322080</v>
      </c>
      <c r="J25" s="31">
        <f t="shared" si="2"/>
        <v>55208575</v>
      </c>
      <c r="K25" s="31">
        <f t="shared" si="2"/>
        <v>474361</v>
      </c>
      <c r="L25" s="31">
        <f t="shared" si="2"/>
        <v>-513599</v>
      </c>
      <c r="M25" s="31">
        <f t="shared" si="2"/>
        <v>42280</v>
      </c>
      <c r="N25" s="31">
        <f t="shared" si="2"/>
        <v>3042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55211617</v>
      </c>
      <c r="X25" s="31">
        <f t="shared" si="2"/>
        <v>81971953</v>
      </c>
      <c r="Y25" s="31">
        <f t="shared" si="2"/>
        <v>-26760336</v>
      </c>
      <c r="Z25" s="32">
        <f>+IF(X25&lt;&gt;0,+(Y25/X25)*100,0)</f>
        <v>-32.645722128884742</v>
      </c>
      <c r="AA25" s="33">
        <f>+AA12+AA24</f>
        <v>80825335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1915364</v>
      </c>
      <c r="D32" s="18"/>
      <c r="E32" s="19"/>
      <c r="F32" s="20"/>
      <c r="G32" s="20">
        <v>1844778</v>
      </c>
      <c r="H32" s="20">
        <v>-791</v>
      </c>
      <c r="I32" s="20">
        <v>211956</v>
      </c>
      <c r="J32" s="20">
        <v>2055943</v>
      </c>
      <c r="K32" s="20">
        <v>-6833664</v>
      </c>
      <c r="L32" s="20">
        <v>-799408</v>
      </c>
      <c r="M32" s="20">
        <v>2782722</v>
      </c>
      <c r="N32" s="20">
        <v>-4850350</v>
      </c>
      <c r="O32" s="20"/>
      <c r="P32" s="20"/>
      <c r="Q32" s="20"/>
      <c r="R32" s="20"/>
      <c r="S32" s="20"/>
      <c r="T32" s="20"/>
      <c r="U32" s="20"/>
      <c r="V32" s="20"/>
      <c r="W32" s="20">
        <v>-2794407</v>
      </c>
      <c r="X32" s="20"/>
      <c r="Y32" s="20">
        <v>-2794407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1915364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1844778</v>
      </c>
      <c r="H34" s="31">
        <f t="shared" si="3"/>
        <v>-791</v>
      </c>
      <c r="I34" s="31">
        <f t="shared" si="3"/>
        <v>211956</v>
      </c>
      <c r="J34" s="31">
        <f t="shared" si="3"/>
        <v>2055943</v>
      </c>
      <c r="K34" s="31">
        <f t="shared" si="3"/>
        <v>-6833664</v>
      </c>
      <c r="L34" s="31">
        <f t="shared" si="3"/>
        <v>-799408</v>
      </c>
      <c r="M34" s="31">
        <f t="shared" si="3"/>
        <v>2782722</v>
      </c>
      <c r="N34" s="31">
        <f t="shared" si="3"/>
        <v>-4850350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-2794407</v>
      </c>
      <c r="X34" s="31">
        <f t="shared" si="3"/>
        <v>0</v>
      </c>
      <c r="Y34" s="31">
        <f t="shared" si="3"/>
        <v>-2794407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1915364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1844778</v>
      </c>
      <c r="H40" s="31">
        <f t="shared" si="5"/>
        <v>-791</v>
      </c>
      <c r="I40" s="31">
        <f t="shared" si="5"/>
        <v>211956</v>
      </c>
      <c r="J40" s="31">
        <f t="shared" si="5"/>
        <v>2055943</v>
      </c>
      <c r="K40" s="31">
        <f t="shared" si="5"/>
        <v>-6833664</v>
      </c>
      <c r="L40" s="31">
        <f t="shared" si="5"/>
        <v>-799408</v>
      </c>
      <c r="M40" s="31">
        <f t="shared" si="5"/>
        <v>2782722</v>
      </c>
      <c r="N40" s="31">
        <f t="shared" si="5"/>
        <v>-4850350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-2794407</v>
      </c>
      <c r="X40" s="31">
        <f t="shared" si="5"/>
        <v>0</v>
      </c>
      <c r="Y40" s="31">
        <f t="shared" si="5"/>
        <v>-2794407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24475503</v>
      </c>
      <c r="D42" s="43">
        <f>+D25-D40</f>
        <v>0</v>
      </c>
      <c r="E42" s="44">
        <f t="shared" si="6"/>
        <v>80825335</v>
      </c>
      <c r="F42" s="45">
        <f t="shared" si="6"/>
        <v>80825335</v>
      </c>
      <c r="G42" s="45">
        <f t="shared" si="6"/>
        <v>53269874</v>
      </c>
      <c r="H42" s="45">
        <f t="shared" si="6"/>
        <v>-227366</v>
      </c>
      <c r="I42" s="45">
        <f t="shared" si="6"/>
        <v>110124</v>
      </c>
      <c r="J42" s="45">
        <f t="shared" si="6"/>
        <v>53152632</v>
      </c>
      <c r="K42" s="45">
        <f t="shared" si="6"/>
        <v>7308025</v>
      </c>
      <c r="L42" s="45">
        <f t="shared" si="6"/>
        <v>285809</v>
      </c>
      <c r="M42" s="45">
        <f t="shared" si="6"/>
        <v>-2740442</v>
      </c>
      <c r="N42" s="45">
        <f t="shared" si="6"/>
        <v>4853392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58006024</v>
      </c>
      <c r="X42" s="45">
        <f t="shared" si="6"/>
        <v>81971953</v>
      </c>
      <c r="Y42" s="45">
        <f t="shared" si="6"/>
        <v>-23965929</v>
      </c>
      <c r="Z42" s="46">
        <f>+IF(X42&lt;&gt;0,+(Y42/X42)*100,0)</f>
        <v>-29.23674271857351</v>
      </c>
      <c r="AA42" s="47">
        <f>+AA25-AA40</f>
        <v>80825335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-2293242</v>
      </c>
      <c r="F45" s="20">
        <v>-2293242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-1146624</v>
      </c>
      <c r="Y45" s="20">
        <v>1146624</v>
      </c>
      <c r="Z45" s="48">
        <v>-100</v>
      </c>
      <c r="AA45" s="22">
        <v>-2293242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-2293242</v>
      </c>
      <c r="F48" s="53">
        <f t="shared" si="7"/>
        <v>-2293242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-1146624</v>
      </c>
      <c r="Y48" s="53">
        <f t="shared" si="7"/>
        <v>1146624</v>
      </c>
      <c r="Z48" s="54">
        <f>+IF(X48&lt;&gt;0,+(Y48/X48)*100,0)</f>
        <v>-100</v>
      </c>
      <c r="AA48" s="55">
        <f>SUM(AA45:AA47)</f>
        <v>-2293242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317160937</v>
      </c>
      <c r="D8" s="18"/>
      <c r="E8" s="19">
        <v>557150280</v>
      </c>
      <c r="F8" s="20">
        <v>557150280</v>
      </c>
      <c r="G8" s="20">
        <v>433184522</v>
      </c>
      <c r="H8" s="20">
        <v>-93981025</v>
      </c>
      <c r="I8" s="20">
        <v>9093162</v>
      </c>
      <c r="J8" s="20">
        <v>348296659</v>
      </c>
      <c r="K8" s="20">
        <v>7321633</v>
      </c>
      <c r="L8" s="20">
        <v>9017825</v>
      </c>
      <c r="M8" s="20">
        <v>11769480</v>
      </c>
      <c r="N8" s="20">
        <v>28108938</v>
      </c>
      <c r="O8" s="20"/>
      <c r="P8" s="20"/>
      <c r="Q8" s="20"/>
      <c r="R8" s="20"/>
      <c r="S8" s="20"/>
      <c r="T8" s="20"/>
      <c r="U8" s="20"/>
      <c r="V8" s="20"/>
      <c r="W8" s="20">
        <v>376405597</v>
      </c>
      <c r="X8" s="20">
        <v>524926805</v>
      </c>
      <c r="Y8" s="20">
        <v>-148521208</v>
      </c>
      <c r="Z8" s="21">
        <v>-28.293698585272281</v>
      </c>
      <c r="AA8" s="22">
        <v>557150280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317160937</v>
      </c>
      <c r="D12" s="29">
        <f>SUM(D6:D11)</f>
        <v>0</v>
      </c>
      <c r="E12" s="30">
        <f t="shared" si="0"/>
        <v>557150280</v>
      </c>
      <c r="F12" s="31">
        <f t="shared" si="0"/>
        <v>557150280</v>
      </c>
      <c r="G12" s="31">
        <f t="shared" si="0"/>
        <v>433184522</v>
      </c>
      <c r="H12" s="31">
        <f t="shared" si="0"/>
        <v>-93981025</v>
      </c>
      <c r="I12" s="31">
        <f t="shared" si="0"/>
        <v>9093162</v>
      </c>
      <c r="J12" s="31">
        <f t="shared" si="0"/>
        <v>348296659</v>
      </c>
      <c r="K12" s="31">
        <f t="shared" si="0"/>
        <v>7321633</v>
      </c>
      <c r="L12" s="31">
        <f t="shared" si="0"/>
        <v>9017825</v>
      </c>
      <c r="M12" s="31">
        <f t="shared" si="0"/>
        <v>11769480</v>
      </c>
      <c r="N12" s="31">
        <f t="shared" si="0"/>
        <v>28108938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376405597</v>
      </c>
      <c r="X12" s="31">
        <f t="shared" si="0"/>
        <v>524926805</v>
      </c>
      <c r="Y12" s="31">
        <f t="shared" si="0"/>
        <v>-148521208</v>
      </c>
      <c r="Z12" s="32">
        <f>+IF(X12&lt;&gt;0,+(Y12/X12)*100,0)</f>
        <v>-28.293698585272281</v>
      </c>
      <c r="AA12" s="33">
        <f>SUM(AA6:AA11)</f>
        <v>557150280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2527536378</v>
      </c>
      <c r="D19" s="18"/>
      <c r="E19" s="19">
        <v>2744159929</v>
      </c>
      <c r="F19" s="20">
        <v>2744159929</v>
      </c>
      <c r="G19" s="20">
        <v>2555149956</v>
      </c>
      <c r="H19" s="20">
        <v>-27613579</v>
      </c>
      <c r="I19" s="20">
        <v>11625791</v>
      </c>
      <c r="J19" s="20">
        <v>2539162168</v>
      </c>
      <c r="K19" s="20">
        <v>8643814</v>
      </c>
      <c r="L19" s="20">
        <v>-57541029</v>
      </c>
      <c r="M19" s="20">
        <v>5815232</v>
      </c>
      <c r="N19" s="20">
        <v>-43081983</v>
      </c>
      <c r="O19" s="20"/>
      <c r="P19" s="20"/>
      <c r="Q19" s="20"/>
      <c r="R19" s="20"/>
      <c r="S19" s="20"/>
      <c r="T19" s="20"/>
      <c r="U19" s="20"/>
      <c r="V19" s="20"/>
      <c r="W19" s="20">
        <v>2496080185</v>
      </c>
      <c r="X19" s="20">
        <v>2691756372</v>
      </c>
      <c r="Y19" s="20">
        <v>-195676187</v>
      </c>
      <c r="Z19" s="21">
        <v>-7.2694612720322374</v>
      </c>
      <c r="AA19" s="22">
        <v>2744159929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2527536378</v>
      </c>
      <c r="D24" s="29">
        <f>SUM(D15:D23)</f>
        <v>0</v>
      </c>
      <c r="E24" s="36">
        <f t="shared" si="1"/>
        <v>2744159929</v>
      </c>
      <c r="F24" s="37">
        <f t="shared" si="1"/>
        <v>2744159929</v>
      </c>
      <c r="G24" s="37">
        <f t="shared" si="1"/>
        <v>2555149956</v>
      </c>
      <c r="H24" s="37">
        <f t="shared" si="1"/>
        <v>-27613579</v>
      </c>
      <c r="I24" s="37">
        <f t="shared" si="1"/>
        <v>11625791</v>
      </c>
      <c r="J24" s="37">
        <f t="shared" si="1"/>
        <v>2539162168</v>
      </c>
      <c r="K24" s="37">
        <f t="shared" si="1"/>
        <v>8643814</v>
      </c>
      <c r="L24" s="37">
        <f t="shared" si="1"/>
        <v>-57541029</v>
      </c>
      <c r="M24" s="37">
        <f t="shared" si="1"/>
        <v>5815232</v>
      </c>
      <c r="N24" s="37">
        <f t="shared" si="1"/>
        <v>-43081983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2496080185</v>
      </c>
      <c r="X24" s="37">
        <f t="shared" si="1"/>
        <v>2691756372</v>
      </c>
      <c r="Y24" s="37">
        <f t="shared" si="1"/>
        <v>-195676187</v>
      </c>
      <c r="Z24" s="38">
        <f>+IF(X24&lt;&gt;0,+(Y24/X24)*100,0)</f>
        <v>-7.2694612720322374</v>
      </c>
      <c r="AA24" s="39">
        <f>SUM(AA15:AA23)</f>
        <v>2744159929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2844697315</v>
      </c>
      <c r="D25" s="29">
        <f>+D12+D24</f>
        <v>0</v>
      </c>
      <c r="E25" s="30">
        <f t="shared" si="2"/>
        <v>3301310209</v>
      </c>
      <c r="F25" s="31">
        <f t="shared" si="2"/>
        <v>3301310209</v>
      </c>
      <c r="G25" s="31">
        <f t="shared" si="2"/>
        <v>2988334478</v>
      </c>
      <c r="H25" s="31">
        <f t="shared" si="2"/>
        <v>-121594604</v>
      </c>
      <c r="I25" s="31">
        <f t="shared" si="2"/>
        <v>20718953</v>
      </c>
      <c r="J25" s="31">
        <f t="shared" si="2"/>
        <v>2887458827</v>
      </c>
      <c r="K25" s="31">
        <f t="shared" si="2"/>
        <v>15965447</v>
      </c>
      <c r="L25" s="31">
        <f t="shared" si="2"/>
        <v>-48523204</v>
      </c>
      <c r="M25" s="31">
        <f t="shared" si="2"/>
        <v>17584712</v>
      </c>
      <c r="N25" s="31">
        <f t="shared" si="2"/>
        <v>-14973045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2872485782</v>
      </c>
      <c r="X25" s="31">
        <f t="shared" si="2"/>
        <v>3216683177</v>
      </c>
      <c r="Y25" s="31">
        <f t="shared" si="2"/>
        <v>-344197395</v>
      </c>
      <c r="Z25" s="32">
        <f>+IF(X25&lt;&gt;0,+(Y25/X25)*100,0)</f>
        <v>-10.700382227913769</v>
      </c>
      <c r="AA25" s="33">
        <f>+AA12+AA24</f>
        <v>3301310209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425124845</v>
      </c>
      <c r="D37" s="18"/>
      <c r="E37" s="19">
        <v>560275549</v>
      </c>
      <c r="F37" s="20">
        <v>560275549</v>
      </c>
      <c r="G37" s="20">
        <v>458010931</v>
      </c>
      <c r="H37" s="20">
        <v>-34145072</v>
      </c>
      <c r="I37" s="20">
        <v>-2481050</v>
      </c>
      <c r="J37" s="20">
        <v>421384809</v>
      </c>
      <c r="K37" s="20">
        <v>-1328166</v>
      </c>
      <c r="L37" s="20">
        <v>-24372834</v>
      </c>
      <c r="M37" s="20">
        <v>-18070408</v>
      </c>
      <c r="N37" s="20">
        <v>-43771408</v>
      </c>
      <c r="O37" s="20"/>
      <c r="P37" s="20"/>
      <c r="Q37" s="20"/>
      <c r="R37" s="20"/>
      <c r="S37" s="20"/>
      <c r="T37" s="20"/>
      <c r="U37" s="20"/>
      <c r="V37" s="20"/>
      <c r="W37" s="20">
        <v>377613401</v>
      </c>
      <c r="X37" s="20">
        <v>560275549</v>
      </c>
      <c r="Y37" s="20">
        <v>-182662148</v>
      </c>
      <c r="Z37" s="21">
        <v>-32.602198744175432</v>
      </c>
      <c r="AA37" s="22">
        <v>560275549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425124845</v>
      </c>
      <c r="D39" s="29">
        <f>SUM(D37:D38)</f>
        <v>0</v>
      </c>
      <c r="E39" s="36">
        <f t="shared" si="4"/>
        <v>560275549</v>
      </c>
      <c r="F39" s="37">
        <f t="shared" si="4"/>
        <v>560275549</v>
      </c>
      <c r="G39" s="37">
        <f t="shared" si="4"/>
        <v>458010931</v>
      </c>
      <c r="H39" s="37">
        <f t="shared" si="4"/>
        <v>-34145072</v>
      </c>
      <c r="I39" s="37">
        <f t="shared" si="4"/>
        <v>-2481050</v>
      </c>
      <c r="J39" s="37">
        <f t="shared" si="4"/>
        <v>421384809</v>
      </c>
      <c r="K39" s="37">
        <f t="shared" si="4"/>
        <v>-1328166</v>
      </c>
      <c r="L39" s="37">
        <f t="shared" si="4"/>
        <v>-24372834</v>
      </c>
      <c r="M39" s="37">
        <f t="shared" si="4"/>
        <v>-18070408</v>
      </c>
      <c r="N39" s="37">
        <f t="shared" si="4"/>
        <v>-43771408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377613401</v>
      </c>
      <c r="X39" s="37">
        <f t="shared" si="4"/>
        <v>560275549</v>
      </c>
      <c r="Y39" s="37">
        <f t="shared" si="4"/>
        <v>-182662148</v>
      </c>
      <c r="Z39" s="38">
        <f>+IF(X39&lt;&gt;0,+(Y39/X39)*100,0)</f>
        <v>-32.602198744175432</v>
      </c>
      <c r="AA39" s="39">
        <f>SUM(AA37:AA38)</f>
        <v>560275549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425124845</v>
      </c>
      <c r="D40" s="29">
        <f>+D34+D39</f>
        <v>0</v>
      </c>
      <c r="E40" s="30">
        <f t="shared" si="5"/>
        <v>560275549</v>
      </c>
      <c r="F40" s="31">
        <f t="shared" si="5"/>
        <v>560275549</v>
      </c>
      <c r="G40" s="31">
        <f t="shared" si="5"/>
        <v>458010931</v>
      </c>
      <c r="H40" s="31">
        <f t="shared" si="5"/>
        <v>-34145072</v>
      </c>
      <c r="I40" s="31">
        <f t="shared" si="5"/>
        <v>-2481050</v>
      </c>
      <c r="J40" s="31">
        <f t="shared" si="5"/>
        <v>421384809</v>
      </c>
      <c r="K40" s="31">
        <f t="shared" si="5"/>
        <v>-1328166</v>
      </c>
      <c r="L40" s="31">
        <f t="shared" si="5"/>
        <v>-24372834</v>
      </c>
      <c r="M40" s="31">
        <f t="shared" si="5"/>
        <v>-18070408</v>
      </c>
      <c r="N40" s="31">
        <f t="shared" si="5"/>
        <v>-43771408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377613401</v>
      </c>
      <c r="X40" s="31">
        <f t="shared" si="5"/>
        <v>560275549</v>
      </c>
      <c r="Y40" s="31">
        <f t="shared" si="5"/>
        <v>-182662148</v>
      </c>
      <c r="Z40" s="32">
        <f>+IF(X40&lt;&gt;0,+(Y40/X40)*100,0)</f>
        <v>-32.602198744175432</v>
      </c>
      <c r="AA40" s="33">
        <f>+AA34+AA39</f>
        <v>560275549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2419572470</v>
      </c>
      <c r="D42" s="43">
        <f>+D25-D40</f>
        <v>0</v>
      </c>
      <c r="E42" s="44">
        <f t="shared" si="6"/>
        <v>2741034660</v>
      </c>
      <c r="F42" s="45">
        <f t="shared" si="6"/>
        <v>2741034660</v>
      </c>
      <c r="G42" s="45">
        <f t="shared" si="6"/>
        <v>2530323547</v>
      </c>
      <c r="H42" s="45">
        <f t="shared" si="6"/>
        <v>-87449532</v>
      </c>
      <c r="I42" s="45">
        <f t="shared" si="6"/>
        <v>23200003</v>
      </c>
      <c r="J42" s="45">
        <f t="shared" si="6"/>
        <v>2466074018</v>
      </c>
      <c r="K42" s="45">
        <f t="shared" si="6"/>
        <v>17293613</v>
      </c>
      <c r="L42" s="45">
        <f t="shared" si="6"/>
        <v>-24150370</v>
      </c>
      <c r="M42" s="45">
        <f t="shared" si="6"/>
        <v>35655120</v>
      </c>
      <c r="N42" s="45">
        <f t="shared" si="6"/>
        <v>28798363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2494872381</v>
      </c>
      <c r="X42" s="45">
        <f t="shared" si="6"/>
        <v>2656407628</v>
      </c>
      <c r="Y42" s="45">
        <f t="shared" si="6"/>
        <v>-161535247</v>
      </c>
      <c r="Z42" s="46">
        <f>+IF(X42&lt;&gt;0,+(Y42/X42)*100,0)</f>
        <v>-6.0809660873327385</v>
      </c>
      <c r="AA42" s="47">
        <f>+AA25-AA40</f>
        <v>2741034660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299825783</v>
      </c>
      <c r="D45" s="18"/>
      <c r="E45" s="19">
        <v>233708217</v>
      </c>
      <c r="F45" s="20">
        <v>233708217</v>
      </c>
      <c r="G45" s="20">
        <v>355073601</v>
      </c>
      <c r="H45" s="20">
        <v>-77090638</v>
      </c>
      <c r="I45" s="20">
        <v>13509330</v>
      </c>
      <c r="J45" s="20">
        <v>291492293</v>
      </c>
      <c r="K45" s="20">
        <v>15666033</v>
      </c>
      <c r="L45" s="20">
        <v>-40316948</v>
      </c>
      <c r="M45" s="20">
        <v>41330297</v>
      </c>
      <c r="N45" s="20">
        <v>16679382</v>
      </c>
      <c r="O45" s="20"/>
      <c r="P45" s="20"/>
      <c r="Q45" s="20"/>
      <c r="R45" s="20"/>
      <c r="S45" s="20"/>
      <c r="T45" s="20"/>
      <c r="U45" s="20"/>
      <c r="V45" s="20"/>
      <c r="W45" s="20">
        <v>308171675</v>
      </c>
      <c r="X45" s="20">
        <v>116854086</v>
      </c>
      <c r="Y45" s="20">
        <v>191317589</v>
      </c>
      <c r="Z45" s="48">
        <v>163.7234910211013</v>
      </c>
      <c r="AA45" s="22">
        <v>233708217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299825783</v>
      </c>
      <c r="D48" s="51">
        <f>SUM(D45:D47)</f>
        <v>0</v>
      </c>
      <c r="E48" s="52">
        <f t="shared" si="7"/>
        <v>233708217</v>
      </c>
      <c r="F48" s="53">
        <f t="shared" si="7"/>
        <v>233708217</v>
      </c>
      <c r="G48" s="53">
        <f t="shared" si="7"/>
        <v>355073601</v>
      </c>
      <c r="H48" s="53">
        <f t="shared" si="7"/>
        <v>-77090638</v>
      </c>
      <c r="I48" s="53">
        <f t="shared" si="7"/>
        <v>13509330</v>
      </c>
      <c r="J48" s="53">
        <f t="shared" si="7"/>
        <v>291492293</v>
      </c>
      <c r="K48" s="53">
        <f t="shared" si="7"/>
        <v>15666033</v>
      </c>
      <c r="L48" s="53">
        <f t="shared" si="7"/>
        <v>-40316948</v>
      </c>
      <c r="M48" s="53">
        <f t="shared" si="7"/>
        <v>41330297</v>
      </c>
      <c r="N48" s="53">
        <f t="shared" si="7"/>
        <v>16679382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308171675</v>
      </c>
      <c r="X48" s="53">
        <f t="shared" si="7"/>
        <v>116854086</v>
      </c>
      <c r="Y48" s="53">
        <f t="shared" si="7"/>
        <v>191317589</v>
      </c>
      <c r="Z48" s="54">
        <f>+IF(X48&lt;&gt;0,+(Y48/X48)*100,0)</f>
        <v>163.7234910211013</v>
      </c>
      <c r="AA48" s="55">
        <f>SUM(AA45:AA47)</f>
        <v>233708217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2393272</v>
      </c>
      <c r="D6" s="18"/>
      <c r="E6" s="19"/>
      <c r="F6" s="20"/>
      <c r="G6" s="20">
        <v>2319616</v>
      </c>
      <c r="H6" s="20">
        <v>-4897100</v>
      </c>
      <c r="I6" s="20">
        <v>-9630257</v>
      </c>
      <c r="J6" s="20">
        <v>-12207741</v>
      </c>
      <c r="K6" s="20">
        <v>-23823</v>
      </c>
      <c r="L6" s="20">
        <v>2273223</v>
      </c>
      <c r="M6" s="20">
        <v>-10814074</v>
      </c>
      <c r="N6" s="20">
        <v>-8564674</v>
      </c>
      <c r="O6" s="20"/>
      <c r="P6" s="20"/>
      <c r="Q6" s="20"/>
      <c r="R6" s="20"/>
      <c r="S6" s="20"/>
      <c r="T6" s="20"/>
      <c r="U6" s="20"/>
      <c r="V6" s="20"/>
      <c r="W6" s="20">
        <v>-20772415</v>
      </c>
      <c r="X6" s="20"/>
      <c r="Y6" s="20">
        <v>-20772415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217263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-78717575</v>
      </c>
      <c r="D8" s="18"/>
      <c r="E8" s="19"/>
      <c r="F8" s="20"/>
      <c r="G8" s="20">
        <v>3800444</v>
      </c>
      <c r="H8" s="20">
        <v>1705759</v>
      </c>
      <c r="I8" s="20">
        <v>3689444</v>
      </c>
      <c r="J8" s="20">
        <v>9195647</v>
      </c>
      <c r="K8" s="20">
        <v>3158957</v>
      </c>
      <c r="L8" s="20">
        <v>2674149</v>
      </c>
      <c r="M8" s="20">
        <v>3611812</v>
      </c>
      <c r="N8" s="20">
        <v>9444918</v>
      </c>
      <c r="O8" s="20"/>
      <c r="P8" s="20"/>
      <c r="Q8" s="20"/>
      <c r="R8" s="20"/>
      <c r="S8" s="20"/>
      <c r="T8" s="20"/>
      <c r="U8" s="20"/>
      <c r="V8" s="20"/>
      <c r="W8" s="20">
        <v>18640565</v>
      </c>
      <c r="X8" s="20"/>
      <c r="Y8" s="20">
        <v>18640565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75089664</v>
      </c>
      <c r="D9" s="18"/>
      <c r="E9" s="19"/>
      <c r="F9" s="20"/>
      <c r="G9" s="20">
        <v>90965</v>
      </c>
      <c r="H9" s="20">
        <v>26474</v>
      </c>
      <c r="I9" s="20">
        <v>12766</v>
      </c>
      <c r="J9" s="20">
        <v>130205</v>
      </c>
      <c r="K9" s="20">
        <v>19012</v>
      </c>
      <c r="L9" s="20">
        <v>244449</v>
      </c>
      <c r="M9" s="20">
        <v>5987</v>
      </c>
      <c r="N9" s="20">
        <v>269448</v>
      </c>
      <c r="O9" s="20"/>
      <c r="P9" s="20"/>
      <c r="Q9" s="20"/>
      <c r="R9" s="20"/>
      <c r="S9" s="20"/>
      <c r="T9" s="20"/>
      <c r="U9" s="20"/>
      <c r="V9" s="20"/>
      <c r="W9" s="20">
        <v>399653</v>
      </c>
      <c r="X9" s="20"/>
      <c r="Y9" s="20">
        <v>399653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1536000</v>
      </c>
      <c r="F11" s="20">
        <v>1536000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768000</v>
      </c>
      <c r="Y11" s="20">
        <v>-768000</v>
      </c>
      <c r="Z11" s="21">
        <v>-100</v>
      </c>
      <c r="AA11" s="22">
        <v>1536000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-1017376</v>
      </c>
      <c r="D12" s="29">
        <f>SUM(D6:D11)</f>
        <v>0</v>
      </c>
      <c r="E12" s="30">
        <f t="shared" si="0"/>
        <v>1536000</v>
      </c>
      <c r="F12" s="31">
        <f t="shared" si="0"/>
        <v>1536000</v>
      </c>
      <c r="G12" s="31">
        <f t="shared" si="0"/>
        <v>6211025</v>
      </c>
      <c r="H12" s="31">
        <f t="shared" si="0"/>
        <v>-3164867</v>
      </c>
      <c r="I12" s="31">
        <f t="shared" si="0"/>
        <v>-5928047</v>
      </c>
      <c r="J12" s="31">
        <f t="shared" si="0"/>
        <v>-2881889</v>
      </c>
      <c r="K12" s="31">
        <f t="shared" si="0"/>
        <v>3154146</v>
      </c>
      <c r="L12" s="31">
        <f t="shared" si="0"/>
        <v>5191821</v>
      </c>
      <c r="M12" s="31">
        <f t="shared" si="0"/>
        <v>-7196275</v>
      </c>
      <c r="N12" s="31">
        <f t="shared" si="0"/>
        <v>1149692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-1732197</v>
      </c>
      <c r="X12" s="31">
        <f t="shared" si="0"/>
        <v>768000</v>
      </c>
      <c r="Y12" s="31">
        <f t="shared" si="0"/>
        <v>-2500197</v>
      </c>
      <c r="Z12" s="32">
        <f>+IF(X12&lt;&gt;0,+(Y12/X12)*100,0)</f>
        <v>-325.54648437499998</v>
      </c>
      <c r="AA12" s="33">
        <f>SUM(AA6:AA11)</f>
        <v>1536000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19138015</v>
      </c>
      <c r="D19" s="18"/>
      <c r="E19" s="19">
        <v>6851155</v>
      </c>
      <c r="F19" s="20">
        <v>6851155</v>
      </c>
      <c r="G19" s="20"/>
      <c r="H19" s="20">
        <v>88384</v>
      </c>
      <c r="I19" s="20"/>
      <c r="J19" s="20">
        <v>88384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88384</v>
      </c>
      <c r="X19" s="20">
        <v>3425575</v>
      </c>
      <c r="Y19" s="20">
        <v>-3337191</v>
      </c>
      <c r="Z19" s="21">
        <v>-97.419878414572736</v>
      </c>
      <c r="AA19" s="22">
        <v>6851155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19138015</v>
      </c>
      <c r="D24" s="29">
        <f>SUM(D15:D23)</f>
        <v>0</v>
      </c>
      <c r="E24" s="36">
        <f t="shared" si="1"/>
        <v>6851155</v>
      </c>
      <c r="F24" s="37">
        <f t="shared" si="1"/>
        <v>6851155</v>
      </c>
      <c r="G24" s="37">
        <f t="shared" si="1"/>
        <v>0</v>
      </c>
      <c r="H24" s="37">
        <f t="shared" si="1"/>
        <v>88384</v>
      </c>
      <c r="I24" s="37">
        <f t="shared" si="1"/>
        <v>0</v>
      </c>
      <c r="J24" s="37">
        <f t="shared" si="1"/>
        <v>88384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88384</v>
      </c>
      <c r="X24" s="37">
        <f t="shared" si="1"/>
        <v>3425575</v>
      </c>
      <c r="Y24" s="37">
        <f t="shared" si="1"/>
        <v>-3337191</v>
      </c>
      <c r="Z24" s="38">
        <f>+IF(X24&lt;&gt;0,+(Y24/X24)*100,0)</f>
        <v>-97.419878414572736</v>
      </c>
      <c r="AA24" s="39">
        <f>SUM(AA15:AA23)</f>
        <v>6851155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18120639</v>
      </c>
      <c r="D25" s="29">
        <f>+D12+D24</f>
        <v>0</v>
      </c>
      <c r="E25" s="30">
        <f t="shared" si="2"/>
        <v>8387155</v>
      </c>
      <c r="F25" s="31">
        <f t="shared" si="2"/>
        <v>8387155</v>
      </c>
      <c r="G25" s="31">
        <f t="shared" si="2"/>
        <v>6211025</v>
      </c>
      <c r="H25" s="31">
        <f t="shared" si="2"/>
        <v>-3076483</v>
      </c>
      <c r="I25" s="31">
        <f t="shared" si="2"/>
        <v>-5928047</v>
      </c>
      <c r="J25" s="31">
        <f t="shared" si="2"/>
        <v>-2793505</v>
      </c>
      <c r="K25" s="31">
        <f t="shared" si="2"/>
        <v>3154146</v>
      </c>
      <c r="L25" s="31">
        <f t="shared" si="2"/>
        <v>5191821</v>
      </c>
      <c r="M25" s="31">
        <f t="shared" si="2"/>
        <v>-7196275</v>
      </c>
      <c r="N25" s="31">
        <f t="shared" si="2"/>
        <v>1149692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-1643813</v>
      </c>
      <c r="X25" s="31">
        <f t="shared" si="2"/>
        <v>4193575</v>
      </c>
      <c r="Y25" s="31">
        <f t="shared" si="2"/>
        <v>-5837388</v>
      </c>
      <c r="Z25" s="32">
        <f>+IF(X25&lt;&gt;0,+(Y25/X25)*100,0)</f>
        <v>-139.19836893342793</v>
      </c>
      <c r="AA25" s="33">
        <f>+AA12+AA24</f>
        <v>8387155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-591446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20870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136652158</v>
      </c>
      <c r="D32" s="18"/>
      <c r="E32" s="19">
        <v>95839000</v>
      </c>
      <c r="F32" s="20">
        <v>95839000</v>
      </c>
      <c r="G32" s="20">
        <v>4760974</v>
      </c>
      <c r="H32" s="20">
        <v>350768</v>
      </c>
      <c r="I32" s="20">
        <v>135175</v>
      </c>
      <c r="J32" s="20">
        <v>5246917</v>
      </c>
      <c r="K32" s="20">
        <v>9153761</v>
      </c>
      <c r="L32" s="20">
        <v>5653411</v>
      </c>
      <c r="M32" s="20">
        <v>-5922440</v>
      </c>
      <c r="N32" s="20">
        <v>8884732</v>
      </c>
      <c r="O32" s="20"/>
      <c r="P32" s="20"/>
      <c r="Q32" s="20"/>
      <c r="R32" s="20"/>
      <c r="S32" s="20"/>
      <c r="T32" s="20"/>
      <c r="U32" s="20"/>
      <c r="V32" s="20"/>
      <c r="W32" s="20">
        <v>14131649</v>
      </c>
      <c r="X32" s="20">
        <v>47919496</v>
      </c>
      <c r="Y32" s="20">
        <v>-33787847</v>
      </c>
      <c r="Z32" s="21">
        <v>-70.509604274635933</v>
      </c>
      <c r="AA32" s="22">
        <v>95839000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136081582</v>
      </c>
      <c r="D34" s="29">
        <f>SUM(D29:D33)</f>
        <v>0</v>
      </c>
      <c r="E34" s="30">
        <f t="shared" si="3"/>
        <v>95839000</v>
      </c>
      <c r="F34" s="31">
        <f t="shared" si="3"/>
        <v>95839000</v>
      </c>
      <c r="G34" s="31">
        <f t="shared" si="3"/>
        <v>4760974</v>
      </c>
      <c r="H34" s="31">
        <f t="shared" si="3"/>
        <v>350768</v>
      </c>
      <c r="I34" s="31">
        <f t="shared" si="3"/>
        <v>135175</v>
      </c>
      <c r="J34" s="31">
        <f t="shared" si="3"/>
        <v>5246917</v>
      </c>
      <c r="K34" s="31">
        <f t="shared" si="3"/>
        <v>9153761</v>
      </c>
      <c r="L34" s="31">
        <f t="shared" si="3"/>
        <v>5653411</v>
      </c>
      <c r="M34" s="31">
        <f t="shared" si="3"/>
        <v>-5922440</v>
      </c>
      <c r="N34" s="31">
        <f t="shared" si="3"/>
        <v>8884732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14131649</v>
      </c>
      <c r="X34" s="31">
        <f t="shared" si="3"/>
        <v>47919496</v>
      </c>
      <c r="Y34" s="31">
        <f t="shared" si="3"/>
        <v>-33787847</v>
      </c>
      <c r="Z34" s="32">
        <f>+IF(X34&lt;&gt;0,+(Y34/X34)*100,0)</f>
        <v>-70.509604274635933</v>
      </c>
      <c r="AA34" s="33">
        <f>SUM(AA29:AA33)</f>
        <v>95839000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307390</v>
      </c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307390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136388972</v>
      </c>
      <c r="D40" s="29">
        <f>+D34+D39</f>
        <v>0</v>
      </c>
      <c r="E40" s="30">
        <f t="shared" si="5"/>
        <v>95839000</v>
      </c>
      <c r="F40" s="31">
        <f t="shared" si="5"/>
        <v>95839000</v>
      </c>
      <c r="G40" s="31">
        <f t="shared" si="5"/>
        <v>4760974</v>
      </c>
      <c r="H40" s="31">
        <f t="shared" si="5"/>
        <v>350768</v>
      </c>
      <c r="I40" s="31">
        <f t="shared" si="5"/>
        <v>135175</v>
      </c>
      <c r="J40" s="31">
        <f t="shared" si="5"/>
        <v>5246917</v>
      </c>
      <c r="K40" s="31">
        <f t="shared" si="5"/>
        <v>9153761</v>
      </c>
      <c r="L40" s="31">
        <f t="shared" si="5"/>
        <v>5653411</v>
      </c>
      <c r="M40" s="31">
        <f t="shared" si="5"/>
        <v>-5922440</v>
      </c>
      <c r="N40" s="31">
        <f t="shared" si="5"/>
        <v>8884732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14131649</v>
      </c>
      <c r="X40" s="31">
        <f t="shared" si="5"/>
        <v>47919496</v>
      </c>
      <c r="Y40" s="31">
        <f t="shared" si="5"/>
        <v>-33787847</v>
      </c>
      <c r="Z40" s="32">
        <f>+IF(X40&lt;&gt;0,+(Y40/X40)*100,0)</f>
        <v>-70.509604274635933</v>
      </c>
      <c r="AA40" s="33">
        <f>+AA34+AA39</f>
        <v>95839000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-118268333</v>
      </c>
      <c r="D42" s="43">
        <f>+D25-D40</f>
        <v>0</v>
      </c>
      <c r="E42" s="44">
        <f t="shared" si="6"/>
        <v>-87451845</v>
      </c>
      <c r="F42" s="45">
        <f t="shared" si="6"/>
        <v>-87451845</v>
      </c>
      <c r="G42" s="45">
        <f t="shared" si="6"/>
        <v>1450051</v>
      </c>
      <c r="H42" s="45">
        <f t="shared" si="6"/>
        <v>-3427251</v>
      </c>
      <c r="I42" s="45">
        <f t="shared" si="6"/>
        <v>-6063222</v>
      </c>
      <c r="J42" s="45">
        <f t="shared" si="6"/>
        <v>-8040422</v>
      </c>
      <c r="K42" s="45">
        <f t="shared" si="6"/>
        <v>-5999615</v>
      </c>
      <c r="L42" s="45">
        <f t="shared" si="6"/>
        <v>-461590</v>
      </c>
      <c r="M42" s="45">
        <f t="shared" si="6"/>
        <v>-1273835</v>
      </c>
      <c r="N42" s="45">
        <f t="shared" si="6"/>
        <v>-7735040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-15775462</v>
      </c>
      <c r="X42" s="45">
        <f t="shared" si="6"/>
        <v>-43725921</v>
      </c>
      <c r="Y42" s="45">
        <f t="shared" si="6"/>
        <v>27950459</v>
      </c>
      <c r="Z42" s="46">
        <f>+IF(X42&lt;&gt;0,+(Y42/X42)*100,0)</f>
        <v>-63.921944605809443</v>
      </c>
      <c r="AA42" s="47">
        <f>+AA25-AA40</f>
        <v>-87451845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818380073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-15358392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803021681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109671596</v>
      </c>
      <c r="F8" s="20">
        <v>109671596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54835802</v>
      </c>
      <c r="Y8" s="20">
        <v>-54835802</v>
      </c>
      <c r="Z8" s="21">
        <v>-100</v>
      </c>
      <c r="AA8" s="22">
        <v>109671596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109671596</v>
      </c>
      <c r="F12" s="31">
        <f t="shared" si="0"/>
        <v>109671596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54835802</v>
      </c>
      <c r="Y12" s="31">
        <f t="shared" si="0"/>
        <v>-54835802</v>
      </c>
      <c r="Z12" s="32">
        <f>+IF(X12&lt;&gt;0,+(Y12/X12)*100,0)</f>
        <v>-100</v>
      </c>
      <c r="AA12" s="33">
        <f>SUM(AA6:AA11)</f>
        <v>109671596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109671596</v>
      </c>
      <c r="F25" s="31">
        <f t="shared" si="2"/>
        <v>109671596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54835802</v>
      </c>
      <c r="Y25" s="31">
        <f t="shared" si="2"/>
        <v>-54835802</v>
      </c>
      <c r="Z25" s="32">
        <f>+IF(X25&lt;&gt;0,+(Y25/X25)*100,0)</f>
        <v>-100</v>
      </c>
      <c r="AA25" s="33">
        <f>+AA12+AA24</f>
        <v>109671596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109671596</v>
      </c>
      <c r="F42" s="45">
        <f t="shared" si="6"/>
        <v>109671596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54835802</v>
      </c>
      <c r="Y42" s="45">
        <f t="shared" si="6"/>
        <v>-54835802</v>
      </c>
      <c r="Z42" s="46">
        <f>+IF(X42&lt;&gt;0,+(Y42/X42)*100,0)</f>
        <v>-100</v>
      </c>
      <c r="AA42" s="47">
        <f>+AA25-AA40</f>
        <v>109671596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-15881012</v>
      </c>
      <c r="D6" s="18"/>
      <c r="E6" s="19">
        <v>-16054116</v>
      </c>
      <c r="F6" s="20">
        <v>-16054116</v>
      </c>
      <c r="G6" s="20">
        <v>-17021959</v>
      </c>
      <c r="H6" s="20">
        <v>-2387133</v>
      </c>
      <c r="I6" s="20"/>
      <c r="J6" s="20">
        <v>-19409092</v>
      </c>
      <c r="K6" s="20">
        <v>-1105692</v>
      </c>
      <c r="L6" s="20">
        <v>170859</v>
      </c>
      <c r="M6" s="20">
        <v>89076</v>
      </c>
      <c r="N6" s="20">
        <v>-845757</v>
      </c>
      <c r="O6" s="20"/>
      <c r="P6" s="20"/>
      <c r="Q6" s="20"/>
      <c r="R6" s="20"/>
      <c r="S6" s="20"/>
      <c r="T6" s="20"/>
      <c r="U6" s="20"/>
      <c r="V6" s="20"/>
      <c r="W6" s="20">
        <v>-20254849</v>
      </c>
      <c r="X6" s="20">
        <v>-8027058</v>
      </c>
      <c r="Y6" s="20">
        <v>-12227791</v>
      </c>
      <c r="Z6" s="21">
        <v>152.33216204492354</v>
      </c>
      <c r="AA6" s="22">
        <v>-16054116</v>
      </c>
    </row>
    <row r="7" spans="1:27" ht="13.5" x14ac:dyDescent="0.25">
      <c r="A7" s="23" t="s">
        <v>35</v>
      </c>
      <c r="B7" s="17" t="s">
        <v>32</v>
      </c>
      <c r="C7" s="18">
        <v>146371</v>
      </c>
      <c r="D7" s="18"/>
      <c r="E7" s="19"/>
      <c r="F7" s="20"/>
      <c r="G7" s="20">
        <v>146371</v>
      </c>
      <c r="H7" s="20"/>
      <c r="I7" s="20"/>
      <c r="J7" s="20">
        <v>146371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146371</v>
      </c>
      <c r="X7" s="20"/>
      <c r="Y7" s="20">
        <v>146371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29560070</v>
      </c>
      <c r="D8" s="18"/>
      <c r="E8" s="19">
        <v>4678400</v>
      </c>
      <c r="F8" s="20">
        <v>4678400</v>
      </c>
      <c r="G8" s="20">
        <v>30533581</v>
      </c>
      <c r="H8" s="20">
        <v>817951</v>
      </c>
      <c r="I8" s="20"/>
      <c r="J8" s="20">
        <v>31351532</v>
      </c>
      <c r="K8" s="20">
        <v>505914</v>
      </c>
      <c r="L8" s="20">
        <v>722054</v>
      </c>
      <c r="M8" s="20">
        <v>837031</v>
      </c>
      <c r="N8" s="20">
        <v>2064999</v>
      </c>
      <c r="O8" s="20"/>
      <c r="P8" s="20"/>
      <c r="Q8" s="20"/>
      <c r="R8" s="20"/>
      <c r="S8" s="20"/>
      <c r="T8" s="20"/>
      <c r="U8" s="20"/>
      <c r="V8" s="20"/>
      <c r="W8" s="20">
        <v>33416531</v>
      </c>
      <c r="X8" s="20">
        <v>2339196</v>
      </c>
      <c r="Y8" s="20">
        <v>31077335</v>
      </c>
      <c r="Z8" s="21">
        <v>1328.5477146848746</v>
      </c>
      <c r="AA8" s="22">
        <v>4678400</v>
      </c>
    </row>
    <row r="9" spans="1:27" ht="13.5" x14ac:dyDescent="0.25">
      <c r="A9" s="23" t="s">
        <v>37</v>
      </c>
      <c r="B9" s="17" t="s">
        <v>32</v>
      </c>
      <c r="C9" s="18">
        <v>2410160</v>
      </c>
      <c r="D9" s="18"/>
      <c r="E9" s="19"/>
      <c r="F9" s="20"/>
      <c r="G9" s="20">
        <v>2441860</v>
      </c>
      <c r="H9" s="20">
        <v>11</v>
      </c>
      <c r="I9" s="20"/>
      <c r="J9" s="20">
        <v>2441871</v>
      </c>
      <c r="K9" s="20">
        <v>143413</v>
      </c>
      <c r="L9" s="20">
        <v>44</v>
      </c>
      <c r="M9" s="20"/>
      <c r="N9" s="20">
        <v>143457</v>
      </c>
      <c r="O9" s="20"/>
      <c r="P9" s="20"/>
      <c r="Q9" s="20"/>
      <c r="R9" s="20"/>
      <c r="S9" s="20"/>
      <c r="T9" s="20"/>
      <c r="U9" s="20"/>
      <c r="V9" s="20"/>
      <c r="W9" s="20">
        <v>2585328</v>
      </c>
      <c r="X9" s="20"/>
      <c r="Y9" s="20">
        <v>2585328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-587496</v>
      </c>
      <c r="F11" s="20">
        <v>-587496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-293748</v>
      </c>
      <c r="Y11" s="20">
        <v>293748</v>
      </c>
      <c r="Z11" s="21">
        <v>-100</v>
      </c>
      <c r="AA11" s="22">
        <v>-587496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16235589</v>
      </c>
      <c r="D12" s="29">
        <f>SUM(D6:D11)</f>
        <v>0</v>
      </c>
      <c r="E12" s="30">
        <f t="shared" si="0"/>
        <v>-11963212</v>
      </c>
      <c r="F12" s="31">
        <f t="shared" si="0"/>
        <v>-11963212</v>
      </c>
      <c r="G12" s="31">
        <f t="shared" si="0"/>
        <v>16099853</v>
      </c>
      <c r="H12" s="31">
        <f t="shared" si="0"/>
        <v>-1569171</v>
      </c>
      <c r="I12" s="31">
        <f t="shared" si="0"/>
        <v>0</v>
      </c>
      <c r="J12" s="31">
        <f t="shared" si="0"/>
        <v>14530682</v>
      </c>
      <c r="K12" s="31">
        <f t="shared" si="0"/>
        <v>-456365</v>
      </c>
      <c r="L12" s="31">
        <f t="shared" si="0"/>
        <v>892957</v>
      </c>
      <c r="M12" s="31">
        <f t="shared" si="0"/>
        <v>926107</v>
      </c>
      <c r="N12" s="31">
        <f t="shared" si="0"/>
        <v>1362699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15893381</v>
      </c>
      <c r="X12" s="31">
        <f t="shared" si="0"/>
        <v>-5981610</v>
      </c>
      <c r="Y12" s="31">
        <f t="shared" si="0"/>
        <v>21874991</v>
      </c>
      <c r="Z12" s="32">
        <f>+IF(X12&lt;&gt;0,+(Y12/X12)*100,0)</f>
        <v>-365.70406629653223</v>
      </c>
      <c r="AA12" s="33">
        <f>SUM(AA6:AA11)</f>
        <v>-11963212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23468633</v>
      </c>
      <c r="D19" s="18"/>
      <c r="E19" s="19">
        <v>21437494</v>
      </c>
      <c r="F19" s="20">
        <v>21437494</v>
      </c>
      <c r="G19" s="20">
        <v>28774397</v>
      </c>
      <c r="H19" s="20">
        <v>2480978</v>
      </c>
      <c r="I19" s="20"/>
      <c r="J19" s="20">
        <v>31255375</v>
      </c>
      <c r="K19" s="20">
        <v>-4164403</v>
      </c>
      <c r="L19" s="20"/>
      <c r="M19" s="20"/>
      <c r="N19" s="20">
        <v>-4164403</v>
      </c>
      <c r="O19" s="20"/>
      <c r="P19" s="20"/>
      <c r="Q19" s="20"/>
      <c r="R19" s="20"/>
      <c r="S19" s="20"/>
      <c r="T19" s="20"/>
      <c r="U19" s="20"/>
      <c r="V19" s="20"/>
      <c r="W19" s="20">
        <v>27090972</v>
      </c>
      <c r="X19" s="20">
        <v>10718748</v>
      </c>
      <c r="Y19" s="20">
        <v>16372224</v>
      </c>
      <c r="Z19" s="21">
        <v>152.74380925832008</v>
      </c>
      <c r="AA19" s="22">
        <v>21437494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23468633</v>
      </c>
      <c r="D24" s="29">
        <f>SUM(D15:D23)</f>
        <v>0</v>
      </c>
      <c r="E24" s="36">
        <f t="shared" si="1"/>
        <v>21437494</v>
      </c>
      <c r="F24" s="37">
        <f t="shared" si="1"/>
        <v>21437494</v>
      </c>
      <c r="G24" s="37">
        <f t="shared" si="1"/>
        <v>28774397</v>
      </c>
      <c r="H24" s="37">
        <f t="shared" si="1"/>
        <v>2480978</v>
      </c>
      <c r="I24" s="37">
        <f t="shared" si="1"/>
        <v>0</v>
      </c>
      <c r="J24" s="37">
        <f t="shared" si="1"/>
        <v>31255375</v>
      </c>
      <c r="K24" s="37">
        <f t="shared" si="1"/>
        <v>-4164403</v>
      </c>
      <c r="L24" s="37">
        <f t="shared" si="1"/>
        <v>0</v>
      </c>
      <c r="M24" s="37">
        <f t="shared" si="1"/>
        <v>0</v>
      </c>
      <c r="N24" s="37">
        <f t="shared" si="1"/>
        <v>-4164403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27090972</v>
      </c>
      <c r="X24" s="37">
        <f t="shared" si="1"/>
        <v>10718748</v>
      </c>
      <c r="Y24" s="37">
        <f t="shared" si="1"/>
        <v>16372224</v>
      </c>
      <c r="Z24" s="38">
        <f>+IF(X24&lt;&gt;0,+(Y24/X24)*100,0)</f>
        <v>152.74380925832008</v>
      </c>
      <c r="AA24" s="39">
        <f>SUM(AA15:AA23)</f>
        <v>21437494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39704222</v>
      </c>
      <c r="D25" s="29">
        <f>+D12+D24</f>
        <v>0</v>
      </c>
      <c r="E25" s="30">
        <f t="shared" si="2"/>
        <v>9474282</v>
      </c>
      <c r="F25" s="31">
        <f t="shared" si="2"/>
        <v>9474282</v>
      </c>
      <c r="G25" s="31">
        <f t="shared" si="2"/>
        <v>44874250</v>
      </c>
      <c r="H25" s="31">
        <f t="shared" si="2"/>
        <v>911807</v>
      </c>
      <c r="I25" s="31">
        <f t="shared" si="2"/>
        <v>0</v>
      </c>
      <c r="J25" s="31">
        <f t="shared" si="2"/>
        <v>45786057</v>
      </c>
      <c r="K25" s="31">
        <f t="shared" si="2"/>
        <v>-4620768</v>
      </c>
      <c r="L25" s="31">
        <f t="shared" si="2"/>
        <v>892957</v>
      </c>
      <c r="M25" s="31">
        <f t="shared" si="2"/>
        <v>926107</v>
      </c>
      <c r="N25" s="31">
        <f t="shared" si="2"/>
        <v>-2801704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42984353</v>
      </c>
      <c r="X25" s="31">
        <f t="shared" si="2"/>
        <v>4737138</v>
      </c>
      <c r="Y25" s="31">
        <f t="shared" si="2"/>
        <v>38247215</v>
      </c>
      <c r="Z25" s="32">
        <f>+IF(X25&lt;&gt;0,+(Y25/X25)*100,0)</f>
        <v>807.39077054542213</v>
      </c>
      <c r="AA25" s="33">
        <f>+AA12+AA24</f>
        <v>9474282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>
        <v>-5</v>
      </c>
      <c r="N31" s="20">
        <v>-5</v>
      </c>
      <c r="O31" s="20"/>
      <c r="P31" s="20"/>
      <c r="Q31" s="20"/>
      <c r="R31" s="20"/>
      <c r="S31" s="20"/>
      <c r="T31" s="20"/>
      <c r="U31" s="20"/>
      <c r="V31" s="20"/>
      <c r="W31" s="20">
        <v>-5</v>
      </c>
      <c r="X31" s="20"/>
      <c r="Y31" s="20">
        <v>-5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7252367</v>
      </c>
      <c r="D32" s="18"/>
      <c r="E32" s="19">
        <v>728278</v>
      </c>
      <c r="F32" s="20">
        <v>728278</v>
      </c>
      <c r="G32" s="20">
        <v>5445989</v>
      </c>
      <c r="H32" s="20">
        <v>61711</v>
      </c>
      <c r="I32" s="20"/>
      <c r="J32" s="20">
        <v>5507700</v>
      </c>
      <c r="K32" s="20">
        <v>892046</v>
      </c>
      <c r="L32" s="20">
        <v>53237</v>
      </c>
      <c r="M32" s="20">
        <v>74849</v>
      </c>
      <c r="N32" s="20">
        <v>1020132</v>
      </c>
      <c r="O32" s="20"/>
      <c r="P32" s="20"/>
      <c r="Q32" s="20"/>
      <c r="R32" s="20"/>
      <c r="S32" s="20"/>
      <c r="T32" s="20"/>
      <c r="U32" s="20"/>
      <c r="V32" s="20"/>
      <c r="W32" s="20">
        <v>6527832</v>
      </c>
      <c r="X32" s="20">
        <v>364140</v>
      </c>
      <c r="Y32" s="20">
        <v>6163692</v>
      </c>
      <c r="Z32" s="21">
        <v>1692.6709507332343</v>
      </c>
      <c r="AA32" s="22">
        <v>728278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7252367</v>
      </c>
      <c r="D34" s="29">
        <f>SUM(D29:D33)</f>
        <v>0</v>
      </c>
      <c r="E34" s="30">
        <f t="shared" si="3"/>
        <v>728278</v>
      </c>
      <c r="F34" s="31">
        <f t="shared" si="3"/>
        <v>728278</v>
      </c>
      <c r="G34" s="31">
        <f t="shared" si="3"/>
        <v>5445989</v>
      </c>
      <c r="H34" s="31">
        <f t="shared" si="3"/>
        <v>61711</v>
      </c>
      <c r="I34" s="31">
        <f t="shared" si="3"/>
        <v>0</v>
      </c>
      <c r="J34" s="31">
        <f t="shared" si="3"/>
        <v>5507700</v>
      </c>
      <c r="K34" s="31">
        <f t="shared" si="3"/>
        <v>892046</v>
      </c>
      <c r="L34" s="31">
        <f t="shared" si="3"/>
        <v>53237</v>
      </c>
      <c r="M34" s="31">
        <f t="shared" si="3"/>
        <v>74844</v>
      </c>
      <c r="N34" s="31">
        <f t="shared" si="3"/>
        <v>1020127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6527827</v>
      </c>
      <c r="X34" s="31">
        <f t="shared" si="3"/>
        <v>364140</v>
      </c>
      <c r="Y34" s="31">
        <f t="shared" si="3"/>
        <v>6163687</v>
      </c>
      <c r="Z34" s="32">
        <f>+IF(X34&lt;&gt;0,+(Y34/X34)*100,0)</f>
        <v>1692.6695776349757</v>
      </c>
      <c r="AA34" s="33">
        <f>SUM(AA29:AA33)</f>
        <v>728278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7252367</v>
      </c>
      <c r="D40" s="29">
        <f>+D34+D39</f>
        <v>0</v>
      </c>
      <c r="E40" s="30">
        <f t="shared" si="5"/>
        <v>728278</v>
      </c>
      <c r="F40" s="31">
        <f t="shared" si="5"/>
        <v>728278</v>
      </c>
      <c r="G40" s="31">
        <f t="shared" si="5"/>
        <v>5445989</v>
      </c>
      <c r="H40" s="31">
        <f t="shared" si="5"/>
        <v>61711</v>
      </c>
      <c r="I40" s="31">
        <f t="shared" si="5"/>
        <v>0</v>
      </c>
      <c r="J40" s="31">
        <f t="shared" si="5"/>
        <v>5507700</v>
      </c>
      <c r="K40" s="31">
        <f t="shared" si="5"/>
        <v>892046</v>
      </c>
      <c r="L40" s="31">
        <f t="shared" si="5"/>
        <v>53237</v>
      </c>
      <c r="M40" s="31">
        <f t="shared" si="5"/>
        <v>74844</v>
      </c>
      <c r="N40" s="31">
        <f t="shared" si="5"/>
        <v>1020127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6527827</v>
      </c>
      <c r="X40" s="31">
        <f t="shared" si="5"/>
        <v>364140</v>
      </c>
      <c r="Y40" s="31">
        <f t="shared" si="5"/>
        <v>6163687</v>
      </c>
      <c r="Z40" s="32">
        <f>+IF(X40&lt;&gt;0,+(Y40/X40)*100,0)</f>
        <v>1692.6695776349757</v>
      </c>
      <c r="AA40" s="33">
        <f>+AA34+AA39</f>
        <v>728278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32451855</v>
      </c>
      <c r="D42" s="43">
        <f>+D25-D40</f>
        <v>0</v>
      </c>
      <c r="E42" s="44">
        <f t="shared" si="6"/>
        <v>8746004</v>
      </c>
      <c r="F42" s="45">
        <f t="shared" si="6"/>
        <v>8746004</v>
      </c>
      <c r="G42" s="45">
        <f t="shared" si="6"/>
        <v>39428261</v>
      </c>
      <c r="H42" s="45">
        <f t="shared" si="6"/>
        <v>850096</v>
      </c>
      <c r="I42" s="45">
        <f t="shared" si="6"/>
        <v>0</v>
      </c>
      <c r="J42" s="45">
        <f t="shared" si="6"/>
        <v>40278357</v>
      </c>
      <c r="K42" s="45">
        <f t="shared" si="6"/>
        <v>-5512814</v>
      </c>
      <c r="L42" s="45">
        <f t="shared" si="6"/>
        <v>839720</v>
      </c>
      <c r="M42" s="45">
        <f t="shared" si="6"/>
        <v>851263</v>
      </c>
      <c r="N42" s="45">
        <f t="shared" si="6"/>
        <v>-3821831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36456526</v>
      </c>
      <c r="X42" s="45">
        <f t="shared" si="6"/>
        <v>4372998</v>
      </c>
      <c r="Y42" s="45">
        <f t="shared" si="6"/>
        <v>32083528</v>
      </c>
      <c r="Z42" s="46">
        <f>+IF(X42&lt;&gt;0,+(Y42/X42)*100,0)</f>
        <v>733.67351185616826</v>
      </c>
      <c r="AA42" s="47">
        <f>+AA25-AA40</f>
        <v>8746004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8746004</v>
      </c>
      <c r="F45" s="20">
        <v>8746004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4372998</v>
      </c>
      <c r="Y45" s="20">
        <v>-4372998</v>
      </c>
      <c r="Z45" s="48">
        <v>-100</v>
      </c>
      <c r="AA45" s="22">
        <v>8746004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8746004</v>
      </c>
      <c r="F48" s="53">
        <f t="shared" si="7"/>
        <v>8746004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4372998</v>
      </c>
      <c r="Y48" s="53">
        <f t="shared" si="7"/>
        <v>-4372998</v>
      </c>
      <c r="Z48" s="54">
        <f>+IF(X48&lt;&gt;0,+(Y48/X48)*100,0)</f>
        <v>-100</v>
      </c>
      <c r="AA48" s="55">
        <f>SUM(AA45:AA47)</f>
        <v>8746004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113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5942349</v>
      </c>
      <c r="F19" s="20">
        <v>5942349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2971173</v>
      </c>
      <c r="Y19" s="20">
        <v>-2971173</v>
      </c>
      <c r="Z19" s="21">
        <v>-100</v>
      </c>
      <c r="AA19" s="22">
        <v>5942349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5942349</v>
      </c>
      <c r="F24" s="37">
        <f t="shared" si="1"/>
        <v>5942349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2971173</v>
      </c>
      <c r="Y24" s="37">
        <f t="shared" si="1"/>
        <v>-2971173</v>
      </c>
      <c r="Z24" s="38">
        <f>+IF(X24&lt;&gt;0,+(Y24/X24)*100,0)</f>
        <v>-100</v>
      </c>
      <c r="AA24" s="39">
        <f>SUM(AA15:AA23)</f>
        <v>5942349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5942349</v>
      </c>
      <c r="F25" s="31">
        <f t="shared" si="2"/>
        <v>5942349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2971173</v>
      </c>
      <c r="Y25" s="31">
        <f t="shared" si="2"/>
        <v>-2971173</v>
      </c>
      <c r="Z25" s="32">
        <f>+IF(X25&lt;&gt;0,+(Y25/X25)*100,0)</f>
        <v>-100</v>
      </c>
      <c r="AA25" s="33">
        <f>+AA12+AA24</f>
        <v>5942349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5942349</v>
      </c>
      <c r="F42" s="45">
        <f t="shared" si="6"/>
        <v>5942349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2971173</v>
      </c>
      <c r="Y42" s="45">
        <f t="shared" si="6"/>
        <v>-2971173</v>
      </c>
      <c r="Z42" s="46">
        <f>+IF(X42&lt;&gt;0,+(Y42/X42)*100,0)</f>
        <v>-100</v>
      </c>
      <c r="AA42" s="47">
        <f>+AA25-AA40</f>
        <v>5942349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1631884</v>
      </c>
      <c r="F8" s="20">
        <v>1631884</v>
      </c>
      <c r="G8" s="20">
        <v>429725</v>
      </c>
      <c r="H8" s="20">
        <v>-107661</v>
      </c>
      <c r="I8" s="20">
        <v>-17162</v>
      </c>
      <c r="J8" s="20">
        <v>304902</v>
      </c>
      <c r="K8" s="20">
        <v>-113901</v>
      </c>
      <c r="L8" s="20">
        <v>604744</v>
      </c>
      <c r="M8" s="20">
        <v>571013</v>
      </c>
      <c r="N8" s="20">
        <v>1061856</v>
      </c>
      <c r="O8" s="20"/>
      <c r="P8" s="20"/>
      <c r="Q8" s="20"/>
      <c r="R8" s="20"/>
      <c r="S8" s="20"/>
      <c r="T8" s="20"/>
      <c r="U8" s="20"/>
      <c r="V8" s="20"/>
      <c r="W8" s="20">
        <v>1366758</v>
      </c>
      <c r="X8" s="20">
        <v>815938</v>
      </c>
      <c r="Y8" s="20">
        <v>550820</v>
      </c>
      <c r="Z8" s="21">
        <v>67.507580232811804</v>
      </c>
      <c r="AA8" s="22">
        <v>1631884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1631884</v>
      </c>
      <c r="F12" s="31">
        <f t="shared" si="0"/>
        <v>1631884</v>
      </c>
      <c r="G12" s="31">
        <f t="shared" si="0"/>
        <v>429725</v>
      </c>
      <c r="H12" s="31">
        <f t="shared" si="0"/>
        <v>-107661</v>
      </c>
      <c r="I12" s="31">
        <f t="shared" si="0"/>
        <v>-17162</v>
      </c>
      <c r="J12" s="31">
        <f t="shared" si="0"/>
        <v>304902</v>
      </c>
      <c r="K12" s="31">
        <f t="shared" si="0"/>
        <v>-113901</v>
      </c>
      <c r="L12" s="31">
        <f t="shared" si="0"/>
        <v>604744</v>
      </c>
      <c r="M12" s="31">
        <f t="shared" si="0"/>
        <v>571013</v>
      </c>
      <c r="N12" s="31">
        <f t="shared" si="0"/>
        <v>1061856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1366758</v>
      </c>
      <c r="X12" s="31">
        <f t="shared" si="0"/>
        <v>815938</v>
      </c>
      <c r="Y12" s="31">
        <f t="shared" si="0"/>
        <v>550820</v>
      </c>
      <c r="Z12" s="32">
        <f>+IF(X12&lt;&gt;0,+(Y12/X12)*100,0)</f>
        <v>67.507580232811804</v>
      </c>
      <c r="AA12" s="33">
        <f>SUM(AA6:AA11)</f>
        <v>1631884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1631884</v>
      </c>
      <c r="F25" s="31">
        <f t="shared" si="2"/>
        <v>1631884</v>
      </c>
      <c r="G25" s="31">
        <f t="shared" si="2"/>
        <v>429725</v>
      </c>
      <c r="H25" s="31">
        <f t="shared" si="2"/>
        <v>-107661</v>
      </c>
      <c r="I25" s="31">
        <f t="shared" si="2"/>
        <v>-17162</v>
      </c>
      <c r="J25" s="31">
        <f t="shared" si="2"/>
        <v>304902</v>
      </c>
      <c r="K25" s="31">
        <f t="shared" si="2"/>
        <v>-113901</v>
      </c>
      <c r="L25" s="31">
        <f t="shared" si="2"/>
        <v>604744</v>
      </c>
      <c r="M25" s="31">
        <f t="shared" si="2"/>
        <v>571013</v>
      </c>
      <c r="N25" s="31">
        <f t="shared" si="2"/>
        <v>1061856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1366758</v>
      </c>
      <c r="X25" s="31">
        <f t="shared" si="2"/>
        <v>815938</v>
      </c>
      <c r="Y25" s="31">
        <f t="shared" si="2"/>
        <v>550820</v>
      </c>
      <c r="Z25" s="32">
        <f>+IF(X25&lt;&gt;0,+(Y25/X25)*100,0)</f>
        <v>67.507580232811804</v>
      </c>
      <c r="AA25" s="33">
        <f>+AA12+AA24</f>
        <v>1631884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1631884</v>
      </c>
      <c r="F42" s="45">
        <f t="shared" si="6"/>
        <v>1631884</v>
      </c>
      <c r="G42" s="45">
        <f t="shared" si="6"/>
        <v>429725</v>
      </c>
      <c r="H42" s="45">
        <f t="shared" si="6"/>
        <v>-107661</v>
      </c>
      <c r="I42" s="45">
        <f t="shared" si="6"/>
        <v>-17162</v>
      </c>
      <c r="J42" s="45">
        <f t="shared" si="6"/>
        <v>304902</v>
      </c>
      <c r="K42" s="45">
        <f t="shared" si="6"/>
        <v>-113901</v>
      </c>
      <c r="L42" s="45">
        <f t="shared" si="6"/>
        <v>604744</v>
      </c>
      <c r="M42" s="45">
        <f t="shared" si="6"/>
        <v>571013</v>
      </c>
      <c r="N42" s="45">
        <f t="shared" si="6"/>
        <v>1061856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1366758</v>
      </c>
      <c r="X42" s="45">
        <f t="shared" si="6"/>
        <v>815938</v>
      </c>
      <c r="Y42" s="45">
        <f t="shared" si="6"/>
        <v>550820</v>
      </c>
      <c r="Z42" s="46">
        <f>+IF(X42&lt;&gt;0,+(Y42/X42)*100,0)</f>
        <v>67.507580232811804</v>
      </c>
      <c r="AA42" s="47">
        <f>+AA25-AA40</f>
        <v>1631884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-32884561</v>
      </c>
      <c r="D6" s="18"/>
      <c r="E6" s="19">
        <v>-6342695</v>
      </c>
      <c r="F6" s="20">
        <v>-6342695</v>
      </c>
      <c r="G6" s="20">
        <v>-33859251</v>
      </c>
      <c r="H6" s="20">
        <v>-381195</v>
      </c>
      <c r="I6" s="20">
        <v>-150537</v>
      </c>
      <c r="J6" s="20">
        <v>-34390983</v>
      </c>
      <c r="K6" s="20">
        <v>-511648</v>
      </c>
      <c r="L6" s="20">
        <v>6966</v>
      </c>
      <c r="M6" s="20">
        <v>-1407832</v>
      </c>
      <c r="N6" s="20">
        <v>-1912514</v>
      </c>
      <c r="O6" s="20"/>
      <c r="P6" s="20"/>
      <c r="Q6" s="20"/>
      <c r="R6" s="20"/>
      <c r="S6" s="20"/>
      <c r="T6" s="20"/>
      <c r="U6" s="20"/>
      <c r="V6" s="20"/>
      <c r="W6" s="20">
        <v>-36303497</v>
      </c>
      <c r="X6" s="20">
        <v>-3171354</v>
      </c>
      <c r="Y6" s="20">
        <v>-33132143</v>
      </c>
      <c r="Z6" s="21">
        <v>1044.7317770264688</v>
      </c>
      <c r="AA6" s="22">
        <v>-6342695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11440890</v>
      </c>
      <c r="D8" s="18"/>
      <c r="E8" s="19">
        <v>18641915</v>
      </c>
      <c r="F8" s="20">
        <v>18641915</v>
      </c>
      <c r="G8" s="20">
        <v>11705577</v>
      </c>
      <c r="H8" s="20">
        <v>322369</v>
      </c>
      <c r="I8" s="20">
        <v>745232</v>
      </c>
      <c r="J8" s="20">
        <v>12773178</v>
      </c>
      <c r="K8" s="20">
        <v>366162</v>
      </c>
      <c r="L8" s="20">
        <v>403299</v>
      </c>
      <c r="M8" s="20">
        <v>314090</v>
      </c>
      <c r="N8" s="20">
        <v>1083551</v>
      </c>
      <c r="O8" s="20"/>
      <c r="P8" s="20"/>
      <c r="Q8" s="20"/>
      <c r="R8" s="20"/>
      <c r="S8" s="20"/>
      <c r="T8" s="20"/>
      <c r="U8" s="20"/>
      <c r="V8" s="20"/>
      <c r="W8" s="20">
        <v>13856729</v>
      </c>
      <c r="X8" s="20">
        <v>18641915</v>
      </c>
      <c r="Y8" s="20">
        <v>-4785186</v>
      </c>
      <c r="Z8" s="21">
        <v>-25.668961584686983</v>
      </c>
      <c r="AA8" s="22">
        <v>18641915</v>
      </c>
    </row>
    <row r="9" spans="1:27" ht="13.5" x14ac:dyDescent="0.25">
      <c r="A9" s="23" t="s">
        <v>37</v>
      </c>
      <c r="B9" s="17" t="s">
        <v>32</v>
      </c>
      <c r="C9" s="18">
        <v>-45335</v>
      </c>
      <c r="D9" s="18"/>
      <c r="E9" s="19"/>
      <c r="F9" s="20"/>
      <c r="G9" s="20">
        <v>-45335</v>
      </c>
      <c r="H9" s="20">
        <v>-48230</v>
      </c>
      <c r="I9" s="20">
        <v>-21696</v>
      </c>
      <c r="J9" s="20">
        <v>-115261</v>
      </c>
      <c r="K9" s="20">
        <v>42940</v>
      </c>
      <c r="L9" s="20">
        <v>15885</v>
      </c>
      <c r="M9" s="20">
        <v>117826</v>
      </c>
      <c r="N9" s="20">
        <v>176651</v>
      </c>
      <c r="O9" s="20"/>
      <c r="P9" s="20"/>
      <c r="Q9" s="20"/>
      <c r="R9" s="20"/>
      <c r="S9" s="20"/>
      <c r="T9" s="20"/>
      <c r="U9" s="20"/>
      <c r="V9" s="20"/>
      <c r="W9" s="20">
        <v>61390</v>
      </c>
      <c r="X9" s="20"/>
      <c r="Y9" s="20">
        <v>61390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-569466</v>
      </c>
      <c r="D11" s="18"/>
      <c r="E11" s="19">
        <v>-1950000</v>
      </c>
      <c r="F11" s="20">
        <v>-1950000</v>
      </c>
      <c r="G11" s="20">
        <v>-569466</v>
      </c>
      <c r="H11" s="20"/>
      <c r="I11" s="20">
        <v>-25975</v>
      </c>
      <c r="J11" s="20">
        <v>-595441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-595441</v>
      </c>
      <c r="X11" s="20">
        <v>-975000</v>
      </c>
      <c r="Y11" s="20">
        <v>379559</v>
      </c>
      <c r="Z11" s="21">
        <v>-38.929128205128208</v>
      </c>
      <c r="AA11" s="22">
        <v>-1950000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-22058472</v>
      </c>
      <c r="D12" s="29">
        <f>SUM(D6:D11)</f>
        <v>0</v>
      </c>
      <c r="E12" s="30">
        <f t="shared" si="0"/>
        <v>10349220</v>
      </c>
      <c r="F12" s="31">
        <f t="shared" si="0"/>
        <v>10349220</v>
      </c>
      <c r="G12" s="31">
        <f t="shared" si="0"/>
        <v>-22768475</v>
      </c>
      <c r="H12" s="31">
        <f t="shared" si="0"/>
        <v>-107056</v>
      </c>
      <c r="I12" s="31">
        <f t="shared" si="0"/>
        <v>547024</v>
      </c>
      <c r="J12" s="31">
        <f t="shared" si="0"/>
        <v>-22328507</v>
      </c>
      <c r="K12" s="31">
        <f t="shared" si="0"/>
        <v>-102546</v>
      </c>
      <c r="L12" s="31">
        <f t="shared" si="0"/>
        <v>426150</v>
      </c>
      <c r="M12" s="31">
        <f t="shared" si="0"/>
        <v>-975916</v>
      </c>
      <c r="N12" s="31">
        <f t="shared" si="0"/>
        <v>-652312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-22980819</v>
      </c>
      <c r="X12" s="31">
        <f t="shared" si="0"/>
        <v>14495561</v>
      </c>
      <c r="Y12" s="31">
        <f t="shared" si="0"/>
        <v>-37476380</v>
      </c>
      <c r="Z12" s="32">
        <f>+IF(X12&lt;&gt;0,+(Y12/X12)*100,0)</f>
        <v>-258.53694106768273</v>
      </c>
      <c r="AA12" s="33">
        <f>SUM(AA6:AA11)</f>
        <v>10349220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899713</v>
      </c>
      <c r="D19" s="18"/>
      <c r="E19" s="19">
        <v>19276652</v>
      </c>
      <c r="F19" s="20">
        <v>19276652</v>
      </c>
      <c r="G19" s="20">
        <v>23263911</v>
      </c>
      <c r="H19" s="20">
        <v>-22364198</v>
      </c>
      <c r="I19" s="20"/>
      <c r="J19" s="20">
        <v>899713</v>
      </c>
      <c r="K19" s="20"/>
      <c r="L19" s="20"/>
      <c r="M19" s="20">
        <v>955266</v>
      </c>
      <c r="N19" s="20">
        <v>955266</v>
      </c>
      <c r="O19" s="20"/>
      <c r="P19" s="20"/>
      <c r="Q19" s="20"/>
      <c r="R19" s="20"/>
      <c r="S19" s="20"/>
      <c r="T19" s="20"/>
      <c r="U19" s="20"/>
      <c r="V19" s="20"/>
      <c r="W19" s="20">
        <v>1854979</v>
      </c>
      <c r="X19" s="20">
        <v>13136263</v>
      </c>
      <c r="Y19" s="20">
        <v>-11281284</v>
      </c>
      <c r="Z19" s="21">
        <v>-85.878944415165876</v>
      </c>
      <c r="AA19" s="22">
        <v>19276652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899713</v>
      </c>
      <c r="D24" s="29">
        <f>SUM(D15:D23)</f>
        <v>0</v>
      </c>
      <c r="E24" s="36">
        <f t="shared" si="1"/>
        <v>19276652</v>
      </c>
      <c r="F24" s="37">
        <f t="shared" si="1"/>
        <v>19276652</v>
      </c>
      <c r="G24" s="37">
        <f t="shared" si="1"/>
        <v>23263911</v>
      </c>
      <c r="H24" s="37">
        <f t="shared" si="1"/>
        <v>-22364198</v>
      </c>
      <c r="I24" s="37">
        <f t="shared" si="1"/>
        <v>0</v>
      </c>
      <c r="J24" s="37">
        <f t="shared" si="1"/>
        <v>899713</v>
      </c>
      <c r="K24" s="37">
        <f t="shared" si="1"/>
        <v>0</v>
      </c>
      <c r="L24" s="37">
        <f t="shared" si="1"/>
        <v>0</v>
      </c>
      <c r="M24" s="37">
        <f t="shared" si="1"/>
        <v>955266</v>
      </c>
      <c r="N24" s="37">
        <f t="shared" si="1"/>
        <v>955266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1854979</v>
      </c>
      <c r="X24" s="37">
        <f t="shared" si="1"/>
        <v>13136263</v>
      </c>
      <c r="Y24" s="37">
        <f t="shared" si="1"/>
        <v>-11281284</v>
      </c>
      <c r="Z24" s="38">
        <f>+IF(X24&lt;&gt;0,+(Y24/X24)*100,0)</f>
        <v>-85.878944415165876</v>
      </c>
      <c r="AA24" s="39">
        <f>SUM(AA15:AA23)</f>
        <v>19276652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-21158759</v>
      </c>
      <c r="D25" s="29">
        <f>+D12+D24</f>
        <v>0</v>
      </c>
      <c r="E25" s="30">
        <f t="shared" si="2"/>
        <v>29625872</v>
      </c>
      <c r="F25" s="31">
        <f t="shared" si="2"/>
        <v>29625872</v>
      </c>
      <c r="G25" s="31">
        <f t="shared" si="2"/>
        <v>495436</v>
      </c>
      <c r="H25" s="31">
        <f t="shared" si="2"/>
        <v>-22471254</v>
      </c>
      <c r="I25" s="31">
        <f t="shared" si="2"/>
        <v>547024</v>
      </c>
      <c r="J25" s="31">
        <f t="shared" si="2"/>
        <v>-21428794</v>
      </c>
      <c r="K25" s="31">
        <f t="shared" si="2"/>
        <v>-102546</v>
      </c>
      <c r="L25" s="31">
        <f t="shared" si="2"/>
        <v>426150</v>
      </c>
      <c r="M25" s="31">
        <f t="shared" si="2"/>
        <v>-20650</v>
      </c>
      <c r="N25" s="31">
        <f t="shared" si="2"/>
        <v>302954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-21125840</v>
      </c>
      <c r="X25" s="31">
        <f t="shared" si="2"/>
        <v>27631824</v>
      </c>
      <c r="Y25" s="31">
        <f t="shared" si="2"/>
        <v>-48757664</v>
      </c>
      <c r="Z25" s="32">
        <f>+IF(X25&lt;&gt;0,+(Y25/X25)*100,0)</f>
        <v>-176.45474290803242</v>
      </c>
      <c r="AA25" s="33">
        <f>+AA12+AA24</f>
        <v>29625872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-18059</v>
      </c>
      <c r="D31" s="18"/>
      <c r="E31" s="19"/>
      <c r="F31" s="20"/>
      <c r="G31" s="20">
        <v>-19722</v>
      </c>
      <c r="H31" s="20">
        <v>-790</v>
      </c>
      <c r="I31" s="20">
        <v>-237</v>
      </c>
      <c r="J31" s="20">
        <v>-20749</v>
      </c>
      <c r="K31" s="20">
        <v>-695</v>
      </c>
      <c r="L31" s="20">
        <v>-1439</v>
      </c>
      <c r="M31" s="20">
        <v>-1076</v>
      </c>
      <c r="N31" s="20">
        <v>-3210</v>
      </c>
      <c r="O31" s="20"/>
      <c r="P31" s="20"/>
      <c r="Q31" s="20"/>
      <c r="R31" s="20"/>
      <c r="S31" s="20"/>
      <c r="T31" s="20"/>
      <c r="U31" s="20"/>
      <c r="V31" s="20"/>
      <c r="W31" s="20">
        <v>-23959</v>
      </c>
      <c r="X31" s="20"/>
      <c r="Y31" s="20">
        <v>-23959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1598929</v>
      </c>
      <c r="D32" s="18"/>
      <c r="E32" s="19">
        <v>9045055</v>
      </c>
      <c r="F32" s="20">
        <v>9045055</v>
      </c>
      <c r="G32" s="20">
        <v>1046086</v>
      </c>
      <c r="H32" s="20">
        <v>40588</v>
      </c>
      <c r="I32" s="20">
        <v>93758</v>
      </c>
      <c r="J32" s="20">
        <v>1180432</v>
      </c>
      <c r="K32" s="20">
        <v>55989</v>
      </c>
      <c r="L32" s="20">
        <v>73003</v>
      </c>
      <c r="M32" s="20">
        <v>33404</v>
      </c>
      <c r="N32" s="20">
        <v>162396</v>
      </c>
      <c r="O32" s="20"/>
      <c r="P32" s="20"/>
      <c r="Q32" s="20"/>
      <c r="R32" s="20"/>
      <c r="S32" s="20"/>
      <c r="T32" s="20"/>
      <c r="U32" s="20"/>
      <c r="V32" s="20"/>
      <c r="W32" s="20">
        <v>1342828</v>
      </c>
      <c r="X32" s="20">
        <v>4522524</v>
      </c>
      <c r="Y32" s="20">
        <v>-3179696</v>
      </c>
      <c r="Z32" s="21">
        <v>-70.307996154359813</v>
      </c>
      <c r="AA32" s="22">
        <v>9045055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1580870</v>
      </c>
      <c r="D34" s="29">
        <f>SUM(D29:D33)</f>
        <v>0</v>
      </c>
      <c r="E34" s="30">
        <f t="shared" si="3"/>
        <v>9045055</v>
      </c>
      <c r="F34" s="31">
        <f t="shared" si="3"/>
        <v>9045055</v>
      </c>
      <c r="G34" s="31">
        <f t="shared" si="3"/>
        <v>1026364</v>
      </c>
      <c r="H34" s="31">
        <f t="shared" si="3"/>
        <v>39798</v>
      </c>
      <c r="I34" s="31">
        <f t="shared" si="3"/>
        <v>93521</v>
      </c>
      <c r="J34" s="31">
        <f t="shared" si="3"/>
        <v>1159683</v>
      </c>
      <c r="K34" s="31">
        <f t="shared" si="3"/>
        <v>55294</v>
      </c>
      <c r="L34" s="31">
        <f t="shared" si="3"/>
        <v>71564</v>
      </c>
      <c r="M34" s="31">
        <f t="shared" si="3"/>
        <v>32328</v>
      </c>
      <c r="N34" s="31">
        <f t="shared" si="3"/>
        <v>159186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1318869</v>
      </c>
      <c r="X34" s="31">
        <f t="shared" si="3"/>
        <v>4522524</v>
      </c>
      <c r="Y34" s="31">
        <f t="shared" si="3"/>
        <v>-3203655</v>
      </c>
      <c r="Z34" s="32">
        <f>+IF(X34&lt;&gt;0,+(Y34/X34)*100,0)</f>
        <v>-70.837766698418847</v>
      </c>
      <c r="AA34" s="33">
        <f>SUM(AA29:AA33)</f>
        <v>9045055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1580870</v>
      </c>
      <c r="D40" s="29">
        <f>+D34+D39</f>
        <v>0</v>
      </c>
      <c r="E40" s="30">
        <f t="shared" si="5"/>
        <v>9045055</v>
      </c>
      <c r="F40" s="31">
        <f t="shared" si="5"/>
        <v>9045055</v>
      </c>
      <c r="G40" s="31">
        <f t="shared" si="5"/>
        <v>1026364</v>
      </c>
      <c r="H40" s="31">
        <f t="shared" si="5"/>
        <v>39798</v>
      </c>
      <c r="I40" s="31">
        <f t="shared" si="5"/>
        <v>93521</v>
      </c>
      <c r="J40" s="31">
        <f t="shared" si="5"/>
        <v>1159683</v>
      </c>
      <c r="K40" s="31">
        <f t="shared" si="5"/>
        <v>55294</v>
      </c>
      <c r="L40" s="31">
        <f t="shared" si="5"/>
        <v>71564</v>
      </c>
      <c r="M40" s="31">
        <f t="shared" si="5"/>
        <v>32328</v>
      </c>
      <c r="N40" s="31">
        <f t="shared" si="5"/>
        <v>159186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1318869</v>
      </c>
      <c r="X40" s="31">
        <f t="shared" si="5"/>
        <v>4522524</v>
      </c>
      <c r="Y40" s="31">
        <f t="shared" si="5"/>
        <v>-3203655</v>
      </c>
      <c r="Z40" s="32">
        <f>+IF(X40&lt;&gt;0,+(Y40/X40)*100,0)</f>
        <v>-70.837766698418847</v>
      </c>
      <c r="AA40" s="33">
        <f>+AA34+AA39</f>
        <v>9045055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-22739629</v>
      </c>
      <c r="D42" s="43">
        <f>+D25-D40</f>
        <v>0</v>
      </c>
      <c r="E42" s="44">
        <f t="shared" si="6"/>
        <v>20580817</v>
      </c>
      <c r="F42" s="45">
        <f t="shared" si="6"/>
        <v>20580817</v>
      </c>
      <c r="G42" s="45">
        <f t="shared" si="6"/>
        <v>-530928</v>
      </c>
      <c r="H42" s="45">
        <f t="shared" si="6"/>
        <v>-22511052</v>
      </c>
      <c r="I42" s="45">
        <f t="shared" si="6"/>
        <v>453503</v>
      </c>
      <c r="J42" s="45">
        <f t="shared" si="6"/>
        <v>-22588477</v>
      </c>
      <c r="K42" s="45">
        <f t="shared" si="6"/>
        <v>-157840</v>
      </c>
      <c r="L42" s="45">
        <f t="shared" si="6"/>
        <v>354586</v>
      </c>
      <c r="M42" s="45">
        <f t="shared" si="6"/>
        <v>-52978</v>
      </c>
      <c r="N42" s="45">
        <f t="shared" si="6"/>
        <v>143768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-22444709</v>
      </c>
      <c r="X42" s="45">
        <f t="shared" si="6"/>
        <v>23109300</v>
      </c>
      <c r="Y42" s="45">
        <f t="shared" si="6"/>
        <v>-45554009</v>
      </c>
      <c r="Z42" s="46">
        <f>+IF(X42&lt;&gt;0,+(Y42/X42)*100,0)</f>
        <v>-197.12414049754861</v>
      </c>
      <c r="AA42" s="47">
        <f>+AA25-AA40</f>
        <v>20580817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-5056955</v>
      </c>
      <c r="F45" s="20">
        <v>-5056955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-2528472</v>
      </c>
      <c r="Y45" s="20">
        <v>2528472</v>
      </c>
      <c r="Z45" s="48">
        <v>-100</v>
      </c>
      <c r="AA45" s="22">
        <v>-5056955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-5056955</v>
      </c>
      <c r="F48" s="53">
        <f t="shared" si="7"/>
        <v>-5056955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-2528472</v>
      </c>
      <c r="Y48" s="53">
        <f t="shared" si="7"/>
        <v>2528472</v>
      </c>
      <c r="Z48" s="54">
        <f>+IF(X48&lt;&gt;0,+(Y48/X48)*100,0)</f>
        <v>-100</v>
      </c>
      <c r="AA48" s="55">
        <f>SUM(AA45:AA47)</f>
        <v>-5056955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153110467</v>
      </c>
      <c r="D8" s="18"/>
      <c r="E8" s="19">
        <v>337843690</v>
      </c>
      <c r="F8" s="20">
        <v>337843690</v>
      </c>
      <c r="G8" s="20">
        <v>290627755</v>
      </c>
      <c r="H8" s="20">
        <v>-132104720</v>
      </c>
      <c r="I8" s="20">
        <v>13479061</v>
      </c>
      <c r="J8" s="20">
        <v>172002096</v>
      </c>
      <c r="K8" s="20">
        <v>13776367</v>
      </c>
      <c r="L8" s="20">
        <v>14137723</v>
      </c>
      <c r="M8" s="20">
        <v>14638564</v>
      </c>
      <c r="N8" s="20">
        <v>42552654</v>
      </c>
      <c r="O8" s="20"/>
      <c r="P8" s="20"/>
      <c r="Q8" s="20"/>
      <c r="R8" s="20"/>
      <c r="S8" s="20"/>
      <c r="T8" s="20"/>
      <c r="U8" s="20"/>
      <c r="V8" s="20"/>
      <c r="W8" s="20">
        <v>214554750</v>
      </c>
      <c r="X8" s="20">
        <v>168921858</v>
      </c>
      <c r="Y8" s="20">
        <v>45632892</v>
      </c>
      <c r="Z8" s="21">
        <v>27.014202034173696</v>
      </c>
      <c r="AA8" s="22">
        <v>337843690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153110467</v>
      </c>
      <c r="D12" s="29">
        <f>SUM(D6:D11)</f>
        <v>0</v>
      </c>
      <c r="E12" s="30">
        <f t="shared" si="0"/>
        <v>337843690</v>
      </c>
      <c r="F12" s="31">
        <f t="shared" si="0"/>
        <v>337843690</v>
      </c>
      <c r="G12" s="31">
        <f t="shared" si="0"/>
        <v>290627755</v>
      </c>
      <c r="H12" s="31">
        <f t="shared" si="0"/>
        <v>-132104720</v>
      </c>
      <c r="I12" s="31">
        <f t="shared" si="0"/>
        <v>13479061</v>
      </c>
      <c r="J12" s="31">
        <f t="shared" si="0"/>
        <v>172002096</v>
      </c>
      <c r="K12" s="31">
        <f t="shared" si="0"/>
        <v>13776367</v>
      </c>
      <c r="L12" s="31">
        <f t="shared" si="0"/>
        <v>14137723</v>
      </c>
      <c r="M12" s="31">
        <f t="shared" si="0"/>
        <v>14638564</v>
      </c>
      <c r="N12" s="31">
        <f t="shared" si="0"/>
        <v>42552654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214554750</v>
      </c>
      <c r="X12" s="31">
        <f t="shared" si="0"/>
        <v>168921858</v>
      </c>
      <c r="Y12" s="31">
        <f t="shared" si="0"/>
        <v>45632892</v>
      </c>
      <c r="Z12" s="32">
        <f>+IF(X12&lt;&gt;0,+(Y12/X12)*100,0)</f>
        <v>27.014202034173696</v>
      </c>
      <c r="AA12" s="33">
        <f>SUM(AA6:AA11)</f>
        <v>337843690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1385670174</v>
      </c>
      <c r="D19" s="18"/>
      <c r="E19" s="19">
        <v>109416842</v>
      </c>
      <c r="F19" s="20">
        <v>109416842</v>
      </c>
      <c r="G19" s="20">
        <v>1476324764</v>
      </c>
      <c r="H19" s="20">
        <v>11002364</v>
      </c>
      <c r="I19" s="20">
        <v>1332918</v>
      </c>
      <c r="J19" s="20">
        <v>1488660046</v>
      </c>
      <c r="K19" s="20">
        <v>2605159</v>
      </c>
      <c r="L19" s="20">
        <v>4330533</v>
      </c>
      <c r="M19" s="20">
        <v>3772952</v>
      </c>
      <c r="N19" s="20">
        <v>10708644</v>
      </c>
      <c r="O19" s="20"/>
      <c r="P19" s="20"/>
      <c r="Q19" s="20"/>
      <c r="R19" s="20"/>
      <c r="S19" s="20"/>
      <c r="T19" s="20"/>
      <c r="U19" s="20"/>
      <c r="V19" s="20"/>
      <c r="W19" s="20">
        <v>1499368690</v>
      </c>
      <c r="X19" s="20">
        <v>54708438</v>
      </c>
      <c r="Y19" s="20">
        <v>1444660252</v>
      </c>
      <c r="Z19" s="21">
        <v>2640.6534436241809</v>
      </c>
      <c r="AA19" s="22">
        <v>109416842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1385670174</v>
      </c>
      <c r="D24" s="29">
        <f>SUM(D15:D23)</f>
        <v>0</v>
      </c>
      <c r="E24" s="36">
        <f t="shared" si="1"/>
        <v>109416842</v>
      </c>
      <c r="F24" s="37">
        <f t="shared" si="1"/>
        <v>109416842</v>
      </c>
      <c r="G24" s="37">
        <f t="shared" si="1"/>
        <v>1476324764</v>
      </c>
      <c r="H24" s="37">
        <f t="shared" si="1"/>
        <v>11002364</v>
      </c>
      <c r="I24" s="37">
        <f t="shared" si="1"/>
        <v>1332918</v>
      </c>
      <c r="J24" s="37">
        <f t="shared" si="1"/>
        <v>1488660046</v>
      </c>
      <c r="K24" s="37">
        <f t="shared" si="1"/>
        <v>2605159</v>
      </c>
      <c r="L24" s="37">
        <f t="shared" si="1"/>
        <v>4330533</v>
      </c>
      <c r="M24" s="37">
        <f t="shared" si="1"/>
        <v>3772952</v>
      </c>
      <c r="N24" s="37">
        <f t="shared" si="1"/>
        <v>10708644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1499368690</v>
      </c>
      <c r="X24" s="37">
        <f t="shared" si="1"/>
        <v>54708438</v>
      </c>
      <c r="Y24" s="37">
        <f t="shared" si="1"/>
        <v>1444660252</v>
      </c>
      <c r="Z24" s="38">
        <f>+IF(X24&lt;&gt;0,+(Y24/X24)*100,0)</f>
        <v>2640.6534436241809</v>
      </c>
      <c r="AA24" s="39">
        <f>SUM(AA15:AA23)</f>
        <v>109416842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1538780641</v>
      </c>
      <c r="D25" s="29">
        <f>+D12+D24</f>
        <v>0</v>
      </c>
      <c r="E25" s="30">
        <f t="shared" si="2"/>
        <v>447260532</v>
      </c>
      <c r="F25" s="31">
        <f t="shared" si="2"/>
        <v>447260532</v>
      </c>
      <c r="G25" s="31">
        <f t="shared" si="2"/>
        <v>1766952519</v>
      </c>
      <c r="H25" s="31">
        <f t="shared" si="2"/>
        <v>-121102356</v>
      </c>
      <c r="I25" s="31">
        <f t="shared" si="2"/>
        <v>14811979</v>
      </c>
      <c r="J25" s="31">
        <f t="shared" si="2"/>
        <v>1660662142</v>
      </c>
      <c r="K25" s="31">
        <f t="shared" si="2"/>
        <v>16381526</v>
      </c>
      <c r="L25" s="31">
        <f t="shared" si="2"/>
        <v>18468256</v>
      </c>
      <c r="M25" s="31">
        <f t="shared" si="2"/>
        <v>18411516</v>
      </c>
      <c r="N25" s="31">
        <f t="shared" si="2"/>
        <v>53261298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1713923440</v>
      </c>
      <c r="X25" s="31">
        <f t="shared" si="2"/>
        <v>223630296</v>
      </c>
      <c r="Y25" s="31">
        <f t="shared" si="2"/>
        <v>1490293144</v>
      </c>
      <c r="Z25" s="32">
        <f>+IF(X25&lt;&gt;0,+(Y25/X25)*100,0)</f>
        <v>666.40932407476669</v>
      </c>
      <c r="AA25" s="33">
        <f>+AA12+AA24</f>
        <v>447260532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86803666</v>
      </c>
      <c r="D32" s="18"/>
      <c r="E32" s="19"/>
      <c r="F32" s="20"/>
      <c r="G32" s="20">
        <v>88353042</v>
      </c>
      <c r="H32" s="20">
        <v>1687270</v>
      </c>
      <c r="I32" s="20">
        <v>1500056</v>
      </c>
      <c r="J32" s="20">
        <v>91540368</v>
      </c>
      <c r="K32" s="20">
        <v>1539728</v>
      </c>
      <c r="L32" s="20">
        <v>1575793</v>
      </c>
      <c r="M32" s="20">
        <v>1616607</v>
      </c>
      <c r="N32" s="20">
        <v>4732128</v>
      </c>
      <c r="O32" s="20"/>
      <c r="P32" s="20"/>
      <c r="Q32" s="20"/>
      <c r="R32" s="20"/>
      <c r="S32" s="20"/>
      <c r="T32" s="20"/>
      <c r="U32" s="20"/>
      <c r="V32" s="20"/>
      <c r="W32" s="20">
        <v>96272496</v>
      </c>
      <c r="X32" s="20"/>
      <c r="Y32" s="20">
        <v>96272496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86803666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88353042</v>
      </c>
      <c r="H34" s="31">
        <f t="shared" si="3"/>
        <v>1687270</v>
      </c>
      <c r="I34" s="31">
        <f t="shared" si="3"/>
        <v>1500056</v>
      </c>
      <c r="J34" s="31">
        <f t="shared" si="3"/>
        <v>91540368</v>
      </c>
      <c r="K34" s="31">
        <f t="shared" si="3"/>
        <v>1539728</v>
      </c>
      <c r="L34" s="31">
        <f t="shared" si="3"/>
        <v>1575793</v>
      </c>
      <c r="M34" s="31">
        <f t="shared" si="3"/>
        <v>1616607</v>
      </c>
      <c r="N34" s="31">
        <f t="shared" si="3"/>
        <v>4732128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96272496</v>
      </c>
      <c r="X34" s="31">
        <f t="shared" si="3"/>
        <v>0</v>
      </c>
      <c r="Y34" s="31">
        <f t="shared" si="3"/>
        <v>96272496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86803666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88353042</v>
      </c>
      <c r="H40" s="31">
        <f t="shared" si="5"/>
        <v>1687270</v>
      </c>
      <c r="I40" s="31">
        <f t="shared" si="5"/>
        <v>1500056</v>
      </c>
      <c r="J40" s="31">
        <f t="shared" si="5"/>
        <v>91540368</v>
      </c>
      <c r="K40" s="31">
        <f t="shared" si="5"/>
        <v>1539728</v>
      </c>
      <c r="L40" s="31">
        <f t="shared" si="5"/>
        <v>1575793</v>
      </c>
      <c r="M40" s="31">
        <f t="shared" si="5"/>
        <v>1616607</v>
      </c>
      <c r="N40" s="31">
        <f t="shared" si="5"/>
        <v>4732128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96272496</v>
      </c>
      <c r="X40" s="31">
        <f t="shared" si="5"/>
        <v>0</v>
      </c>
      <c r="Y40" s="31">
        <f t="shared" si="5"/>
        <v>96272496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1451976975</v>
      </c>
      <c r="D42" s="43">
        <f>+D25-D40</f>
        <v>0</v>
      </c>
      <c r="E42" s="44">
        <f t="shared" si="6"/>
        <v>447260532</v>
      </c>
      <c r="F42" s="45">
        <f t="shared" si="6"/>
        <v>447260532</v>
      </c>
      <c r="G42" s="45">
        <f t="shared" si="6"/>
        <v>1678599477</v>
      </c>
      <c r="H42" s="45">
        <f t="shared" si="6"/>
        <v>-122789626</v>
      </c>
      <c r="I42" s="45">
        <f t="shared" si="6"/>
        <v>13311923</v>
      </c>
      <c r="J42" s="45">
        <f t="shared" si="6"/>
        <v>1569121774</v>
      </c>
      <c r="K42" s="45">
        <f t="shared" si="6"/>
        <v>14841798</v>
      </c>
      <c r="L42" s="45">
        <f t="shared" si="6"/>
        <v>16892463</v>
      </c>
      <c r="M42" s="45">
        <f t="shared" si="6"/>
        <v>16794909</v>
      </c>
      <c r="N42" s="45">
        <f t="shared" si="6"/>
        <v>48529170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1617650944</v>
      </c>
      <c r="X42" s="45">
        <f t="shared" si="6"/>
        <v>223630296</v>
      </c>
      <c r="Y42" s="45">
        <f t="shared" si="6"/>
        <v>1394020648</v>
      </c>
      <c r="Z42" s="46">
        <f>+IF(X42&lt;&gt;0,+(Y42/X42)*100,0)</f>
        <v>623.359478985799</v>
      </c>
      <c r="AA42" s="47">
        <f>+AA25-AA40</f>
        <v>447260532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-426761551</v>
      </c>
      <c r="D45" s="18"/>
      <c r="E45" s="19">
        <v>-31387843</v>
      </c>
      <c r="F45" s="20">
        <v>-31387843</v>
      </c>
      <c r="G45" s="20">
        <v>-440157848</v>
      </c>
      <c r="H45" s="20">
        <v>-135587665</v>
      </c>
      <c r="I45" s="20">
        <v>-1537078</v>
      </c>
      <c r="J45" s="20">
        <v>-577282591</v>
      </c>
      <c r="K45" s="20">
        <v>-4956264</v>
      </c>
      <c r="L45" s="20">
        <v>-68760344</v>
      </c>
      <c r="M45" s="20">
        <v>-8135111</v>
      </c>
      <c r="N45" s="20">
        <v>-81851719</v>
      </c>
      <c r="O45" s="20"/>
      <c r="P45" s="20"/>
      <c r="Q45" s="20"/>
      <c r="R45" s="20"/>
      <c r="S45" s="20"/>
      <c r="T45" s="20"/>
      <c r="U45" s="20"/>
      <c r="V45" s="20"/>
      <c r="W45" s="20">
        <v>-659134310</v>
      </c>
      <c r="X45" s="20">
        <v>-15693936</v>
      </c>
      <c r="Y45" s="20">
        <v>-643440374</v>
      </c>
      <c r="Z45" s="48">
        <v>4099.9298964899563</v>
      </c>
      <c r="AA45" s="22">
        <v>-31387843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-426761551</v>
      </c>
      <c r="D48" s="51">
        <f>SUM(D45:D47)</f>
        <v>0</v>
      </c>
      <c r="E48" s="52">
        <f t="shared" si="7"/>
        <v>-31387843</v>
      </c>
      <c r="F48" s="53">
        <f t="shared" si="7"/>
        <v>-31387843</v>
      </c>
      <c r="G48" s="53">
        <f t="shared" si="7"/>
        <v>-440157848</v>
      </c>
      <c r="H48" s="53">
        <f t="shared" si="7"/>
        <v>-135587665</v>
      </c>
      <c r="I48" s="53">
        <f t="shared" si="7"/>
        <v>-1537078</v>
      </c>
      <c r="J48" s="53">
        <f t="shared" si="7"/>
        <v>-577282591</v>
      </c>
      <c r="K48" s="53">
        <f t="shared" si="7"/>
        <v>-4956264</v>
      </c>
      <c r="L48" s="53">
        <f t="shared" si="7"/>
        <v>-68760344</v>
      </c>
      <c r="M48" s="53">
        <f t="shared" si="7"/>
        <v>-8135111</v>
      </c>
      <c r="N48" s="53">
        <f t="shared" si="7"/>
        <v>-81851719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-659134310</v>
      </c>
      <c r="X48" s="53">
        <f t="shared" si="7"/>
        <v>-15693936</v>
      </c>
      <c r="Y48" s="53">
        <f t="shared" si="7"/>
        <v>-643440374</v>
      </c>
      <c r="Z48" s="54">
        <f>+IF(X48&lt;&gt;0,+(Y48/X48)*100,0)</f>
        <v>4099.9298964899563</v>
      </c>
      <c r="AA48" s="55">
        <f>SUM(AA45:AA47)</f>
        <v>-31387843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-276438807</v>
      </c>
      <c r="D6" s="18"/>
      <c r="E6" s="19"/>
      <c r="F6" s="20"/>
      <c r="G6" s="20">
        <v>-16099258</v>
      </c>
      <c r="H6" s="20"/>
      <c r="I6" s="20">
        <v>-8063848</v>
      </c>
      <c r="J6" s="20">
        <v>-24163106</v>
      </c>
      <c r="K6" s="20">
        <v>-15431962</v>
      </c>
      <c r="L6" s="20">
        <v>-9198095</v>
      </c>
      <c r="M6" s="20">
        <v>-45512524</v>
      </c>
      <c r="N6" s="20">
        <v>-70142581</v>
      </c>
      <c r="O6" s="20"/>
      <c r="P6" s="20"/>
      <c r="Q6" s="20"/>
      <c r="R6" s="20"/>
      <c r="S6" s="20"/>
      <c r="T6" s="20"/>
      <c r="U6" s="20"/>
      <c r="V6" s="20"/>
      <c r="W6" s="20">
        <v>-94305687</v>
      </c>
      <c r="X6" s="20"/>
      <c r="Y6" s="20">
        <v>-94305687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-1717099</v>
      </c>
      <c r="D8" s="18"/>
      <c r="E8" s="19"/>
      <c r="F8" s="20"/>
      <c r="G8" s="20">
        <v>2542742</v>
      </c>
      <c r="H8" s="20"/>
      <c r="I8" s="20">
        <v>2631584</v>
      </c>
      <c r="J8" s="20">
        <v>5174326</v>
      </c>
      <c r="K8" s="20">
        <v>2529639</v>
      </c>
      <c r="L8" s="20">
        <v>2454142</v>
      </c>
      <c r="M8" s="20">
        <v>2607229</v>
      </c>
      <c r="N8" s="20">
        <v>7591010</v>
      </c>
      <c r="O8" s="20"/>
      <c r="P8" s="20"/>
      <c r="Q8" s="20"/>
      <c r="R8" s="20"/>
      <c r="S8" s="20"/>
      <c r="T8" s="20"/>
      <c r="U8" s="20"/>
      <c r="V8" s="20"/>
      <c r="W8" s="20">
        <v>12765336</v>
      </c>
      <c r="X8" s="20"/>
      <c r="Y8" s="20">
        <v>12765336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-278155906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-13556516</v>
      </c>
      <c r="H12" s="31">
        <f t="shared" si="0"/>
        <v>0</v>
      </c>
      <c r="I12" s="31">
        <f t="shared" si="0"/>
        <v>-5432264</v>
      </c>
      <c r="J12" s="31">
        <f t="shared" si="0"/>
        <v>-18988780</v>
      </c>
      <c r="K12" s="31">
        <f t="shared" si="0"/>
        <v>-12902323</v>
      </c>
      <c r="L12" s="31">
        <f t="shared" si="0"/>
        <v>-6743953</v>
      </c>
      <c r="M12" s="31">
        <f t="shared" si="0"/>
        <v>-42905295</v>
      </c>
      <c r="N12" s="31">
        <f t="shared" si="0"/>
        <v>-62551571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-81540351</v>
      </c>
      <c r="X12" s="31">
        <f t="shared" si="0"/>
        <v>0</v>
      </c>
      <c r="Y12" s="31">
        <f t="shared" si="0"/>
        <v>-81540351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-7550902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-7550902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-285706808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-13556516</v>
      </c>
      <c r="H25" s="31">
        <f t="shared" si="2"/>
        <v>0</v>
      </c>
      <c r="I25" s="31">
        <f t="shared" si="2"/>
        <v>-5432264</v>
      </c>
      <c r="J25" s="31">
        <f t="shared" si="2"/>
        <v>-18988780</v>
      </c>
      <c r="K25" s="31">
        <f t="shared" si="2"/>
        <v>-12902323</v>
      </c>
      <c r="L25" s="31">
        <f t="shared" si="2"/>
        <v>-6743953</v>
      </c>
      <c r="M25" s="31">
        <f t="shared" si="2"/>
        <v>-42905295</v>
      </c>
      <c r="N25" s="31">
        <f t="shared" si="2"/>
        <v>-62551571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-81540351</v>
      </c>
      <c r="X25" s="31">
        <f t="shared" si="2"/>
        <v>0</v>
      </c>
      <c r="Y25" s="31">
        <f t="shared" si="2"/>
        <v>-81540351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-285706808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-13556516</v>
      </c>
      <c r="H42" s="45">
        <f t="shared" si="6"/>
        <v>0</v>
      </c>
      <c r="I42" s="45">
        <f t="shared" si="6"/>
        <v>-5432264</v>
      </c>
      <c r="J42" s="45">
        <f t="shared" si="6"/>
        <v>-18988780</v>
      </c>
      <c r="K42" s="45">
        <f t="shared" si="6"/>
        <v>-12902323</v>
      </c>
      <c r="L42" s="45">
        <f t="shared" si="6"/>
        <v>-6743953</v>
      </c>
      <c r="M42" s="45">
        <f t="shared" si="6"/>
        <v>-42905295</v>
      </c>
      <c r="N42" s="45">
        <f t="shared" si="6"/>
        <v>-62551571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-81540351</v>
      </c>
      <c r="X42" s="45">
        <f t="shared" si="6"/>
        <v>0</v>
      </c>
      <c r="Y42" s="45">
        <f t="shared" si="6"/>
        <v>-81540351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119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-21692502</v>
      </c>
      <c r="D6" s="18"/>
      <c r="E6" s="19">
        <v>-34220577</v>
      </c>
      <c r="F6" s="20">
        <v>-34220577</v>
      </c>
      <c r="G6" s="20">
        <v>-4842392</v>
      </c>
      <c r="H6" s="20">
        <v>-628670</v>
      </c>
      <c r="I6" s="20">
        <v>-748609</v>
      </c>
      <c r="J6" s="20">
        <v>-6219671</v>
      </c>
      <c r="K6" s="20">
        <v>-2660119</v>
      </c>
      <c r="L6" s="20">
        <v>20890</v>
      </c>
      <c r="M6" s="20">
        <v>-932497</v>
      </c>
      <c r="N6" s="20">
        <v>-3571726</v>
      </c>
      <c r="O6" s="20"/>
      <c r="P6" s="20"/>
      <c r="Q6" s="20"/>
      <c r="R6" s="20"/>
      <c r="S6" s="20"/>
      <c r="T6" s="20"/>
      <c r="U6" s="20"/>
      <c r="V6" s="20"/>
      <c r="W6" s="20">
        <v>-9791397</v>
      </c>
      <c r="X6" s="20">
        <v>-6793717</v>
      </c>
      <c r="Y6" s="20">
        <v>-2997680</v>
      </c>
      <c r="Z6" s="21">
        <v>44.124298966236012</v>
      </c>
      <c r="AA6" s="22">
        <v>-34220577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34889577</v>
      </c>
      <c r="D8" s="18"/>
      <c r="E8" s="19">
        <v>37170252</v>
      </c>
      <c r="F8" s="20">
        <v>37170252</v>
      </c>
      <c r="G8" s="20">
        <v>47037758</v>
      </c>
      <c r="H8" s="20">
        <v>-7005196</v>
      </c>
      <c r="I8" s="20">
        <v>1786265</v>
      </c>
      <c r="J8" s="20">
        <v>41818827</v>
      </c>
      <c r="K8" s="20">
        <v>1881157</v>
      </c>
      <c r="L8" s="20">
        <v>1878956</v>
      </c>
      <c r="M8" s="20">
        <v>2592219</v>
      </c>
      <c r="N8" s="20">
        <v>6352332</v>
      </c>
      <c r="O8" s="20"/>
      <c r="P8" s="20"/>
      <c r="Q8" s="20"/>
      <c r="R8" s="20"/>
      <c r="S8" s="20"/>
      <c r="T8" s="20"/>
      <c r="U8" s="20"/>
      <c r="V8" s="20"/>
      <c r="W8" s="20">
        <v>48171159</v>
      </c>
      <c r="X8" s="20">
        <v>18585126</v>
      </c>
      <c r="Y8" s="20">
        <v>29586033</v>
      </c>
      <c r="Z8" s="21">
        <v>159.1919957927646</v>
      </c>
      <c r="AA8" s="22">
        <v>37170252</v>
      </c>
    </row>
    <row r="9" spans="1:27" ht="13.5" x14ac:dyDescent="0.25">
      <c r="A9" s="23" t="s">
        <v>37</v>
      </c>
      <c r="B9" s="17" t="s">
        <v>32</v>
      </c>
      <c r="C9" s="18">
        <v>13347287</v>
      </c>
      <c r="D9" s="18"/>
      <c r="E9" s="19"/>
      <c r="F9" s="20"/>
      <c r="G9" s="20">
        <v>13415723</v>
      </c>
      <c r="H9" s="20">
        <v>40661</v>
      </c>
      <c r="I9" s="20">
        <v>202242</v>
      </c>
      <c r="J9" s="20">
        <v>13658626</v>
      </c>
      <c r="K9" s="20">
        <v>284474</v>
      </c>
      <c r="L9" s="20">
        <v>47998</v>
      </c>
      <c r="M9" s="20">
        <v>198403</v>
      </c>
      <c r="N9" s="20">
        <v>530875</v>
      </c>
      <c r="O9" s="20"/>
      <c r="P9" s="20"/>
      <c r="Q9" s="20"/>
      <c r="R9" s="20"/>
      <c r="S9" s="20"/>
      <c r="T9" s="20"/>
      <c r="U9" s="20"/>
      <c r="V9" s="20"/>
      <c r="W9" s="20">
        <v>14189501</v>
      </c>
      <c r="X9" s="20"/>
      <c r="Y9" s="20">
        <v>14189501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-322732</v>
      </c>
      <c r="D11" s="18"/>
      <c r="E11" s="19"/>
      <c r="F11" s="20"/>
      <c r="G11" s="20">
        <v>-322732</v>
      </c>
      <c r="H11" s="20"/>
      <c r="I11" s="20"/>
      <c r="J11" s="20">
        <v>-322732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-322732</v>
      </c>
      <c r="X11" s="20"/>
      <c r="Y11" s="20">
        <v>-322732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26221630</v>
      </c>
      <c r="D12" s="29">
        <f>SUM(D6:D11)</f>
        <v>0</v>
      </c>
      <c r="E12" s="30">
        <f t="shared" si="0"/>
        <v>2949675</v>
      </c>
      <c r="F12" s="31">
        <f t="shared" si="0"/>
        <v>2949675</v>
      </c>
      <c r="G12" s="31">
        <f t="shared" si="0"/>
        <v>55288357</v>
      </c>
      <c r="H12" s="31">
        <f t="shared" si="0"/>
        <v>-7593205</v>
      </c>
      <c r="I12" s="31">
        <f t="shared" si="0"/>
        <v>1239898</v>
      </c>
      <c r="J12" s="31">
        <f t="shared" si="0"/>
        <v>48935050</v>
      </c>
      <c r="K12" s="31">
        <f t="shared" si="0"/>
        <v>-494488</v>
      </c>
      <c r="L12" s="31">
        <f t="shared" si="0"/>
        <v>1947844</v>
      </c>
      <c r="M12" s="31">
        <f t="shared" si="0"/>
        <v>1858125</v>
      </c>
      <c r="N12" s="31">
        <f t="shared" si="0"/>
        <v>3311481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52246531</v>
      </c>
      <c r="X12" s="31">
        <f t="shared" si="0"/>
        <v>11791409</v>
      </c>
      <c r="Y12" s="31">
        <f t="shared" si="0"/>
        <v>40455122</v>
      </c>
      <c r="Z12" s="32">
        <f>+IF(X12&lt;&gt;0,+(Y12/X12)*100,0)</f>
        <v>343.08980377154251</v>
      </c>
      <c r="AA12" s="33">
        <f>SUM(AA6:AA11)</f>
        <v>2949675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120874384</v>
      </c>
      <c r="D19" s="18"/>
      <c r="E19" s="19">
        <v>46340640</v>
      </c>
      <c r="F19" s="20">
        <v>46340640</v>
      </c>
      <c r="G19" s="20">
        <v>464864214</v>
      </c>
      <c r="H19" s="20">
        <v>-15376509</v>
      </c>
      <c r="I19" s="20">
        <v>1042442</v>
      </c>
      <c r="J19" s="20">
        <v>450530147</v>
      </c>
      <c r="K19" s="20">
        <v>2321091</v>
      </c>
      <c r="L19" s="20">
        <v>356346</v>
      </c>
      <c r="M19" s="20">
        <v>1318255</v>
      </c>
      <c r="N19" s="20">
        <v>3995692</v>
      </c>
      <c r="O19" s="20"/>
      <c r="P19" s="20"/>
      <c r="Q19" s="20"/>
      <c r="R19" s="20"/>
      <c r="S19" s="20"/>
      <c r="T19" s="20"/>
      <c r="U19" s="20"/>
      <c r="V19" s="20"/>
      <c r="W19" s="20">
        <v>454525839</v>
      </c>
      <c r="X19" s="20">
        <v>23170320</v>
      </c>
      <c r="Y19" s="20">
        <v>431355519</v>
      </c>
      <c r="Z19" s="21">
        <v>1861.6726872999595</v>
      </c>
      <c r="AA19" s="22">
        <v>46340640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120874384</v>
      </c>
      <c r="D24" s="29">
        <f>SUM(D15:D23)</f>
        <v>0</v>
      </c>
      <c r="E24" s="36">
        <f t="shared" si="1"/>
        <v>46340640</v>
      </c>
      <c r="F24" s="37">
        <f t="shared" si="1"/>
        <v>46340640</v>
      </c>
      <c r="G24" s="37">
        <f t="shared" si="1"/>
        <v>464864214</v>
      </c>
      <c r="H24" s="37">
        <f t="shared" si="1"/>
        <v>-15376509</v>
      </c>
      <c r="I24" s="37">
        <f t="shared" si="1"/>
        <v>1042442</v>
      </c>
      <c r="J24" s="37">
        <f t="shared" si="1"/>
        <v>450530147</v>
      </c>
      <c r="K24" s="37">
        <f t="shared" si="1"/>
        <v>2321091</v>
      </c>
      <c r="L24" s="37">
        <f t="shared" si="1"/>
        <v>356346</v>
      </c>
      <c r="M24" s="37">
        <f t="shared" si="1"/>
        <v>1318255</v>
      </c>
      <c r="N24" s="37">
        <f t="shared" si="1"/>
        <v>3995692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454525839</v>
      </c>
      <c r="X24" s="37">
        <f t="shared" si="1"/>
        <v>23170320</v>
      </c>
      <c r="Y24" s="37">
        <f t="shared" si="1"/>
        <v>431355519</v>
      </c>
      <c r="Z24" s="38">
        <f>+IF(X24&lt;&gt;0,+(Y24/X24)*100,0)</f>
        <v>1861.6726872999595</v>
      </c>
      <c r="AA24" s="39">
        <f>SUM(AA15:AA23)</f>
        <v>46340640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147096014</v>
      </c>
      <c r="D25" s="29">
        <f>+D12+D24</f>
        <v>0</v>
      </c>
      <c r="E25" s="30">
        <f t="shared" si="2"/>
        <v>49290315</v>
      </c>
      <c r="F25" s="31">
        <f t="shared" si="2"/>
        <v>49290315</v>
      </c>
      <c r="G25" s="31">
        <f t="shared" si="2"/>
        <v>520152571</v>
      </c>
      <c r="H25" s="31">
        <f t="shared" si="2"/>
        <v>-22969714</v>
      </c>
      <c r="I25" s="31">
        <f t="shared" si="2"/>
        <v>2282340</v>
      </c>
      <c r="J25" s="31">
        <f t="shared" si="2"/>
        <v>499465197</v>
      </c>
      <c r="K25" s="31">
        <f t="shared" si="2"/>
        <v>1826603</v>
      </c>
      <c r="L25" s="31">
        <f t="shared" si="2"/>
        <v>2304190</v>
      </c>
      <c r="M25" s="31">
        <f t="shared" si="2"/>
        <v>3176380</v>
      </c>
      <c r="N25" s="31">
        <f t="shared" si="2"/>
        <v>7307173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506772370</v>
      </c>
      <c r="X25" s="31">
        <f t="shared" si="2"/>
        <v>34961729</v>
      </c>
      <c r="Y25" s="31">
        <f t="shared" si="2"/>
        <v>471810641</v>
      </c>
      <c r="Z25" s="32">
        <f>+IF(X25&lt;&gt;0,+(Y25/X25)*100,0)</f>
        <v>1349.5060298648273</v>
      </c>
      <c r="AA25" s="33">
        <f>+AA12+AA24</f>
        <v>49290315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-51741</v>
      </c>
      <c r="D31" s="18"/>
      <c r="E31" s="19"/>
      <c r="F31" s="20"/>
      <c r="G31" s="20">
        <v>-53029</v>
      </c>
      <c r="H31" s="20">
        <v>-1960</v>
      </c>
      <c r="I31" s="20">
        <v>-468</v>
      </c>
      <c r="J31" s="20">
        <v>-55457</v>
      </c>
      <c r="K31" s="20">
        <v>-606</v>
      </c>
      <c r="L31" s="20">
        <v>-1051</v>
      </c>
      <c r="M31" s="20">
        <v>-932</v>
      </c>
      <c r="N31" s="20">
        <v>-2589</v>
      </c>
      <c r="O31" s="20"/>
      <c r="P31" s="20"/>
      <c r="Q31" s="20"/>
      <c r="R31" s="20"/>
      <c r="S31" s="20"/>
      <c r="T31" s="20"/>
      <c r="U31" s="20"/>
      <c r="V31" s="20"/>
      <c r="W31" s="20">
        <v>-58046</v>
      </c>
      <c r="X31" s="20"/>
      <c r="Y31" s="20">
        <v>-58046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15361078</v>
      </c>
      <c r="D32" s="18"/>
      <c r="E32" s="19"/>
      <c r="F32" s="20"/>
      <c r="G32" s="20">
        <v>14561340</v>
      </c>
      <c r="H32" s="20">
        <v>92055</v>
      </c>
      <c r="I32" s="20">
        <v>392223</v>
      </c>
      <c r="J32" s="20">
        <v>15045618</v>
      </c>
      <c r="K32" s="20">
        <v>-294506</v>
      </c>
      <c r="L32" s="20">
        <v>184079</v>
      </c>
      <c r="M32" s="20">
        <v>363280</v>
      </c>
      <c r="N32" s="20">
        <v>252853</v>
      </c>
      <c r="O32" s="20"/>
      <c r="P32" s="20"/>
      <c r="Q32" s="20"/>
      <c r="R32" s="20"/>
      <c r="S32" s="20"/>
      <c r="T32" s="20"/>
      <c r="U32" s="20"/>
      <c r="V32" s="20"/>
      <c r="W32" s="20">
        <v>15298471</v>
      </c>
      <c r="X32" s="20"/>
      <c r="Y32" s="20">
        <v>15298471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15309337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14508311</v>
      </c>
      <c r="H34" s="31">
        <f t="shared" si="3"/>
        <v>90095</v>
      </c>
      <c r="I34" s="31">
        <f t="shared" si="3"/>
        <v>391755</v>
      </c>
      <c r="J34" s="31">
        <f t="shared" si="3"/>
        <v>14990161</v>
      </c>
      <c r="K34" s="31">
        <f t="shared" si="3"/>
        <v>-295112</v>
      </c>
      <c r="L34" s="31">
        <f t="shared" si="3"/>
        <v>183028</v>
      </c>
      <c r="M34" s="31">
        <f t="shared" si="3"/>
        <v>362348</v>
      </c>
      <c r="N34" s="31">
        <f t="shared" si="3"/>
        <v>250264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15240425</v>
      </c>
      <c r="X34" s="31">
        <f t="shared" si="3"/>
        <v>0</v>
      </c>
      <c r="Y34" s="31">
        <f t="shared" si="3"/>
        <v>15240425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1664095</v>
      </c>
      <c r="D37" s="18"/>
      <c r="E37" s="19"/>
      <c r="F37" s="20"/>
      <c r="G37" s="20">
        <v>1664095</v>
      </c>
      <c r="H37" s="20"/>
      <c r="I37" s="20"/>
      <c r="J37" s="20">
        <v>1664095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1664095</v>
      </c>
      <c r="X37" s="20"/>
      <c r="Y37" s="20">
        <v>1664095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1664095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1664095</v>
      </c>
      <c r="H39" s="37">
        <f t="shared" si="4"/>
        <v>0</v>
      </c>
      <c r="I39" s="37">
        <f t="shared" si="4"/>
        <v>0</v>
      </c>
      <c r="J39" s="37">
        <f t="shared" si="4"/>
        <v>1664095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1664095</v>
      </c>
      <c r="X39" s="37">
        <f t="shared" si="4"/>
        <v>0</v>
      </c>
      <c r="Y39" s="37">
        <f t="shared" si="4"/>
        <v>1664095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16973432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16172406</v>
      </c>
      <c r="H40" s="31">
        <f t="shared" si="5"/>
        <v>90095</v>
      </c>
      <c r="I40" s="31">
        <f t="shared" si="5"/>
        <v>391755</v>
      </c>
      <c r="J40" s="31">
        <f t="shared" si="5"/>
        <v>16654256</v>
      </c>
      <c r="K40" s="31">
        <f t="shared" si="5"/>
        <v>-295112</v>
      </c>
      <c r="L40" s="31">
        <f t="shared" si="5"/>
        <v>183028</v>
      </c>
      <c r="M40" s="31">
        <f t="shared" si="5"/>
        <v>362348</v>
      </c>
      <c r="N40" s="31">
        <f t="shared" si="5"/>
        <v>250264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16904520</v>
      </c>
      <c r="X40" s="31">
        <f t="shared" si="5"/>
        <v>0</v>
      </c>
      <c r="Y40" s="31">
        <f t="shared" si="5"/>
        <v>16904520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130122582</v>
      </c>
      <c r="D42" s="43">
        <f>+D25-D40</f>
        <v>0</v>
      </c>
      <c r="E42" s="44">
        <f t="shared" si="6"/>
        <v>49290315</v>
      </c>
      <c r="F42" s="45">
        <f t="shared" si="6"/>
        <v>49290315</v>
      </c>
      <c r="G42" s="45">
        <f t="shared" si="6"/>
        <v>503980165</v>
      </c>
      <c r="H42" s="45">
        <f t="shared" si="6"/>
        <v>-23059809</v>
      </c>
      <c r="I42" s="45">
        <f t="shared" si="6"/>
        <v>1890585</v>
      </c>
      <c r="J42" s="45">
        <f t="shared" si="6"/>
        <v>482810941</v>
      </c>
      <c r="K42" s="45">
        <f t="shared" si="6"/>
        <v>2121715</v>
      </c>
      <c r="L42" s="45">
        <f t="shared" si="6"/>
        <v>2121162</v>
      </c>
      <c r="M42" s="45">
        <f t="shared" si="6"/>
        <v>2814032</v>
      </c>
      <c r="N42" s="45">
        <f t="shared" si="6"/>
        <v>7056909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489867850</v>
      </c>
      <c r="X42" s="45">
        <f t="shared" si="6"/>
        <v>34961729</v>
      </c>
      <c r="Y42" s="45">
        <f t="shared" si="6"/>
        <v>454906121</v>
      </c>
      <c r="Z42" s="46">
        <f>+IF(X42&lt;&gt;0,+(Y42/X42)*100,0)</f>
        <v>1301.154531001599</v>
      </c>
      <c r="AA42" s="47">
        <f>+AA25-AA40</f>
        <v>49290315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49290315</v>
      </c>
      <c r="F45" s="20">
        <v>49290315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34961729</v>
      </c>
      <c r="Y45" s="20">
        <v>-34961729</v>
      </c>
      <c r="Z45" s="48">
        <v>-100</v>
      </c>
      <c r="AA45" s="22">
        <v>49290315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49290315</v>
      </c>
      <c r="F48" s="53">
        <f t="shared" si="7"/>
        <v>49290315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34961729</v>
      </c>
      <c r="Y48" s="53">
        <f t="shared" si="7"/>
        <v>-34961729</v>
      </c>
      <c r="Z48" s="54">
        <f>+IF(X48&lt;&gt;0,+(Y48/X48)*100,0)</f>
        <v>-100</v>
      </c>
      <c r="AA48" s="55">
        <f>SUM(AA45:AA47)</f>
        <v>49290315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25742761</v>
      </c>
      <c r="D8" s="18"/>
      <c r="E8" s="19">
        <v>-47084321</v>
      </c>
      <c r="F8" s="20">
        <v>-47084321</v>
      </c>
      <c r="G8" s="20">
        <v>58945754</v>
      </c>
      <c r="H8" s="20">
        <v>-34070703</v>
      </c>
      <c r="I8" s="20">
        <v>3494789</v>
      </c>
      <c r="J8" s="20">
        <v>28369840</v>
      </c>
      <c r="K8" s="20">
        <v>3338199</v>
      </c>
      <c r="L8" s="20">
        <v>29377478</v>
      </c>
      <c r="M8" s="20">
        <v>3659059</v>
      </c>
      <c r="N8" s="20">
        <v>36374736</v>
      </c>
      <c r="O8" s="20"/>
      <c r="P8" s="20"/>
      <c r="Q8" s="20"/>
      <c r="R8" s="20"/>
      <c r="S8" s="20"/>
      <c r="T8" s="20"/>
      <c r="U8" s="20"/>
      <c r="V8" s="20"/>
      <c r="W8" s="20">
        <v>64744576</v>
      </c>
      <c r="X8" s="20">
        <v>-23542158</v>
      </c>
      <c r="Y8" s="20">
        <v>88286734</v>
      </c>
      <c r="Z8" s="21">
        <v>-375.0154679957547</v>
      </c>
      <c r="AA8" s="22">
        <v>-47084321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25742761</v>
      </c>
      <c r="D12" s="29">
        <f>SUM(D6:D11)</f>
        <v>0</v>
      </c>
      <c r="E12" s="30">
        <f t="shared" si="0"/>
        <v>-47084321</v>
      </c>
      <c r="F12" s="31">
        <f t="shared" si="0"/>
        <v>-47084321</v>
      </c>
      <c r="G12" s="31">
        <f t="shared" si="0"/>
        <v>58945754</v>
      </c>
      <c r="H12" s="31">
        <f t="shared" si="0"/>
        <v>-34070703</v>
      </c>
      <c r="I12" s="31">
        <f t="shared" si="0"/>
        <v>3494789</v>
      </c>
      <c r="J12" s="31">
        <f t="shared" si="0"/>
        <v>28369840</v>
      </c>
      <c r="K12" s="31">
        <f t="shared" si="0"/>
        <v>3338199</v>
      </c>
      <c r="L12" s="31">
        <f t="shared" si="0"/>
        <v>29377478</v>
      </c>
      <c r="M12" s="31">
        <f t="shared" si="0"/>
        <v>3659059</v>
      </c>
      <c r="N12" s="31">
        <f t="shared" si="0"/>
        <v>36374736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64744576</v>
      </c>
      <c r="X12" s="31">
        <f t="shared" si="0"/>
        <v>-23542158</v>
      </c>
      <c r="Y12" s="31">
        <f t="shared" si="0"/>
        <v>88286734</v>
      </c>
      <c r="Z12" s="32">
        <f>+IF(X12&lt;&gt;0,+(Y12/X12)*100,0)</f>
        <v>-375.0154679957547</v>
      </c>
      <c r="AA12" s="33">
        <f>SUM(AA6:AA11)</f>
        <v>-47084321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304593307</v>
      </c>
      <c r="D19" s="18"/>
      <c r="E19" s="19">
        <v>632197966</v>
      </c>
      <c r="F19" s="20">
        <v>632197966</v>
      </c>
      <c r="G19" s="20">
        <v>307204055</v>
      </c>
      <c r="H19" s="20">
        <v>-2610748</v>
      </c>
      <c r="I19" s="20"/>
      <c r="J19" s="20">
        <v>304593307</v>
      </c>
      <c r="K19" s="20"/>
      <c r="L19" s="20">
        <v>304593307</v>
      </c>
      <c r="M19" s="20"/>
      <c r="N19" s="20">
        <v>304593307</v>
      </c>
      <c r="O19" s="20"/>
      <c r="P19" s="20"/>
      <c r="Q19" s="20"/>
      <c r="R19" s="20"/>
      <c r="S19" s="20"/>
      <c r="T19" s="20"/>
      <c r="U19" s="20"/>
      <c r="V19" s="20"/>
      <c r="W19" s="20">
        <v>609186614</v>
      </c>
      <c r="X19" s="20">
        <v>316098984</v>
      </c>
      <c r="Y19" s="20">
        <v>293087630</v>
      </c>
      <c r="Z19" s="21">
        <v>92.720206275639285</v>
      </c>
      <c r="AA19" s="22">
        <v>632197966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304593307</v>
      </c>
      <c r="D24" s="29">
        <f>SUM(D15:D23)</f>
        <v>0</v>
      </c>
      <c r="E24" s="36">
        <f t="shared" si="1"/>
        <v>632197966</v>
      </c>
      <c r="F24" s="37">
        <f t="shared" si="1"/>
        <v>632197966</v>
      </c>
      <c r="G24" s="37">
        <f t="shared" si="1"/>
        <v>307204055</v>
      </c>
      <c r="H24" s="37">
        <f t="shared" si="1"/>
        <v>-2610748</v>
      </c>
      <c r="I24" s="37">
        <f t="shared" si="1"/>
        <v>0</v>
      </c>
      <c r="J24" s="37">
        <f t="shared" si="1"/>
        <v>304593307</v>
      </c>
      <c r="K24" s="37">
        <f t="shared" si="1"/>
        <v>0</v>
      </c>
      <c r="L24" s="37">
        <f t="shared" si="1"/>
        <v>304593307</v>
      </c>
      <c r="M24" s="37">
        <f t="shared" si="1"/>
        <v>0</v>
      </c>
      <c r="N24" s="37">
        <f t="shared" si="1"/>
        <v>304593307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609186614</v>
      </c>
      <c r="X24" s="37">
        <f t="shared" si="1"/>
        <v>316098984</v>
      </c>
      <c r="Y24" s="37">
        <f t="shared" si="1"/>
        <v>293087630</v>
      </c>
      <c r="Z24" s="38">
        <f>+IF(X24&lt;&gt;0,+(Y24/X24)*100,0)</f>
        <v>92.720206275639285</v>
      </c>
      <c r="AA24" s="39">
        <f>SUM(AA15:AA23)</f>
        <v>632197966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330336068</v>
      </c>
      <c r="D25" s="29">
        <f>+D12+D24</f>
        <v>0</v>
      </c>
      <c r="E25" s="30">
        <f t="shared" si="2"/>
        <v>585113645</v>
      </c>
      <c r="F25" s="31">
        <f t="shared" si="2"/>
        <v>585113645</v>
      </c>
      <c r="G25" s="31">
        <f t="shared" si="2"/>
        <v>366149809</v>
      </c>
      <c r="H25" s="31">
        <f t="shared" si="2"/>
        <v>-36681451</v>
      </c>
      <c r="I25" s="31">
        <f t="shared" si="2"/>
        <v>3494789</v>
      </c>
      <c r="J25" s="31">
        <f t="shared" si="2"/>
        <v>332963147</v>
      </c>
      <c r="K25" s="31">
        <f t="shared" si="2"/>
        <v>3338199</v>
      </c>
      <c r="L25" s="31">
        <f t="shared" si="2"/>
        <v>333970785</v>
      </c>
      <c r="M25" s="31">
        <f t="shared" si="2"/>
        <v>3659059</v>
      </c>
      <c r="N25" s="31">
        <f t="shared" si="2"/>
        <v>340968043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673931190</v>
      </c>
      <c r="X25" s="31">
        <f t="shared" si="2"/>
        <v>292556826</v>
      </c>
      <c r="Y25" s="31">
        <f t="shared" si="2"/>
        <v>381374364</v>
      </c>
      <c r="Z25" s="32">
        <f>+IF(X25&lt;&gt;0,+(Y25/X25)*100,0)</f>
        <v>130.35907218927784</v>
      </c>
      <c r="AA25" s="33">
        <f>+AA12+AA24</f>
        <v>585113645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11964897</v>
      </c>
      <c r="D32" s="18"/>
      <c r="E32" s="19"/>
      <c r="F32" s="20"/>
      <c r="G32" s="20">
        <v>12339998</v>
      </c>
      <c r="H32" s="20">
        <v>333515</v>
      </c>
      <c r="I32" s="20">
        <v>349860</v>
      </c>
      <c r="J32" s="20">
        <v>13023373</v>
      </c>
      <c r="K32" s="20">
        <v>330511</v>
      </c>
      <c r="L32" s="20">
        <v>12326781</v>
      </c>
      <c r="M32" s="20">
        <v>358837</v>
      </c>
      <c r="N32" s="20">
        <v>13016129</v>
      </c>
      <c r="O32" s="20"/>
      <c r="P32" s="20"/>
      <c r="Q32" s="20"/>
      <c r="R32" s="20"/>
      <c r="S32" s="20"/>
      <c r="T32" s="20"/>
      <c r="U32" s="20"/>
      <c r="V32" s="20"/>
      <c r="W32" s="20">
        <v>26039502</v>
      </c>
      <c r="X32" s="20"/>
      <c r="Y32" s="20">
        <v>26039502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11964897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12339998</v>
      </c>
      <c r="H34" s="31">
        <f t="shared" si="3"/>
        <v>333515</v>
      </c>
      <c r="I34" s="31">
        <f t="shared" si="3"/>
        <v>349860</v>
      </c>
      <c r="J34" s="31">
        <f t="shared" si="3"/>
        <v>13023373</v>
      </c>
      <c r="K34" s="31">
        <f t="shared" si="3"/>
        <v>330511</v>
      </c>
      <c r="L34" s="31">
        <f t="shared" si="3"/>
        <v>12326781</v>
      </c>
      <c r="M34" s="31">
        <f t="shared" si="3"/>
        <v>358837</v>
      </c>
      <c r="N34" s="31">
        <f t="shared" si="3"/>
        <v>13016129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26039502</v>
      </c>
      <c r="X34" s="31">
        <f t="shared" si="3"/>
        <v>0</v>
      </c>
      <c r="Y34" s="31">
        <f t="shared" si="3"/>
        <v>26039502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11964897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12339998</v>
      </c>
      <c r="H40" s="31">
        <f t="shared" si="5"/>
        <v>333515</v>
      </c>
      <c r="I40" s="31">
        <f t="shared" si="5"/>
        <v>349860</v>
      </c>
      <c r="J40" s="31">
        <f t="shared" si="5"/>
        <v>13023373</v>
      </c>
      <c r="K40" s="31">
        <f t="shared" si="5"/>
        <v>330511</v>
      </c>
      <c r="L40" s="31">
        <f t="shared" si="5"/>
        <v>12326781</v>
      </c>
      <c r="M40" s="31">
        <f t="shared" si="5"/>
        <v>358837</v>
      </c>
      <c r="N40" s="31">
        <f t="shared" si="5"/>
        <v>13016129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26039502</v>
      </c>
      <c r="X40" s="31">
        <f t="shared" si="5"/>
        <v>0</v>
      </c>
      <c r="Y40" s="31">
        <f t="shared" si="5"/>
        <v>26039502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318371171</v>
      </c>
      <c r="D42" s="43">
        <f>+D25-D40</f>
        <v>0</v>
      </c>
      <c r="E42" s="44">
        <f t="shared" si="6"/>
        <v>585113645</v>
      </c>
      <c r="F42" s="45">
        <f t="shared" si="6"/>
        <v>585113645</v>
      </c>
      <c r="G42" s="45">
        <f t="shared" si="6"/>
        <v>353809811</v>
      </c>
      <c r="H42" s="45">
        <f t="shared" si="6"/>
        <v>-37014966</v>
      </c>
      <c r="I42" s="45">
        <f t="shared" si="6"/>
        <v>3144929</v>
      </c>
      <c r="J42" s="45">
        <f t="shared" si="6"/>
        <v>319939774</v>
      </c>
      <c r="K42" s="45">
        <f t="shared" si="6"/>
        <v>3007688</v>
      </c>
      <c r="L42" s="45">
        <f t="shared" si="6"/>
        <v>321644004</v>
      </c>
      <c r="M42" s="45">
        <f t="shared" si="6"/>
        <v>3300222</v>
      </c>
      <c r="N42" s="45">
        <f t="shared" si="6"/>
        <v>327951914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647891688</v>
      </c>
      <c r="X42" s="45">
        <f t="shared" si="6"/>
        <v>292556826</v>
      </c>
      <c r="Y42" s="45">
        <f t="shared" si="6"/>
        <v>355334862</v>
      </c>
      <c r="Z42" s="46">
        <f>+IF(X42&lt;&gt;0,+(Y42/X42)*100,0)</f>
        <v>121.45840753686601</v>
      </c>
      <c r="AA42" s="47">
        <f>+AA25-AA40</f>
        <v>585113645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55704322</v>
      </c>
      <c r="D45" s="18"/>
      <c r="E45" s="19">
        <v>40596100</v>
      </c>
      <c r="F45" s="20">
        <v>40596100</v>
      </c>
      <c r="G45" s="20">
        <v>60125263</v>
      </c>
      <c r="H45" s="20">
        <v>-24282393</v>
      </c>
      <c r="I45" s="20">
        <v>3666966</v>
      </c>
      <c r="J45" s="20">
        <v>39509836</v>
      </c>
      <c r="K45" s="20">
        <v>3310241</v>
      </c>
      <c r="L45" s="20">
        <v>39502886</v>
      </c>
      <c r="M45" s="20">
        <v>3161194</v>
      </c>
      <c r="N45" s="20">
        <v>45974321</v>
      </c>
      <c r="O45" s="20"/>
      <c r="P45" s="20"/>
      <c r="Q45" s="20"/>
      <c r="R45" s="20"/>
      <c r="S45" s="20"/>
      <c r="T45" s="20"/>
      <c r="U45" s="20"/>
      <c r="V45" s="20"/>
      <c r="W45" s="20">
        <v>85484157</v>
      </c>
      <c r="X45" s="20">
        <v>20298048</v>
      </c>
      <c r="Y45" s="20">
        <v>65186109</v>
      </c>
      <c r="Z45" s="48">
        <v>321.14471795514527</v>
      </c>
      <c r="AA45" s="22">
        <v>40596100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55704322</v>
      </c>
      <c r="D48" s="51">
        <f>SUM(D45:D47)</f>
        <v>0</v>
      </c>
      <c r="E48" s="52">
        <f t="shared" si="7"/>
        <v>40596100</v>
      </c>
      <c r="F48" s="53">
        <f t="shared" si="7"/>
        <v>40596100</v>
      </c>
      <c r="G48" s="53">
        <f t="shared" si="7"/>
        <v>60125263</v>
      </c>
      <c r="H48" s="53">
        <f t="shared" si="7"/>
        <v>-24282393</v>
      </c>
      <c r="I48" s="53">
        <f t="shared" si="7"/>
        <v>3666966</v>
      </c>
      <c r="J48" s="53">
        <f t="shared" si="7"/>
        <v>39509836</v>
      </c>
      <c r="K48" s="53">
        <f t="shared" si="7"/>
        <v>3310241</v>
      </c>
      <c r="L48" s="53">
        <f t="shared" si="7"/>
        <v>39502886</v>
      </c>
      <c r="M48" s="53">
        <f t="shared" si="7"/>
        <v>3161194</v>
      </c>
      <c r="N48" s="53">
        <f t="shared" si="7"/>
        <v>45974321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85484157</v>
      </c>
      <c r="X48" s="53">
        <f t="shared" si="7"/>
        <v>20298048</v>
      </c>
      <c r="Y48" s="53">
        <f t="shared" si="7"/>
        <v>65186109</v>
      </c>
      <c r="Z48" s="54">
        <f>+IF(X48&lt;&gt;0,+(Y48/X48)*100,0)</f>
        <v>321.14471795514527</v>
      </c>
      <c r="AA48" s="55">
        <f>SUM(AA45:AA47)</f>
        <v>40596100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11308788</v>
      </c>
      <c r="F6" s="20">
        <v>11308788</v>
      </c>
      <c r="G6" s="20">
        <v>8262808</v>
      </c>
      <c r="H6" s="20">
        <v>-2121632</v>
      </c>
      <c r="I6" s="20">
        <v>-683707</v>
      </c>
      <c r="J6" s="20">
        <v>5457469</v>
      </c>
      <c r="K6" s="20">
        <v>959116</v>
      </c>
      <c r="L6" s="20">
        <v>-1394184</v>
      </c>
      <c r="M6" s="20">
        <v>-4315954</v>
      </c>
      <c r="N6" s="20">
        <v>-4751022</v>
      </c>
      <c r="O6" s="20"/>
      <c r="P6" s="20"/>
      <c r="Q6" s="20"/>
      <c r="R6" s="20"/>
      <c r="S6" s="20"/>
      <c r="T6" s="20"/>
      <c r="U6" s="20"/>
      <c r="V6" s="20"/>
      <c r="W6" s="20">
        <v>706447</v>
      </c>
      <c r="X6" s="20">
        <v>5654394</v>
      </c>
      <c r="Y6" s="20">
        <v>-4947947</v>
      </c>
      <c r="Z6" s="21">
        <v>-87.506229668466688</v>
      </c>
      <c r="AA6" s="22">
        <v>11308788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-4848312</v>
      </c>
      <c r="F8" s="20">
        <v>-4848312</v>
      </c>
      <c r="G8" s="20">
        <v>45745972</v>
      </c>
      <c r="H8" s="20">
        <v>794710</v>
      </c>
      <c r="I8" s="20">
        <v>598511</v>
      </c>
      <c r="J8" s="20">
        <v>47139193</v>
      </c>
      <c r="K8" s="20">
        <v>424255</v>
      </c>
      <c r="L8" s="20">
        <v>1729312</v>
      </c>
      <c r="M8" s="20">
        <v>366555</v>
      </c>
      <c r="N8" s="20">
        <v>2520122</v>
      </c>
      <c r="O8" s="20"/>
      <c r="P8" s="20"/>
      <c r="Q8" s="20"/>
      <c r="R8" s="20"/>
      <c r="S8" s="20"/>
      <c r="T8" s="20"/>
      <c r="U8" s="20"/>
      <c r="V8" s="20"/>
      <c r="W8" s="20">
        <v>49659315</v>
      </c>
      <c r="X8" s="20">
        <v>-14759454</v>
      </c>
      <c r="Y8" s="20">
        <v>64418769</v>
      </c>
      <c r="Z8" s="21">
        <v>-436.45766977558924</v>
      </c>
      <c r="AA8" s="22">
        <v>-4848312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3352624</v>
      </c>
      <c r="H9" s="20">
        <v>349955</v>
      </c>
      <c r="I9" s="20">
        <v>135703</v>
      </c>
      <c r="J9" s="20">
        <v>3838282</v>
      </c>
      <c r="K9" s="20">
        <v>-15694</v>
      </c>
      <c r="L9" s="20">
        <v>981818</v>
      </c>
      <c r="M9" s="20">
        <v>127137</v>
      </c>
      <c r="N9" s="20">
        <v>1093261</v>
      </c>
      <c r="O9" s="20"/>
      <c r="P9" s="20"/>
      <c r="Q9" s="20"/>
      <c r="R9" s="20"/>
      <c r="S9" s="20"/>
      <c r="T9" s="20"/>
      <c r="U9" s="20"/>
      <c r="V9" s="20"/>
      <c r="W9" s="20">
        <v>4931543</v>
      </c>
      <c r="X9" s="20"/>
      <c r="Y9" s="20">
        <v>4931543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-809</v>
      </c>
      <c r="H11" s="20"/>
      <c r="I11" s="20"/>
      <c r="J11" s="20">
        <v>-809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-809</v>
      </c>
      <c r="X11" s="20"/>
      <c r="Y11" s="20">
        <v>-809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6460476</v>
      </c>
      <c r="F12" s="31">
        <f t="shared" si="0"/>
        <v>6460476</v>
      </c>
      <c r="G12" s="31">
        <f t="shared" si="0"/>
        <v>57360595</v>
      </c>
      <c r="H12" s="31">
        <f t="shared" si="0"/>
        <v>-976967</v>
      </c>
      <c r="I12" s="31">
        <f t="shared" si="0"/>
        <v>50507</v>
      </c>
      <c r="J12" s="31">
        <f t="shared" si="0"/>
        <v>56434135</v>
      </c>
      <c r="K12" s="31">
        <f t="shared" si="0"/>
        <v>1367677</v>
      </c>
      <c r="L12" s="31">
        <f t="shared" si="0"/>
        <v>1316946</v>
      </c>
      <c r="M12" s="31">
        <f t="shared" si="0"/>
        <v>-3822262</v>
      </c>
      <c r="N12" s="31">
        <f t="shared" si="0"/>
        <v>-1137639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55296496</v>
      </c>
      <c r="X12" s="31">
        <f t="shared" si="0"/>
        <v>-9105060</v>
      </c>
      <c r="Y12" s="31">
        <f t="shared" si="0"/>
        <v>64401556</v>
      </c>
      <c r="Z12" s="32">
        <f>+IF(X12&lt;&gt;0,+(Y12/X12)*100,0)</f>
        <v>-707.3161077466815</v>
      </c>
      <c r="AA12" s="33">
        <f>SUM(AA6:AA11)</f>
        <v>6460476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10906628</v>
      </c>
      <c r="F19" s="20">
        <v>10906628</v>
      </c>
      <c r="G19" s="20">
        <v>23253624</v>
      </c>
      <c r="H19" s="20">
        <v>2333037</v>
      </c>
      <c r="I19" s="20">
        <v>904686</v>
      </c>
      <c r="J19" s="20">
        <v>26491347</v>
      </c>
      <c r="K19" s="20"/>
      <c r="L19" s="20">
        <v>5651379</v>
      </c>
      <c r="M19" s="20">
        <v>628378</v>
      </c>
      <c r="N19" s="20">
        <v>6279757</v>
      </c>
      <c r="O19" s="20"/>
      <c r="P19" s="20"/>
      <c r="Q19" s="20"/>
      <c r="R19" s="20"/>
      <c r="S19" s="20"/>
      <c r="T19" s="20"/>
      <c r="U19" s="20"/>
      <c r="V19" s="20"/>
      <c r="W19" s="20">
        <v>32771104</v>
      </c>
      <c r="X19" s="20">
        <v>5329772</v>
      </c>
      <c r="Y19" s="20">
        <v>27441332</v>
      </c>
      <c r="Z19" s="21">
        <v>514.86877862692813</v>
      </c>
      <c r="AA19" s="22">
        <v>10906628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10906628</v>
      </c>
      <c r="F24" s="37">
        <f t="shared" si="1"/>
        <v>10906628</v>
      </c>
      <c r="G24" s="37">
        <f t="shared" si="1"/>
        <v>23253624</v>
      </c>
      <c r="H24" s="37">
        <f t="shared" si="1"/>
        <v>2333037</v>
      </c>
      <c r="I24" s="37">
        <f t="shared" si="1"/>
        <v>904686</v>
      </c>
      <c r="J24" s="37">
        <f t="shared" si="1"/>
        <v>26491347</v>
      </c>
      <c r="K24" s="37">
        <f t="shared" si="1"/>
        <v>0</v>
      </c>
      <c r="L24" s="37">
        <f t="shared" si="1"/>
        <v>5651379</v>
      </c>
      <c r="M24" s="37">
        <f t="shared" si="1"/>
        <v>628378</v>
      </c>
      <c r="N24" s="37">
        <f t="shared" si="1"/>
        <v>6279757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32771104</v>
      </c>
      <c r="X24" s="37">
        <f t="shared" si="1"/>
        <v>5329772</v>
      </c>
      <c r="Y24" s="37">
        <f t="shared" si="1"/>
        <v>27441332</v>
      </c>
      <c r="Z24" s="38">
        <f>+IF(X24&lt;&gt;0,+(Y24/X24)*100,0)</f>
        <v>514.86877862692813</v>
      </c>
      <c r="AA24" s="39">
        <f>SUM(AA15:AA23)</f>
        <v>10906628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17367104</v>
      </c>
      <c r="F25" s="31">
        <f t="shared" si="2"/>
        <v>17367104</v>
      </c>
      <c r="G25" s="31">
        <f t="shared" si="2"/>
        <v>80614219</v>
      </c>
      <c r="H25" s="31">
        <f t="shared" si="2"/>
        <v>1356070</v>
      </c>
      <c r="I25" s="31">
        <f t="shared" si="2"/>
        <v>955193</v>
      </c>
      <c r="J25" s="31">
        <f t="shared" si="2"/>
        <v>82925482</v>
      </c>
      <c r="K25" s="31">
        <f t="shared" si="2"/>
        <v>1367677</v>
      </c>
      <c r="L25" s="31">
        <f t="shared" si="2"/>
        <v>6968325</v>
      </c>
      <c r="M25" s="31">
        <f t="shared" si="2"/>
        <v>-3193884</v>
      </c>
      <c r="N25" s="31">
        <f t="shared" si="2"/>
        <v>5142118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88067600</v>
      </c>
      <c r="X25" s="31">
        <f t="shared" si="2"/>
        <v>-3775288</v>
      </c>
      <c r="Y25" s="31">
        <f t="shared" si="2"/>
        <v>91842888</v>
      </c>
      <c r="Z25" s="32">
        <f>+IF(X25&lt;&gt;0,+(Y25/X25)*100,0)</f>
        <v>-2432.738588420274</v>
      </c>
      <c r="AA25" s="33">
        <f>+AA12+AA24</f>
        <v>17367104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-16361</v>
      </c>
      <c r="H31" s="20">
        <v>-791</v>
      </c>
      <c r="I31" s="20">
        <v>-450</v>
      </c>
      <c r="J31" s="20">
        <v>-17602</v>
      </c>
      <c r="K31" s="20">
        <v>-529</v>
      </c>
      <c r="L31" s="20">
        <v>-245</v>
      </c>
      <c r="M31" s="20">
        <v>-540</v>
      </c>
      <c r="N31" s="20">
        <v>-1314</v>
      </c>
      <c r="O31" s="20"/>
      <c r="P31" s="20"/>
      <c r="Q31" s="20"/>
      <c r="R31" s="20"/>
      <c r="S31" s="20"/>
      <c r="T31" s="20"/>
      <c r="U31" s="20"/>
      <c r="V31" s="20"/>
      <c r="W31" s="20">
        <v>-18916</v>
      </c>
      <c r="X31" s="20"/>
      <c r="Y31" s="20">
        <v>-18916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5430400</v>
      </c>
      <c r="F32" s="20">
        <v>5430400</v>
      </c>
      <c r="G32" s="20">
        <v>11787505</v>
      </c>
      <c r="H32" s="20">
        <v>-790950</v>
      </c>
      <c r="I32" s="20">
        <v>-143034</v>
      </c>
      <c r="J32" s="20">
        <v>10853521</v>
      </c>
      <c r="K32" s="20">
        <v>-69037</v>
      </c>
      <c r="L32" s="20">
        <v>5753052</v>
      </c>
      <c r="M32" s="20">
        <v>-4199102</v>
      </c>
      <c r="N32" s="20">
        <v>1484913</v>
      </c>
      <c r="O32" s="20"/>
      <c r="P32" s="20"/>
      <c r="Q32" s="20"/>
      <c r="R32" s="20"/>
      <c r="S32" s="20"/>
      <c r="T32" s="20"/>
      <c r="U32" s="20"/>
      <c r="V32" s="20"/>
      <c r="W32" s="20">
        <v>12338434</v>
      </c>
      <c r="X32" s="20">
        <v>2641972</v>
      </c>
      <c r="Y32" s="20">
        <v>9696462</v>
      </c>
      <c r="Z32" s="21">
        <v>367.0160773846203</v>
      </c>
      <c r="AA32" s="22">
        <v>5430400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5430400</v>
      </c>
      <c r="F34" s="31">
        <f t="shared" si="3"/>
        <v>5430400</v>
      </c>
      <c r="G34" s="31">
        <f t="shared" si="3"/>
        <v>11771144</v>
      </c>
      <c r="H34" s="31">
        <f t="shared" si="3"/>
        <v>-791741</v>
      </c>
      <c r="I34" s="31">
        <f t="shared" si="3"/>
        <v>-143484</v>
      </c>
      <c r="J34" s="31">
        <f t="shared" si="3"/>
        <v>10835919</v>
      </c>
      <c r="K34" s="31">
        <f t="shared" si="3"/>
        <v>-69566</v>
      </c>
      <c r="L34" s="31">
        <f t="shared" si="3"/>
        <v>5752807</v>
      </c>
      <c r="M34" s="31">
        <f t="shared" si="3"/>
        <v>-4199642</v>
      </c>
      <c r="N34" s="31">
        <f t="shared" si="3"/>
        <v>1483599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12319518</v>
      </c>
      <c r="X34" s="31">
        <f t="shared" si="3"/>
        <v>2641972</v>
      </c>
      <c r="Y34" s="31">
        <f t="shared" si="3"/>
        <v>9677546</v>
      </c>
      <c r="Z34" s="32">
        <f>+IF(X34&lt;&gt;0,+(Y34/X34)*100,0)</f>
        <v>366.30009704871964</v>
      </c>
      <c r="AA34" s="33">
        <f>SUM(AA29:AA33)</f>
        <v>5430400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5430400</v>
      </c>
      <c r="F40" s="31">
        <f t="shared" si="5"/>
        <v>5430400</v>
      </c>
      <c r="G40" s="31">
        <f t="shared" si="5"/>
        <v>11771144</v>
      </c>
      <c r="H40" s="31">
        <f t="shared" si="5"/>
        <v>-791741</v>
      </c>
      <c r="I40" s="31">
        <f t="shared" si="5"/>
        <v>-143484</v>
      </c>
      <c r="J40" s="31">
        <f t="shared" si="5"/>
        <v>10835919</v>
      </c>
      <c r="K40" s="31">
        <f t="shared" si="5"/>
        <v>-69566</v>
      </c>
      <c r="L40" s="31">
        <f t="shared" si="5"/>
        <v>5752807</v>
      </c>
      <c r="M40" s="31">
        <f t="shared" si="5"/>
        <v>-4199642</v>
      </c>
      <c r="N40" s="31">
        <f t="shared" si="5"/>
        <v>1483599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12319518</v>
      </c>
      <c r="X40" s="31">
        <f t="shared" si="5"/>
        <v>2641972</v>
      </c>
      <c r="Y40" s="31">
        <f t="shared" si="5"/>
        <v>9677546</v>
      </c>
      <c r="Z40" s="32">
        <f>+IF(X40&lt;&gt;0,+(Y40/X40)*100,0)</f>
        <v>366.30009704871964</v>
      </c>
      <c r="AA40" s="33">
        <f>+AA34+AA39</f>
        <v>5430400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11936704</v>
      </c>
      <c r="F42" s="45">
        <f t="shared" si="6"/>
        <v>11936704</v>
      </c>
      <c r="G42" s="45">
        <f t="shared" si="6"/>
        <v>68843075</v>
      </c>
      <c r="H42" s="45">
        <f t="shared" si="6"/>
        <v>2147811</v>
      </c>
      <c r="I42" s="45">
        <f t="shared" si="6"/>
        <v>1098677</v>
      </c>
      <c r="J42" s="45">
        <f t="shared" si="6"/>
        <v>72089563</v>
      </c>
      <c r="K42" s="45">
        <f t="shared" si="6"/>
        <v>1437243</v>
      </c>
      <c r="L42" s="45">
        <f t="shared" si="6"/>
        <v>1215518</v>
      </c>
      <c r="M42" s="45">
        <f t="shared" si="6"/>
        <v>1005758</v>
      </c>
      <c r="N42" s="45">
        <f t="shared" si="6"/>
        <v>3658519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75748082</v>
      </c>
      <c r="X42" s="45">
        <f t="shared" si="6"/>
        <v>-6417260</v>
      </c>
      <c r="Y42" s="45">
        <f t="shared" si="6"/>
        <v>82165342</v>
      </c>
      <c r="Z42" s="46">
        <f>+IF(X42&lt;&gt;0,+(Y42/X42)*100,0)</f>
        <v>-1280.3804427434764</v>
      </c>
      <c r="AA42" s="47">
        <f>+AA25-AA40</f>
        <v>11936704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36707928</v>
      </c>
      <c r="F45" s="20">
        <v>36707928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18353964</v>
      </c>
      <c r="Y45" s="20">
        <v>-18353964</v>
      </c>
      <c r="Z45" s="48">
        <v>-100</v>
      </c>
      <c r="AA45" s="22">
        <v>36707928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36707928</v>
      </c>
      <c r="F48" s="53">
        <f t="shared" si="7"/>
        <v>36707928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18353964</v>
      </c>
      <c r="Y48" s="53">
        <f t="shared" si="7"/>
        <v>-18353964</v>
      </c>
      <c r="Z48" s="54">
        <f>+IF(X48&lt;&gt;0,+(Y48/X48)*100,0)</f>
        <v>-100</v>
      </c>
      <c r="AA48" s="55">
        <f>SUM(AA45:AA47)</f>
        <v>36707928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-138409930</v>
      </c>
      <c r="D8" s="18"/>
      <c r="E8" s="19">
        <v>24953127</v>
      </c>
      <c r="F8" s="20">
        <v>24953127</v>
      </c>
      <c r="G8" s="20">
        <v>-134421311</v>
      </c>
      <c r="H8" s="20">
        <v>3711227</v>
      </c>
      <c r="I8" s="20">
        <v>3567725</v>
      </c>
      <c r="J8" s="20">
        <v>-127142359</v>
      </c>
      <c r="K8" s="20">
        <v>141880304</v>
      </c>
      <c r="L8" s="20">
        <v>-137057583</v>
      </c>
      <c r="M8" s="20">
        <v>3775039</v>
      </c>
      <c r="N8" s="20">
        <v>8597760</v>
      </c>
      <c r="O8" s="20"/>
      <c r="P8" s="20"/>
      <c r="Q8" s="20"/>
      <c r="R8" s="20"/>
      <c r="S8" s="20"/>
      <c r="T8" s="20"/>
      <c r="U8" s="20"/>
      <c r="V8" s="20"/>
      <c r="W8" s="20">
        <v>-118544599</v>
      </c>
      <c r="X8" s="20">
        <v>12476562</v>
      </c>
      <c r="Y8" s="20">
        <v>-131021161</v>
      </c>
      <c r="Z8" s="21">
        <v>-1050.1383393918934</v>
      </c>
      <c r="AA8" s="22">
        <v>24953127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-138409930</v>
      </c>
      <c r="D12" s="29">
        <f>SUM(D6:D11)</f>
        <v>0</v>
      </c>
      <c r="E12" s="30">
        <f t="shared" si="0"/>
        <v>24953127</v>
      </c>
      <c r="F12" s="31">
        <f t="shared" si="0"/>
        <v>24953127</v>
      </c>
      <c r="G12" s="31">
        <f t="shared" si="0"/>
        <v>-134421311</v>
      </c>
      <c r="H12" s="31">
        <f t="shared" si="0"/>
        <v>3711227</v>
      </c>
      <c r="I12" s="31">
        <f t="shared" si="0"/>
        <v>3567725</v>
      </c>
      <c r="J12" s="31">
        <f t="shared" si="0"/>
        <v>-127142359</v>
      </c>
      <c r="K12" s="31">
        <f t="shared" si="0"/>
        <v>141880304</v>
      </c>
      <c r="L12" s="31">
        <f t="shared" si="0"/>
        <v>-137057583</v>
      </c>
      <c r="M12" s="31">
        <f t="shared" si="0"/>
        <v>3775039</v>
      </c>
      <c r="N12" s="31">
        <f t="shared" si="0"/>
        <v>8597760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-118544599</v>
      </c>
      <c r="X12" s="31">
        <f t="shared" si="0"/>
        <v>12476562</v>
      </c>
      <c r="Y12" s="31">
        <f t="shared" si="0"/>
        <v>-131021161</v>
      </c>
      <c r="Z12" s="32">
        <f>+IF(X12&lt;&gt;0,+(Y12/X12)*100,0)</f>
        <v>-1050.1383393918934</v>
      </c>
      <c r="AA12" s="33">
        <f>SUM(AA6:AA11)</f>
        <v>24953127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69214046</v>
      </c>
      <c r="D19" s="18"/>
      <c r="E19" s="19">
        <v>52639834</v>
      </c>
      <c r="F19" s="20">
        <v>88877519</v>
      </c>
      <c r="G19" s="20">
        <v>69214046</v>
      </c>
      <c r="H19" s="20"/>
      <c r="I19" s="20">
        <v>19324693</v>
      </c>
      <c r="J19" s="20">
        <v>88538739</v>
      </c>
      <c r="K19" s="20">
        <v>-66086991</v>
      </c>
      <c r="L19" s="20">
        <v>84319961</v>
      </c>
      <c r="M19" s="20">
        <v>22746243</v>
      </c>
      <c r="N19" s="20">
        <v>40979213</v>
      </c>
      <c r="O19" s="20"/>
      <c r="P19" s="20"/>
      <c r="Q19" s="20"/>
      <c r="R19" s="20"/>
      <c r="S19" s="20"/>
      <c r="T19" s="20"/>
      <c r="U19" s="20"/>
      <c r="V19" s="20"/>
      <c r="W19" s="20">
        <v>129517952</v>
      </c>
      <c r="X19" s="20">
        <v>39615932</v>
      </c>
      <c r="Y19" s="20">
        <v>89902020</v>
      </c>
      <c r="Z19" s="21">
        <v>226.93400220901023</v>
      </c>
      <c r="AA19" s="22">
        <v>88877519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69214046</v>
      </c>
      <c r="D24" s="29">
        <f>SUM(D15:D23)</f>
        <v>0</v>
      </c>
      <c r="E24" s="36">
        <f t="shared" si="1"/>
        <v>52639834</v>
      </c>
      <c r="F24" s="37">
        <f t="shared" si="1"/>
        <v>88877519</v>
      </c>
      <c r="G24" s="37">
        <f t="shared" si="1"/>
        <v>69214046</v>
      </c>
      <c r="H24" s="37">
        <f t="shared" si="1"/>
        <v>0</v>
      </c>
      <c r="I24" s="37">
        <f t="shared" si="1"/>
        <v>19324693</v>
      </c>
      <c r="J24" s="37">
        <f t="shared" si="1"/>
        <v>88538739</v>
      </c>
      <c r="K24" s="37">
        <f t="shared" si="1"/>
        <v>-66086991</v>
      </c>
      <c r="L24" s="37">
        <f t="shared" si="1"/>
        <v>84319961</v>
      </c>
      <c r="M24" s="37">
        <f t="shared" si="1"/>
        <v>22746243</v>
      </c>
      <c r="N24" s="37">
        <f t="shared" si="1"/>
        <v>40979213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129517952</v>
      </c>
      <c r="X24" s="37">
        <f t="shared" si="1"/>
        <v>39615932</v>
      </c>
      <c r="Y24" s="37">
        <f t="shared" si="1"/>
        <v>89902020</v>
      </c>
      <c r="Z24" s="38">
        <f>+IF(X24&lt;&gt;0,+(Y24/X24)*100,0)</f>
        <v>226.93400220901023</v>
      </c>
      <c r="AA24" s="39">
        <f>SUM(AA15:AA23)</f>
        <v>88877519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-69195884</v>
      </c>
      <c r="D25" s="29">
        <f>+D12+D24</f>
        <v>0</v>
      </c>
      <c r="E25" s="30">
        <f t="shared" si="2"/>
        <v>77592961</v>
      </c>
      <c r="F25" s="31">
        <f t="shared" si="2"/>
        <v>113830646</v>
      </c>
      <c r="G25" s="31">
        <f t="shared" si="2"/>
        <v>-65207265</v>
      </c>
      <c r="H25" s="31">
        <f t="shared" si="2"/>
        <v>3711227</v>
      </c>
      <c r="I25" s="31">
        <f t="shared" si="2"/>
        <v>22892418</v>
      </c>
      <c r="J25" s="31">
        <f t="shared" si="2"/>
        <v>-38603620</v>
      </c>
      <c r="K25" s="31">
        <f t="shared" si="2"/>
        <v>75793313</v>
      </c>
      <c r="L25" s="31">
        <f t="shared" si="2"/>
        <v>-52737622</v>
      </c>
      <c r="M25" s="31">
        <f t="shared" si="2"/>
        <v>26521282</v>
      </c>
      <c r="N25" s="31">
        <f t="shared" si="2"/>
        <v>49576973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10973353</v>
      </c>
      <c r="X25" s="31">
        <f t="shared" si="2"/>
        <v>52092494</v>
      </c>
      <c r="Y25" s="31">
        <f t="shared" si="2"/>
        <v>-41119141</v>
      </c>
      <c r="Z25" s="32">
        <f>+IF(X25&lt;&gt;0,+(Y25/X25)*100,0)</f>
        <v>-78.934867276656021</v>
      </c>
      <c r="AA25" s="33">
        <f>+AA12+AA24</f>
        <v>113830646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11272806</v>
      </c>
      <c r="D32" s="18"/>
      <c r="E32" s="19">
        <v>4908697</v>
      </c>
      <c r="F32" s="20">
        <v>4908697</v>
      </c>
      <c r="G32" s="20">
        <v>11831378</v>
      </c>
      <c r="H32" s="20">
        <v>485438</v>
      </c>
      <c r="I32" s="20">
        <v>475798</v>
      </c>
      <c r="J32" s="20">
        <v>12792614</v>
      </c>
      <c r="K32" s="20">
        <v>-10891255</v>
      </c>
      <c r="L32" s="20">
        <v>11477174</v>
      </c>
      <c r="M32" s="20">
        <v>499193</v>
      </c>
      <c r="N32" s="20">
        <v>1085112</v>
      </c>
      <c r="O32" s="20"/>
      <c r="P32" s="20"/>
      <c r="Q32" s="20"/>
      <c r="R32" s="20"/>
      <c r="S32" s="20"/>
      <c r="T32" s="20"/>
      <c r="U32" s="20"/>
      <c r="V32" s="20"/>
      <c r="W32" s="20">
        <v>13877726</v>
      </c>
      <c r="X32" s="20">
        <v>2454348</v>
      </c>
      <c r="Y32" s="20">
        <v>11423378</v>
      </c>
      <c r="Z32" s="21">
        <v>465.43432308702756</v>
      </c>
      <c r="AA32" s="22">
        <v>4908697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11272806</v>
      </c>
      <c r="D34" s="29">
        <f>SUM(D29:D33)</f>
        <v>0</v>
      </c>
      <c r="E34" s="30">
        <f t="shared" si="3"/>
        <v>4908697</v>
      </c>
      <c r="F34" s="31">
        <f t="shared" si="3"/>
        <v>4908697</v>
      </c>
      <c r="G34" s="31">
        <f t="shared" si="3"/>
        <v>11831378</v>
      </c>
      <c r="H34" s="31">
        <f t="shared" si="3"/>
        <v>485438</v>
      </c>
      <c r="I34" s="31">
        <f t="shared" si="3"/>
        <v>475798</v>
      </c>
      <c r="J34" s="31">
        <f t="shared" si="3"/>
        <v>12792614</v>
      </c>
      <c r="K34" s="31">
        <f t="shared" si="3"/>
        <v>-10891255</v>
      </c>
      <c r="L34" s="31">
        <f t="shared" si="3"/>
        <v>11477174</v>
      </c>
      <c r="M34" s="31">
        <f t="shared" si="3"/>
        <v>499193</v>
      </c>
      <c r="N34" s="31">
        <f t="shared" si="3"/>
        <v>1085112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13877726</v>
      </c>
      <c r="X34" s="31">
        <f t="shared" si="3"/>
        <v>2454348</v>
      </c>
      <c r="Y34" s="31">
        <f t="shared" si="3"/>
        <v>11423378</v>
      </c>
      <c r="Z34" s="32">
        <f>+IF(X34&lt;&gt;0,+(Y34/X34)*100,0)</f>
        <v>465.43432308702756</v>
      </c>
      <c r="AA34" s="33">
        <f>SUM(AA29:AA33)</f>
        <v>4908697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11272806</v>
      </c>
      <c r="D40" s="29">
        <f>+D34+D39</f>
        <v>0</v>
      </c>
      <c r="E40" s="30">
        <f t="shared" si="5"/>
        <v>4908697</v>
      </c>
      <c r="F40" s="31">
        <f t="shared" si="5"/>
        <v>4908697</v>
      </c>
      <c r="G40" s="31">
        <f t="shared" si="5"/>
        <v>11831378</v>
      </c>
      <c r="H40" s="31">
        <f t="shared" si="5"/>
        <v>485438</v>
      </c>
      <c r="I40" s="31">
        <f t="shared" si="5"/>
        <v>475798</v>
      </c>
      <c r="J40" s="31">
        <f t="shared" si="5"/>
        <v>12792614</v>
      </c>
      <c r="K40" s="31">
        <f t="shared" si="5"/>
        <v>-10891255</v>
      </c>
      <c r="L40" s="31">
        <f t="shared" si="5"/>
        <v>11477174</v>
      </c>
      <c r="M40" s="31">
        <f t="shared" si="5"/>
        <v>499193</v>
      </c>
      <c r="N40" s="31">
        <f t="shared" si="5"/>
        <v>1085112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13877726</v>
      </c>
      <c r="X40" s="31">
        <f t="shared" si="5"/>
        <v>2454348</v>
      </c>
      <c r="Y40" s="31">
        <f t="shared" si="5"/>
        <v>11423378</v>
      </c>
      <c r="Z40" s="32">
        <f>+IF(X40&lt;&gt;0,+(Y40/X40)*100,0)</f>
        <v>465.43432308702756</v>
      </c>
      <c r="AA40" s="33">
        <f>+AA34+AA39</f>
        <v>4908697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-80468690</v>
      </c>
      <c r="D42" s="43">
        <f>+D25-D40</f>
        <v>0</v>
      </c>
      <c r="E42" s="44">
        <f t="shared" si="6"/>
        <v>72684264</v>
      </c>
      <c r="F42" s="45">
        <f t="shared" si="6"/>
        <v>108921949</v>
      </c>
      <c r="G42" s="45">
        <f t="shared" si="6"/>
        <v>-77038643</v>
      </c>
      <c r="H42" s="45">
        <f t="shared" si="6"/>
        <v>3225789</v>
      </c>
      <c r="I42" s="45">
        <f t="shared" si="6"/>
        <v>22416620</v>
      </c>
      <c r="J42" s="45">
        <f t="shared" si="6"/>
        <v>-51396234</v>
      </c>
      <c r="K42" s="45">
        <f t="shared" si="6"/>
        <v>86684568</v>
      </c>
      <c r="L42" s="45">
        <f t="shared" si="6"/>
        <v>-64214796</v>
      </c>
      <c r="M42" s="45">
        <f t="shared" si="6"/>
        <v>26022089</v>
      </c>
      <c r="N42" s="45">
        <f t="shared" si="6"/>
        <v>48491861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-2904373</v>
      </c>
      <c r="X42" s="45">
        <f t="shared" si="6"/>
        <v>49638146</v>
      </c>
      <c r="Y42" s="45">
        <f t="shared" si="6"/>
        <v>-52542519</v>
      </c>
      <c r="Z42" s="46">
        <f>+IF(X42&lt;&gt;0,+(Y42/X42)*100,0)</f>
        <v>-105.85109081229585</v>
      </c>
      <c r="AA42" s="47">
        <f>+AA25-AA40</f>
        <v>108921949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187773358</v>
      </c>
      <c r="D45" s="18"/>
      <c r="E45" s="19">
        <v>37608018</v>
      </c>
      <c r="F45" s="20">
        <v>37608018</v>
      </c>
      <c r="G45" s="20">
        <v>192825826</v>
      </c>
      <c r="H45" s="20">
        <v>-5936697</v>
      </c>
      <c r="I45" s="20"/>
      <c r="J45" s="20">
        <v>186889129</v>
      </c>
      <c r="K45" s="20">
        <v>-169850617</v>
      </c>
      <c r="L45" s="20">
        <v>200466431</v>
      </c>
      <c r="M45" s="20">
        <v>-3259857</v>
      </c>
      <c r="N45" s="20">
        <v>27355957</v>
      </c>
      <c r="O45" s="20"/>
      <c r="P45" s="20"/>
      <c r="Q45" s="20"/>
      <c r="R45" s="20"/>
      <c r="S45" s="20"/>
      <c r="T45" s="20"/>
      <c r="U45" s="20"/>
      <c r="V45" s="20"/>
      <c r="W45" s="20">
        <v>214245086</v>
      </c>
      <c r="X45" s="20">
        <v>18804012</v>
      </c>
      <c r="Y45" s="20">
        <v>195441074</v>
      </c>
      <c r="Z45" s="48">
        <v>1039.3583773505356</v>
      </c>
      <c r="AA45" s="22">
        <v>37608018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187773358</v>
      </c>
      <c r="D48" s="51">
        <f>SUM(D45:D47)</f>
        <v>0</v>
      </c>
      <c r="E48" s="52">
        <f t="shared" si="7"/>
        <v>37608018</v>
      </c>
      <c r="F48" s="53">
        <f t="shared" si="7"/>
        <v>37608018</v>
      </c>
      <c r="G48" s="53">
        <f t="shared" si="7"/>
        <v>192825826</v>
      </c>
      <c r="H48" s="53">
        <f t="shared" si="7"/>
        <v>-5936697</v>
      </c>
      <c r="I48" s="53">
        <f t="shared" si="7"/>
        <v>0</v>
      </c>
      <c r="J48" s="53">
        <f t="shared" si="7"/>
        <v>186889129</v>
      </c>
      <c r="K48" s="53">
        <f t="shared" si="7"/>
        <v>-169850617</v>
      </c>
      <c r="L48" s="53">
        <f t="shared" si="7"/>
        <v>200466431</v>
      </c>
      <c r="M48" s="53">
        <f t="shared" si="7"/>
        <v>-3259857</v>
      </c>
      <c r="N48" s="53">
        <f t="shared" si="7"/>
        <v>27355957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214245086</v>
      </c>
      <c r="X48" s="53">
        <f t="shared" si="7"/>
        <v>18804012</v>
      </c>
      <c r="Y48" s="53">
        <f t="shared" si="7"/>
        <v>195441074</v>
      </c>
      <c r="Z48" s="54">
        <f>+IF(X48&lt;&gt;0,+(Y48/X48)*100,0)</f>
        <v>1039.3583773505356</v>
      </c>
      <c r="AA48" s="55">
        <f>SUM(AA45:AA47)</f>
        <v>37608018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-62738701</v>
      </c>
      <c r="F6" s="20">
        <v>-62738701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-42849476</v>
      </c>
      <c r="Y6" s="20">
        <v>42849476</v>
      </c>
      <c r="Z6" s="21">
        <v>-100</v>
      </c>
      <c r="AA6" s="22">
        <v>-62738701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7261831</v>
      </c>
      <c r="F8" s="20">
        <v>7261831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5773626</v>
      </c>
      <c r="Y8" s="20">
        <v>-5773626</v>
      </c>
      <c r="Z8" s="21">
        <v>-100</v>
      </c>
      <c r="AA8" s="22">
        <v>7261831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-1618130</v>
      </c>
      <c r="F9" s="20">
        <v>-1618130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-809066</v>
      </c>
      <c r="Y9" s="20">
        <v>809066</v>
      </c>
      <c r="Z9" s="21">
        <v>-100</v>
      </c>
      <c r="AA9" s="22">
        <v>-1618130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-57095000</v>
      </c>
      <c r="F12" s="31">
        <f t="shared" si="0"/>
        <v>-57095000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-37884916</v>
      </c>
      <c r="Y12" s="31">
        <f t="shared" si="0"/>
        <v>37884916</v>
      </c>
      <c r="Z12" s="32">
        <f>+IF(X12&lt;&gt;0,+(Y12/X12)*100,0)</f>
        <v>-100</v>
      </c>
      <c r="AA12" s="33">
        <f>SUM(AA6:AA11)</f>
        <v>-57095000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83949305</v>
      </c>
      <c r="D19" s="18"/>
      <c r="E19" s="19">
        <v>113810963</v>
      </c>
      <c r="F19" s="20">
        <v>113810963</v>
      </c>
      <c r="G19" s="20"/>
      <c r="H19" s="20">
        <v>631874</v>
      </c>
      <c r="I19" s="20">
        <v>1174432</v>
      </c>
      <c r="J19" s="20">
        <v>1806306</v>
      </c>
      <c r="K19" s="20">
        <v>893478</v>
      </c>
      <c r="L19" s="20">
        <v>2569653</v>
      </c>
      <c r="M19" s="20">
        <v>3320552</v>
      </c>
      <c r="N19" s="20">
        <v>6783683</v>
      </c>
      <c r="O19" s="20"/>
      <c r="P19" s="20"/>
      <c r="Q19" s="20"/>
      <c r="R19" s="20"/>
      <c r="S19" s="20"/>
      <c r="T19" s="20"/>
      <c r="U19" s="20"/>
      <c r="V19" s="20"/>
      <c r="W19" s="20">
        <v>8589989</v>
      </c>
      <c r="X19" s="20">
        <v>98576987</v>
      </c>
      <c r="Y19" s="20">
        <v>-89986998</v>
      </c>
      <c r="Z19" s="21">
        <v>-91.286009786442349</v>
      </c>
      <c r="AA19" s="22">
        <v>113810963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83949305</v>
      </c>
      <c r="D24" s="29">
        <f>SUM(D15:D23)</f>
        <v>0</v>
      </c>
      <c r="E24" s="36">
        <f t="shared" si="1"/>
        <v>113810963</v>
      </c>
      <c r="F24" s="37">
        <f t="shared" si="1"/>
        <v>113810963</v>
      </c>
      <c r="G24" s="37">
        <f t="shared" si="1"/>
        <v>0</v>
      </c>
      <c r="H24" s="37">
        <f t="shared" si="1"/>
        <v>631874</v>
      </c>
      <c r="I24" s="37">
        <f t="shared" si="1"/>
        <v>1174432</v>
      </c>
      <c r="J24" s="37">
        <f t="shared" si="1"/>
        <v>1806306</v>
      </c>
      <c r="K24" s="37">
        <f t="shared" si="1"/>
        <v>893478</v>
      </c>
      <c r="L24" s="37">
        <f t="shared" si="1"/>
        <v>2569653</v>
      </c>
      <c r="M24" s="37">
        <f t="shared" si="1"/>
        <v>3320552</v>
      </c>
      <c r="N24" s="37">
        <f t="shared" si="1"/>
        <v>6783683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8589989</v>
      </c>
      <c r="X24" s="37">
        <f t="shared" si="1"/>
        <v>98576987</v>
      </c>
      <c r="Y24" s="37">
        <f t="shared" si="1"/>
        <v>-89986998</v>
      </c>
      <c r="Z24" s="38">
        <f>+IF(X24&lt;&gt;0,+(Y24/X24)*100,0)</f>
        <v>-91.286009786442349</v>
      </c>
      <c r="AA24" s="39">
        <f>SUM(AA15:AA23)</f>
        <v>113810963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83949305</v>
      </c>
      <c r="D25" s="29">
        <f>+D12+D24</f>
        <v>0</v>
      </c>
      <c r="E25" s="30">
        <f t="shared" si="2"/>
        <v>56715963</v>
      </c>
      <c r="F25" s="31">
        <f t="shared" si="2"/>
        <v>56715963</v>
      </c>
      <c r="G25" s="31">
        <f t="shared" si="2"/>
        <v>0</v>
      </c>
      <c r="H25" s="31">
        <f t="shared" si="2"/>
        <v>631874</v>
      </c>
      <c r="I25" s="31">
        <f t="shared" si="2"/>
        <v>1174432</v>
      </c>
      <c r="J25" s="31">
        <f t="shared" si="2"/>
        <v>1806306</v>
      </c>
      <c r="K25" s="31">
        <f t="shared" si="2"/>
        <v>893478</v>
      </c>
      <c r="L25" s="31">
        <f t="shared" si="2"/>
        <v>2569653</v>
      </c>
      <c r="M25" s="31">
        <f t="shared" si="2"/>
        <v>3320552</v>
      </c>
      <c r="N25" s="31">
        <f t="shared" si="2"/>
        <v>6783683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8589989</v>
      </c>
      <c r="X25" s="31">
        <f t="shared" si="2"/>
        <v>60692071</v>
      </c>
      <c r="Y25" s="31">
        <f t="shared" si="2"/>
        <v>-52102082</v>
      </c>
      <c r="Z25" s="32">
        <f>+IF(X25&lt;&gt;0,+(Y25/X25)*100,0)</f>
        <v>-85.84660424588246</v>
      </c>
      <c r="AA25" s="33">
        <f>+AA12+AA24</f>
        <v>56715963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-2685178</v>
      </c>
      <c r="D33" s="18"/>
      <c r="E33" s="19">
        <v>-1655602</v>
      </c>
      <c r="F33" s="20">
        <v>-1655602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-1655602</v>
      </c>
      <c r="Y33" s="20">
        <v>1655602</v>
      </c>
      <c r="Z33" s="21">
        <v>-100</v>
      </c>
      <c r="AA33" s="22">
        <v>-1655602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-2685178</v>
      </c>
      <c r="D34" s="29">
        <f>SUM(D29:D33)</f>
        <v>0</v>
      </c>
      <c r="E34" s="30">
        <f t="shared" si="3"/>
        <v>-1655602</v>
      </c>
      <c r="F34" s="31">
        <f t="shared" si="3"/>
        <v>-1655602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-1655602</v>
      </c>
      <c r="Y34" s="31">
        <f t="shared" si="3"/>
        <v>1655602</v>
      </c>
      <c r="Z34" s="32">
        <f>+IF(X34&lt;&gt;0,+(Y34/X34)*100,0)</f>
        <v>-100</v>
      </c>
      <c r="AA34" s="33">
        <f>SUM(AA29:AA33)</f>
        <v>-1655602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-2685178</v>
      </c>
      <c r="D40" s="29">
        <f>+D34+D39</f>
        <v>0</v>
      </c>
      <c r="E40" s="30">
        <f t="shared" si="5"/>
        <v>-1655602</v>
      </c>
      <c r="F40" s="31">
        <f t="shared" si="5"/>
        <v>-1655602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-1655602</v>
      </c>
      <c r="Y40" s="31">
        <f t="shared" si="5"/>
        <v>1655602</v>
      </c>
      <c r="Z40" s="32">
        <f>+IF(X40&lt;&gt;0,+(Y40/X40)*100,0)</f>
        <v>-100</v>
      </c>
      <c r="AA40" s="33">
        <f>+AA34+AA39</f>
        <v>-1655602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86634483</v>
      </c>
      <c r="D42" s="43">
        <f>+D25-D40</f>
        <v>0</v>
      </c>
      <c r="E42" s="44">
        <f t="shared" si="6"/>
        <v>58371565</v>
      </c>
      <c r="F42" s="45">
        <f t="shared" si="6"/>
        <v>58371565</v>
      </c>
      <c r="G42" s="45">
        <f t="shared" si="6"/>
        <v>0</v>
      </c>
      <c r="H42" s="45">
        <f t="shared" si="6"/>
        <v>631874</v>
      </c>
      <c r="I42" s="45">
        <f t="shared" si="6"/>
        <v>1174432</v>
      </c>
      <c r="J42" s="45">
        <f t="shared" si="6"/>
        <v>1806306</v>
      </c>
      <c r="K42" s="45">
        <f t="shared" si="6"/>
        <v>893478</v>
      </c>
      <c r="L42" s="45">
        <f t="shared" si="6"/>
        <v>2569653</v>
      </c>
      <c r="M42" s="45">
        <f t="shared" si="6"/>
        <v>3320552</v>
      </c>
      <c r="N42" s="45">
        <f t="shared" si="6"/>
        <v>6783683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8589989</v>
      </c>
      <c r="X42" s="45">
        <f t="shared" si="6"/>
        <v>62347673</v>
      </c>
      <c r="Y42" s="45">
        <f t="shared" si="6"/>
        <v>-53757684</v>
      </c>
      <c r="Z42" s="46">
        <f>+IF(X42&lt;&gt;0,+(Y42/X42)*100,0)</f>
        <v>-86.222438486196594</v>
      </c>
      <c r="AA42" s="47">
        <f>+AA25-AA40</f>
        <v>58371565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24741374</v>
      </c>
      <c r="D8" s="18"/>
      <c r="E8" s="19">
        <v>5</v>
      </c>
      <c r="F8" s="20">
        <v>5</v>
      </c>
      <c r="G8" s="20">
        <v>2512497</v>
      </c>
      <c r="H8" s="20">
        <v>-168461</v>
      </c>
      <c r="I8" s="20">
        <v>-170460</v>
      </c>
      <c r="J8" s="20">
        <v>2173576</v>
      </c>
      <c r="K8" s="20">
        <v>-99442</v>
      </c>
      <c r="L8" s="20">
        <v>2411100</v>
      </c>
      <c r="M8" s="20">
        <v>-257587</v>
      </c>
      <c r="N8" s="20">
        <v>2054071</v>
      </c>
      <c r="O8" s="20"/>
      <c r="P8" s="20"/>
      <c r="Q8" s="20"/>
      <c r="R8" s="20"/>
      <c r="S8" s="20"/>
      <c r="T8" s="20"/>
      <c r="U8" s="20"/>
      <c r="V8" s="20"/>
      <c r="W8" s="20">
        <v>4227647</v>
      </c>
      <c r="X8" s="20">
        <v>5</v>
      </c>
      <c r="Y8" s="20">
        <v>4227642</v>
      </c>
      <c r="Z8" s="21">
        <v>84552840</v>
      </c>
      <c r="AA8" s="22">
        <v>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24741374</v>
      </c>
      <c r="D12" s="29">
        <f>SUM(D6:D11)</f>
        <v>0</v>
      </c>
      <c r="E12" s="30">
        <f t="shared" si="0"/>
        <v>5</v>
      </c>
      <c r="F12" s="31">
        <f t="shared" si="0"/>
        <v>5</v>
      </c>
      <c r="G12" s="31">
        <f t="shared" si="0"/>
        <v>2512497</v>
      </c>
      <c r="H12" s="31">
        <f t="shared" si="0"/>
        <v>-168461</v>
      </c>
      <c r="I12" s="31">
        <f t="shared" si="0"/>
        <v>-170460</v>
      </c>
      <c r="J12" s="31">
        <f t="shared" si="0"/>
        <v>2173576</v>
      </c>
      <c r="K12" s="31">
        <f t="shared" si="0"/>
        <v>-99442</v>
      </c>
      <c r="L12" s="31">
        <f t="shared" si="0"/>
        <v>2411100</v>
      </c>
      <c r="M12" s="31">
        <f t="shared" si="0"/>
        <v>-257587</v>
      </c>
      <c r="N12" s="31">
        <f t="shared" si="0"/>
        <v>2054071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4227647</v>
      </c>
      <c r="X12" s="31">
        <f t="shared" si="0"/>
        <v>5</v>
      </c>
      <c r="Y12" s="31">
        <f t="shared" si="0"/>
        <v>4227642</v>
      </c>
      <c r="Z12" s="32">
        <f>+IF(X12&lt;&gt;0,+(Y12/X12)*100,0)</f>
        <v>84552840</v>
      </c>
      <c r="AA12" s="33">
        <f>SUM(AA6:AA11)</f>
        <v>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8127565</v>
      </c>
      <c r="D19" s="18"/>
      <c r="E19" s="19">
        <v>3780156</v>
      </c>
      <c r="F19" s="20">
        <v>3780156</v>
      </c>
      <c r="G19" s="20"/>
      <c r="H19" s="20"/>
      <c r="I19" s="20">
        <v>2475604</v>
      </c>
      <c r="J19" s="20">
        <v>2475604</v>
      </c>
      <c r="K19" s="20">
        <v>2621307</v>
      </c>
      <c r="L19" s="20"/>
      <c r="M19" s="20"/>
      <c r="N19" s="20">
        <v>2621307</v>
      </c>
      <c r="O19" s="20"/>
      <c r="P19" s="20"/>
      <c r="Q19" s="20"/>
      <c r="R19" s="20"/>
      <c r="S19" s="20"/>
      <c r="T19" s="20"/>
      <c r="U19" s="20"/>
      <c r="V19" s="20"/>
      <c r="W19" s="20">
        <v>5096911</v>
      </c>
      <c r="X19" s="20">
        <v>1890084</v>
      </c>
      <c r="Y19" s="20">
        <v>3206827</v>
      </c>
      <c r="Z19" s="21">
        <v>169.66584553914007</v>
      </c>
      <c r="AA19" s="22">
        <v>3780156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8127565</v>
      </c>
      <c r="D24" s="29">
        <f>SUM(D15:D23)</f>
        <v>0</v>
      </c>
      <c r="E24" s="36">
        <f t="shared" si="1"/>
        <v>3780156</v>
      </c>
      <c r="F24" s="37">
        <f t="shared" si="1"/>
        <v>3780156</v>
      </c>
      <c r="G24" s="37">
        <f t="shared" si="1"/>
        <v>0</v>
      </c>
      <c r="H24" s="37">
        <f t="shared" si="1"/>
        <v>0</v>
      </c>
      <c r="I24" s="37">
        <f t="shared" si="1"/>
        <v>2475604</v>
      </c>
      <c r="J24" s="37">
        <f t="shared" si="1"/>
        <v>2475604</v>
      </c>
      <c r="K24" s="37">
        <f t="shared" si="1"/>
        <v>2621307</v>
      </c>
      <c r="L24" s="37">
        <f t="shared" si="1"/>
        <v>0</v>
      </c>
      <c r="M24" s="37">
        <f t="shared" si="1"/>
        <v>0</v>
      </c>
      <c r="N24" s="37">
        <f t="shared" si="1"/>
        <v>2621307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5096911</v>
      </c>
      <c r="X24" s="37">
        <f t="shared" si="1"/>
        <v>1890084</v>
      </c>
      <c r="Y24" s="37">
        <f t="shared" si="1"/>
        <v>3206827</v>
      </c>
      <c r="Z24" s="38">
        <f>+IF(X24&lt;&gt;0,+(Y24/X24)*100,0)</f>
        <v>169.66584553914007</v>
      </c>
      <c r="AA24" s="39">
        <f>SUM(AA15:AA23)</f>
        <v>3780156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32868939</v>
      </c>
      <c r="D25" s="29">
        <f>+D12+D24</f>
        <v>0</v>
      </c>
      <c r="E25" s="30">
        <f t="shared" si="2"/>
        <v>3780161</v>
      </c>
      <c r="F25" s="31">
        <f t="shared" si="2"/>
        <v>3780161</v>
      </c>
      <c r="G25" s="31">
        <f t="shared" si="2"/>
        <v>2512497</v>
      </c>
      <c r="H25" s="31">
        <f t="shared" si="2"/>
        <v>-168461</v>
      </c>
      <c r="I25" s="31">
        <f t="shared" si="2"/>
        <v>2305144</v>
      </c>
      <c r="J25" s="31">
        <f t="shared" si="2"/>
        <v>4649180</v>
      </c>
      <c r="K25" s="31">
        <f t="shared" si="2"/>
        <v>2521865</v>
      </c>
      <c r="L25" s="31">
        <f t="shared" si="2"/>
        <v>2411100</v>
      </c>
      <c r="M25" s="31">
        <f t="shared" si="2"/>
        <v>-257587</v>
      </c>
      <c r="N25" s="31">
        <f t="shared" si="2"/>
        <v>4675378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9324558</v>
      </c>
      <c r="X25" s="31">
        <f t="shared" si="2"/>
        <v>1890089</v>
      </c>
      <c r="Y25" s="31">
        <f t="shared" si="2"/>
        <v>7434469</v>
      </c>
      <c r="Z25" s="32">
        <f>+IF(X25&lt;&gt;0,+(Y25/X25)*100,0)</f>
        <v>393.33962580598057</v>
      </c>
      <c r="AA25" s="33">
        <f>+AA12+AA24</f>
        <v>3780161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32868939</v>
      </c>
      <c r="D42" s="43">
        <f>+D25-D40</f>
        <v>0</v>
      </c>
      <c r="E42" s="44">
        <f t="shared" si="6"/>
        <v>3780161</v>
      </c>
      <c r="F42" s="45">
        <f t="shared" si="6"/>
        <v>3780161</v>
      </c>
      <c r="G42" s="45">
        <f t="shared" si="6"/>
        <v>2512497</v>
      </c>
      <c r="H42" s="45">
        <f t="shared" si="6"/>
        <v>-168461</v>
      </c>
      <c r="I42" s="45">
        <f t="shared" si="6"/>
        <v>2305144</v>
      </c>
      <c r="J42" s="45">
        <f t="shared" si="6"/>
        <v>4649180</v>
      </c>
      <c r="K42" s="45">
        <f t="shared" si="6"/>
        <v>2521865</v>
      </c>
      <c r="L42" s="45">
        <f t="shared" si="6"/>
        <v>2411100</v>
      </c>
      <c r="M42" s="45">
        <f t="shared" si="6"/>
        <v>-257587</v>
      </c>
      <c r="N42" s="45">
        <f t="shared" si="6"/>
        <v>4675378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9324558</v>
      </c>
      <c r="X42" s="45">
        <f t="shared" si="6"/>
        <v>1890089</v>
      </c>
      <c r="Y42" s="45">
        <f t="shared" si="6"/>
        <v>7434469</v>
      </c>
      <c r="Z42" s="46">
        <f>+IF(X42&lt;&gt;0,+(Y42/X42)*100,0)</f>
        <v>393.33962580598057</v>
      </c>
      <c r="AA42" s="47">
        <f>+AA25-AA40</f>
        <v>3780161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</v>
      </c>
      <c r="F45" s="20">
        <v>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</v>
      </c>
      <c r="Y45" s="20">
        <v>-1</v>
      </c>
      <c r="Z45" s="48">
        <v>-100</v>
      </c>
      <c r="AA45" s="22">
        <v>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</v>
      </c>
      <c r="F48" s="53">
        <f t="shared" si="7"/>
        <v>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</v>
      </c>
      <c r="Y48" s="53">
        <f t="shared" si="7"/>
        <v>-1</v>
      </c>
      <c r="Z48" s="54">
        <f>+IF(X48&lt;&gt;0,+(Y48/X48)*100,0)</f>
        <v>-100</v>
      </c>
      <c r="AA48" s="55">
        <f>SUM(AA45:AA47)</f>
        <v>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68093210</v>
      </c>
      <c r="D8" s="18"/>
      <c r="E8" s="19">
        <v>29242565</v>
      </c>
      <c r="F8" s="20">
        <v>29242565</v>
      </c>
      <c r="G8" s="20">
        <v>2895167</v>
      </c>
      <c r="H8" s="20">
        <v>70430598</v>
      </c>
      <c r="I8" s="20">
        <v>2650602</v>
      </c>
      <c r="J8" s="20">
        <v>75976367</v>
      </c>
      <c r="K8" s="20">
        <v>2811505</v>
      </c>
      <c r="L8" s="20">
        <v>-852866</v>
      </c>
      <c r="M8" s="20">
        <v>2787668</v>
      </c>
      <c r="N8" s="20">
        <v>4746307</v>
      </c>
      <c r="O8" s="20"/>
      <c r="P8" s="20"/>
      <c r="Q8" s="20"/>
      <c r="R8" s="20"/>
      <c r="S8" s="20"/>
      <c r="T8" s="20"/>
      <c r="U8" s="20"/>
      <c r="V8" s="20"/>
      <c r="W8" s="20">
        <v>80722674</v>
      </c>
      <c r="X8" s="20">
        <v>14621298</v>
      </c>
      <c r="Y8" s="20">
        <v>66101376</v>
      </c>
      <c r="Z8" s="21">
        <v>452.08965715629353</v>
      </c>
      <c r="AA8" s="22">
        <v>29242565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68093210</v>
      </c>
      <c r="D12" s="29">
        <f>SUM(D6:D11)</f>
        <v>0</v>
      </c>
      <c r="E12" s="30">
        <f t="shared" si="0"/>
        <v>29242565</v>
      </c>
      <c r="F12" s="31">
        <f t="shared" si="0"/>
        <v>29242565</v>
      </c>
      <c r="G12" s="31">
        <f t="shared" si="0"/>
        <v>2895167</v>
      </c>
      <c r="H12" s="31">
        <f t="shared" si="0"/>
        <v>70430598</v>
      </c>
      <c r="I12" s="31">
        <f t="shared" si="0"/>
        <v>2650602</v>
      </c>
      <c r="J12" s="31">
        <f t="shared" si="0"/>
        <v>75976367</v>
      </c>
      <c r="K12" s="31">
        <f t="shared" si="0"/>
        <v>2811505</v>
      </c>
      <c r="L12" s="31">
        <f t="shared" si="0"/>
        <v>-852866</v>
      </c>
      <c r="M12" s="31">
        <f t="shared" si="0"/>
        <v>2787668</v>
      </c>
      <c r="N12" s="31">
        <f t="shared" si="0"/>
        <v>4746307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80722674</v>
      </c>
      <c r="X12" s="31">
        <f t="shared" si="0"/>
        <v>14621298</v>
      </c>
      <c r="Y12" s="31">
        <f t="shared" si="0"/>
        <v>66101376</v>
      </c>
      <c r="Z12" s="32">
        <f>+IF(X12&lt;&gt;0,+(Y12/X12)*100,0)</f>
        <v>452.08965715629353</v>
      </c>
      <c r="AA12" s="33">
        <f>SUM(AA6:AA11)</f>
        <v>29242565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269275622</v>
      </c>
      <c r="D19" s="18"/>
      <c r="E19" s="19">
        <v>327300991</v>
      </c>
      <c r="F19" s="20">
        <v>327300991</v>
      </c>
      <c r="G19" s="20"/>
      <c r="H19" s="20">
        <v>269607418</v>
      </c>
      <c r="I19" s="20"/>
      <c r="J19" s="20">
        <v>269607418</v>
      </c>
      <c r="K19" s="20">
        <v>1765333</v>
      </c>
      <c r="L19" s="20">
        <v>23498075</v>
      </c>
      <c r="M19" s="20">
        <v>53167</v>
      </c>
      <c r="N19" s="20">
        <v>25316575</v>
      </c>
      <c r="O19" s="20"/>
      <c r="P19" s="20"/>
      <c r="Q19" s="20"/>
      <c r="R19" s="20"/>
      <c r="S19" s="20"/>
      <c r="T19" s="20"/>
      <c r="U19" s="20"/>
      <c r="V19" s="20"/>
      <c r="W19" s="20">
        <v>294923993</v>
      </c>
      <c r="X19" s="20">
        <v>163650552</v>
      </c>
      <c r="Y19" s="20">
        <v>131273441</v>
      </c>
      <c r="Z19" s="21">
        <v>80.2157031526542</v>
      </c>
      <c r="AA19" s="22">
        <v>327300991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269275622</v>
      </c>
      <c r="D24" s="29">
        <f>SUM(D15:D23)</f>
        <v>0</v>
      </c>
      <c r="E24" s="36">
        <f t="shared" si="1"/>
        <v>327300991</v>
      </c>
      <c r="F24" s="37">
        <f t="shared" si="1"/>
        <v>327300991</v>
      </c>
      <c r="G24" s="37">
        <f t="shared" si="1"/>
        <v>0</v>
      </c>
      <c r="H24" s="37">
        <f t="shared" si="1"/>
        <v>269607418</v>
      </c>
      <c r="I24" s="37">
        <f t="shared" si="1"/>
        <v>0</v>
      </c>
      <c r="J24" s="37">
        <f t="shared" si="1"/>
        <v>269607418</v>
      </c>
      <c r="K24" s="37">
        <f t="shared" si="1"/>
        <v>1765333</v>
      </c>
      <c r="L24" s="37">
        <f t="shared" si="1"/>
        <v>23498075</v>
      </c>
      <c r="M24" s="37">
        <f t="shared" si="1"/>
        <v>53167</v>
      </c>
      <c r="N24" s="37">
        <f t="shared" si="1"/>
        <v>25316575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294923993</v>
      </c>
      <c r="X24" s="37">
        <f t="shared" si="1"/>
        <v>163650552</v>
      </c>
      <c r="Y24" s="37">
        <f t="shared" si="1"/>
        <v>131273441</v>
      </c>
      <c r="Z24" s="38">
        <f>+IF(X24&lt;&gt;0,+(Y24/X24)*100,0)</f>
        <v>80.2157031526542</v>
      </c>
      <c r="AA24" s="39">
        <f>SUM(AA15:AA23)</f>
        <v>327300991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337368832</v>
      </c>
      <c r="D25" s="29">
        <f>+D12+D24</f>
        <v>0</v>
      </c>
      <c r="E25" s="30">
        <f t="shared" si="2"/>
        <v>356543556</v>
      </c>
      <c r="F25" s="31">
        <f t="shared" si="2"/>
        <v>356543556</v>
      </c>
      <c r="G25" s="31">
        <f t="shared" si="2"/>
        <v>2895167</v>
      </c>
      <c r="H25" s="31">
        <f t="shared" si="2"/>
        <v>340038016</v>
      </c>
      <c r="I25" s="31">
        <f t="shared" si="2"/>
        <v>2650602</v>
      </c>
      <c r="J25" s="31">
        <f t="shared" si="2"/>
        <v>345583785</v>
      </c>
      <c r="K25" s="31">
        <f t="shared" si="2"/>
        <v>4576838</v>
      </c>
      <c r="L25" s="31">
        <f t="shared" si="2"/>
        <v>22645209</v>
      </c>
      <c r="M25" s="31">
        <f t="shared" si="2"/>
        <v>2840835</v>
      </c>
      <c r="N25" s="31">
        <f t="shared" si="2"/>
        <v>30062882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375646667</v>
      </c>
      <c r="X25" s="31">
        <f t="shared" si="2"/>
        <v>178271850</v>
      </c>
      <c r="Y25" s="31">
        <f t="shared" si="2"/>
        <v>197374817</v>
      </c>
      <c r="Z25" s="32">
        <f>+IF(X25&lt;&gt;0,+(Y25/X25)*100,0)</f>
        <v>110.71563850377947</v>
      </c>
      <c r="AA25" s="33">
        <f>+AA12+AA24</f>
        <v>356543556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8022311</v>
      </c>
      <c r="D32" s="18"/>
      <c r="E32" s="19"/>
      <c r="F32" s="20"/>
      <c r="G32" s="20">
        <v>336583</v>
      </c>
      <c r="H32" s="20">
        <v>8286214</v>
      </c>
      <c r="I32" s="20">
        <v>304171</v>
      </c>
      <c r="J32" s="20">
        <v>8926968</v>
      </c>
      <c r="K32" s="20">
        <v>303434</v>
      </c>
      <c r="L32" s="20">
        <v>321513</v>
      </c>
      <c r="M32" s="20">
        <v>318819</v>
      </c>
      <c r="N32" s="20">
        <v>943766</v>
      </c>
      <c r="O32" s="20"/>
      <c r="P32" s="20"/>
      <c r="Q32" s="20"/>
      <c r="R32" s="20"/>
      <c r="S32" s="20"/>
      <c r="T32" s="20"/>
      <c r="U32" s="20"/>
      <c r="V32" s="20"/>
      <c r="W32" s="20">
        <v>9870734</v>
      </c>
      <c r="X32" s="20"/>
      <c r="Y32" s="20">
        <v>9870734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8022311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336583</v>
      </c>
      <c r="H34" s="31">
        <f t="shared" si="3"/>
        <v>8286214</v>
      </c>
      <c r="I34" s="31">
        <f t="shared" si="3"/>
        <v>304171</v>
      </c>
      <c r="J34" s="31">
        <f t="shared" si="3"/>
        <v>8926968</v>
      </c>
      <c r="K34" s="31">
        <f t="shared" si="3"/>
        <v>303434</v>
      </c>
      <c r="L34" s="31">
        <f t="shared" si="3"/>
        <v>321513</v>
      </c>
      <c r="M34" s="31">
        <f t="shared" si="3"/>
        <v>318819</v>
      </c>
      <c r="N34" s="31">
        <f t="shared" si="3"/>
        <v>943766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9870734</v>
      </c>
      <c r="X34" s="31">
        <f t="shared" si="3"/>
        <v>0</v>
      </c>
      <c r="Y34" s="31">
        <f t="shared" si="3"/>
        <v>9870734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8022311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336583</v>
      </c>
      <c r="H40" s="31">
        <f t="shared" si="5"/>
        <v>8286214</v>
      </c>
      <c r="I40" s="31">
        <f t="shared" si="5"/>
        <v>304171</v>
      </c>
      <c r="J40" s="31">
        <f t="shared" si="5"/>
        <v>8926968</v>
      </c>
      <c r="K40" s="31">
        <f t="shared" si="5"/>
        <v>303434</v>
      </c>
      <c r="L40" s="31">
        <f t="shared" si="5"/>
        <v>321513</v>
      </c>
      <c r="M40" s="31">
        <f t="shared" si="5"/>
        <v>318819</v>
      </c>
      <c r="N40" s="31">
        <f t="shared" si="5"/>
        <v>943766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9870734</v>
      </c>
      <c r="X40" s="31">
        <f t="shared" si="5"/>
        <v>0</v>
      </c>
      <c r="Y40" s="31">
        <f t="shared" si="5"/>
        <v>9870734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329346521</v>
      </c>
      <c r="D42" s="43">
        <f>+D25-D40</f>
        <v>0</v>
      </c>
      <c r="E42" s="44">
        <f t="shared" si="6"/>
        <v>356543556</v>
      </c>
      <c r="F42" s="45">
        <f t="shared" si="6"/>
        <v>356543556</v>
      </c>
      <c r="G42" s="45">
        <f t="shared" si="6"/>
        <v>2558584</v>
      </c>
      <c r="H42" s="45">
        <f t="shared" si="6"/>
        <v>331751802</v>
      </c>
      <c r="I42" s="45">
        <f t="shared" si="6"/>
        <v>2346431</v>
      </c>
      <c r="J42" s="45">
        <f t="shared" si="6"/>
        <v>336656817</v>
      </c>
      <c r="K42" s="45">
        <f t="shared" si="6"/>
        <v>4273404</v>
      </c>
      <c r="L42" s="45">
        <f t="shared" si="6"/>
        <v>22323696</v>
      </c>
      <c r="M42" s="45">
        <f t="shared" si="6"/>
        <v>2522016</v>
      </c>
      <c r="N42" s="45">
        <f t="shared" si="6"/>
        <v>29119116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365775933</v>
      </c>
      <c r="X42" s="45">
        <f t="shared" si="6"/>
        <v>178271850</v>
      </c>
      <c r="Y42" s="45">
        <f t="shared" si="6"/>
        <v>187504083</v>
      </c>
      <c r="Z42" s="46">
        <f>+IF(X42&lt;&gt;0,+(Y42/X42)*100,0)</f>
        <v>105.17873853892243</v>
      </c>
      <c r="AA42" s="47">
        <f>+AA25-AA40</f>
        <v>356543556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-92846718</v>
      </c>
      <c r="D45" s="18"/>
      <c r="E45" s="19">
        <v>22053290</v>
      </c>
      <c r="F45" s="20">
        <v>22053290</v>
      </c>
      <c r="G45" s="20">
        <v>1782867</v>
      </c>
      <c r="H45" s="20">
        <v>-106624379</v>
      </c>
      <c r="I45" s="20">
        <v>454265</v>
      </c>
      <c r="J45" s="20">
        <v>-104387247</v>
      </c>
      <c r="K45" s="20">
        <v>135211</v>
      </c>
      <c r="L45" s="20">
        <v>-632166</v>
      </c>
      <c r="M45" s="20">
        <v>1248010</v>
      </c>
      <c r="N45" s="20">
        <v>751055</v>
      </c>
      <c r="O45" s="20"/>
      <c r="P45" s="20"/>
      <c r="Q45" s="20"/>
      <c r="R45" s="20"/>
      <c r="S45" s="20"/>
      <c r="T45" s="20"/>
      <c r="U45" s="20"/>
      <c r="V45" s="20"/>
      <c r="W45" s="20">
        <v>-103636192</v>
      </c>
      <c r="X45" s="20">
        <v>11026638</v>
      </c>
      <c r="Y45" s="20">
        <v>-114662830</v>
      </c>
      <c r="Z45" s="48">
        <v>-1039.8711737884205</v>
      </c>
      <c r="AA45" s="22">
        <v>22053290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-92846718</v>
      </c>
      <c r="D48" s="51">
        <f>SUM(D45:D47)</f>
        <v>0</v>
      </c>
      <c r="E48" s="52">
        <f t="shared" si="7"/>
        <v>22053290</v>
      </c>
      <c r="F48" s="53">
        <f t="shared" si="7"/>
        <v>22053290</v>
      </c>
      <c r="G48" s="53">
        <f t="shared" si="7"/>
        <v>1782867</v>
      </c>
      <c r="H48" s="53">
        <f t="shared" si="7"/>
        <v>-106624379</v>
      </c>
      <c r="I48" s="53">
        <f t="shared" si="7"/>
        <v>454265</v>
      </c>
      <c r="J48" s="53">
        <f t="shared" si="7"/>
        <v>-104387247</v>
      </c>
      <c r="K48" s="53">
        <f t="shared" si="7"/>
        <v>135211</v>
      </c>
      <c r="L48" s="53">
        <f t="shared" si="7"/>
        <v>-632166</v>
      </c>
      <c r="M48" s="53">
        <f t="shared" si="7"/>
        <v>1248010</v>
      </c>
      <c r="N48" s="53">
        <f t="shared" si="7"/>
        <v>751055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-103636192</v>
      </c>
      <c r="X48" s="53">
        <f t="shared" si="7"/>
        <v>11026638</v>
      </c>
      <c r="Y48" s="53">
        <f t="shared" si="7"/>
        <v>-114662830</v>
      </c>
      <c r="Z48" s="54">
        <f>+IF(X48&lt;&gt;0,+(Y48/X48)*100,0)</f>
        <v>-1039.8711737884205</v>
      </c>
      <c r="AA48" s="55">
        <f>SUM(AA45:AA47)</f>
        <v>22053290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25745211</v>
      </c>
      <c r="D8" s="18"/>
      <c r="E8" s="19">
        <v>47707227</v>
      </c>
      <c r="F8" s="20">
        <v>47707227</v>
      </c>
      <c r="G8" s="20">
        <v>60191423</v>
      </c>
      <c r="H8" s="20">
        <v>-51788722</v>
      </c>
      <c r="I8" s="20">
        <v>27989222</v>
      </c>
      <c r="J8" s="20">
        <v>36391923</v>
      </c>
      <c r="K8" s="20">
        <v>4477478</v>
      </c>
      <c r="L8" s="20">
        <v>3682830</v>
      </c>
      <c r="M8" s="20">
        <v>4218972</v>
      </c>
      <c r="N8" s="20">
        <v>12379280</v>
      </c>
      <c r="O8" s="20"/>
      <c r="P8" s="20"/>
      <c r="Q8" s="20"/>
      <c r="R8" s="20"/>
      <c r="S8" s="20"/>
      <c r="T8" s="20"/>
      <c r="U8" s="20"/>
      <c r="V8" s="20"/>
      <c r="W8" s="20">
        <v>48771203</v>
      </c>
      <c r="X8" s="20">
        <v>23853618</v>
      </c>
      <c r="Y8" s="20">
        <v>24917585</v>
      </c>
      <c r="Z8" s="21">
        <v>104.46040093372837</v>
      </c>
      <c r="AA8" s="22">
        <v>47707227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25745211</v>
      </c>
      <c r="D12" s="29">
        <f>SUM(D6:D11)</f>
        <v>0</v>
      </c>
      <c r="E12" s="30">
        <f t="shared" si="0"/>
        <v>47707227</v>
      </c>
      <c r="F12" s="31">
        <f t="shared" si="0"/>
        <v>47707227</v>
      </c>
      <c r="G12" s="31">
        <f t="shared" si="0"/>
        <v>60191423</v>
      </c>
      <c r="H12" s="31">
        <f t="shared" si="0"/>
        <v>-51788722</v>
      </c>
      <c r="I12" s="31">
        <f t="shared" si="0"/>
        <v>27989222</v>
      </c>
      <c r="J12" s="31">
        <f t="shared" si="0"/>
        <v>36391923</v>
      </c>
      <c r="K12" s="31">
        <f t="shared" si="0"/>
        <v>4477478</v>
      </c>
      <c r="L12" s="31">
        <f t="shared" si="0"/>
        <v>3682830</v>
      </c>
      <c r="M12" s="31">
        <f t="shared" si="0"/>
        <v>4218972</v>
      </c>
      <c r="N12" s="31">
        <f t="shared" si="0"/>
        <v>12379280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48771203</v>
      </c>
      <c r="X12" s="31">
        <f t="shared" si="0"/>
        <v>23853618</v>
      </c>
      <c r="Y12" s="31">
        <f t="shared" si="0"/>
        <v>24917585</v>
      </c>
      <c r="Z12" s="32">
        <f>+IF(X12&lt;&gt;0,+(Y12/X12)*100,0)</f>
        <v>104.46040093372837</v>
      </c>
      <c r="AA12" s="33">
        <f>SUM(AA6:AA11)</f>
        <v>47707227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404412035</v>
      </c>
      <c r="D19" s="18"/>
      <c r="E19" s="19">
        <v>309776076</v>
      </c>
      <c r="F19" s="20">
        <v>309776076</v>
      </c>
      <c r="G19" s="20">
        <v>301624904</v>
      </c>
      <c r="H19" s="20">
        <v>-300099460</v>
      </c>
      <c r="I19" s="20">
        <v>400634382</v>
      </c>
      <c r="J19" s="20">
        <v>402159826</v>
      </c>
      <c r="K19" s="20">
        <v>590529</v>
      </c>
      <c r="L19" s="20">
        <v>8056790</v>
      </c>
      <c r="M19" s="20">
        <v>725789</v>
      </c>
      <c r="N19" s="20">
        <v>9373108</v>
      </c>
      <c r="O19" s="20"/>
      <c r="P19" s="20"/>
      <c r="Q19" s="20"/>
      <c r="R19" s="20"/>
      <c r="S19" s="20"/>
      <c r="T19" s="20"/>
      <c r="U19" s="20"/>
      <c r="V19" s="20"/>
      <c r="W19" s="20">
        <v>411532934</v>
      </c>
      <c r="X19" s="20">
        <v>154888038</v>
      </c>
      <c r="Y19" s="20">
        <v>256644896</v>
      </c>
      <c r="Z19" s="21">
        <v>165.697041110431</v>
      </c>
      <c r="AA19" s="22">
        <v>309776076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404412035</v>
      </c>
      <c r="D24" s="29">
        <f>SUM(D15:D23)</f>
        <v>0</v>
      </c>
      <c r="E24" s="36">
        <f t="shared" si="1"/>
        <v>309776076</v>
      </c>
      <c r="F24" s="37">
        <f t="shared" si="1"/>
        <v>309776076</v>
      </c>
      <c r="G24" s="37">
        <f t="shared" si="1"/>
        <v>301624904</v>
      </c>
      <c r="H24" s="37">
        <f t="shared" si="1"/>
        <v>-300099460</v>
      </c>
      <c r="I24" s="37">
        <f t="shared" si="1"/>
        <v>400634382</v>
      </c>
      <c r="J24" s="37">
        <f t="shared" si="1"/>
        <v>402159826</v>
      </c>
      <c r="K24" s="37">
        <f t="shared" si="1"/>
        <v>590529</v>
      </c>
      <c r="L24" s="37">
        <f t="shared" si="1"/>
        <v>8056790</v>
      </c>
      <c r="M24" s="37">
        <f t="shared" si="1"/>
        <v>725789</v>
      </c>
      <c r="N24" s="37">
        <f t="shared" si="1"/>
        <v>9373108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411532934</v>
      </c>
      <c r="X24" s="37">
        <f t="shared" si="1"/>
        <v>154888038</v>
      </c>
      <c r="Y24" s="37">
        <f t="shared" si="1"/>
        <v>256644896</v>
      </c>
      <c r="Z24" s="38">
        <f>+IF(X24&lt;&gt;0,+(Y24/X24)*100,0)</f>
        <v>165.697041110431</v>
      </c>
      <c r="AA24" s="39">
        <f>SUM(AA15:AA23)</f>
        <v>309776076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430157246</v>
      </c>
      <c r="D25" s="29">
        <f>+D12+D24</f>
        <v>0</v>
      </c>
      <c r="E25" s="30">
        <f t="shared" si="2"/>
        <v>357483303</v>
      </c>
      <c r="F25" s="31">
        <f t="shared" si="2"/>
        <v>357483303</v>
      </c>
      <c r="G25" s="31">
        <f t="shared" si="2"/>
        <v>361816327</v>
      </c>
      <c r="H25" s="31">
        <f t="shared" si="2"/>
        <v>-351888182</v>
      </c>
      <c r="I25" s="31">
        <f t="shared" si="2"/>
        <v>428623604</v>
      </c>
      <c r="J25" s="31">
        <f t="shared" si="2"/>
        <v>438551749</v>
      </c>
      <c r="K25" s="31">
        <f t="shared" si="2"/>
        <v>5068007</v>
      </c>
      <c r="L25" s="31">
        <f t="shared" si="2"/>
        <v>11739620</v>
      </c>
      <c r="M25" s="31">
        <f t="shared" si="2"/>
        <v>4944761</v>
      </c>
      <c r="N25" s="31">
        <f t="shared" si="2"/>
        <v>21752388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460304137</v>
      </c>
      <c r="X25" s="31">
        <f t="shared" si="2"/>
        <v>178741656</v>
      </c>
      <c r="Y25" s="31">
        <f t="shared" si="2"/>
        <v>281562481</v>
      </c>
      <c r="Z25" s="32">
        <f>+IF(X25&lt;&gt;0,+(Y25/X25)*100,0)</f>
        <v>157.52482510288482</v>
      </c>
      <c r="AA25" s="33">
        <f>+AA12+AA24</f>
        <v>357483303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33214768</v>
      </c>
      <c r="D32" s="18"/>
      <c r="E32" s="19"/>
      <c r="F32" s="20"/>
      <c r="G32" s="20">
        <v>33817631</v>
      </c>
      <c r="H32" s="20">
        <v>-32678842</v>
      </c>
      <c r="I32" s="20">
        <v>33623819</v>
      </c>
      <c r="J32" s="20">
        <v>34762608</v>
      </c>
      <c r="K32" s="20">
        <v>482112</v>
      </c>
      <c r="L32" s="20">
        <v>445198</v>
      </c>
      <c r="M32" s="20">
        <v>504354</v>
      </c>
      <c r="N32" s="20">
        <v>1431664</v>
      </c>
      <c r="O32" s="20"/>
      <c r="P32" s="20"/>
      <c r="Q32" s="20"/>
      <c r="R32" s="20"/>
      <c r="S32" s="20"/>
      <c r="T32" s="20"/>
      <c r="U32" s="20"/>
      <c r="V32" s="20"/>
      <c r="W32" s="20">
        <v>36194272</v>
      </c>
      <c r="X32" s="20"/>
      <c r="Y32" s="20">
        <v>36194272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33214768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33817631</v>
      </c>
      <c r="H34" s="31">
        <f t="shared" si="3"/>
        <v>-32678842</v>
      </c>
      <c r="I34" s="31">
        <f t="shared" si="3"/>
        <v>33623819</v>
      </c>
      <c r="J34" s="31">
        <f t="shared" si="3"/>
        <v>34762608</v>
      </c>
      <c r="K34" s="31">
        <f t="shared" si="3"/>
        <v>482112</v>
      </c>
      <c r="L34" s="31">
        <f t="shared" si="3"/>
        <v>445198</v>
      </c>
      <c r="M34" s="31">
        <f t="shared" si="3"/>
        <v>504354</v>
      </c>
      <c r="N34" s="31">
        <f t="shared" si="3"/>
        <v>1431664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36194272</v>
      </c>
      <c r="X34" s="31">
        <f t="shared" si="3"/>
        <v>0</v>
      </c>
      <c r="Y34" s="31">
        <f t="shared" si="3"/>
        <v>36194272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33214768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33817631</v>
      </c>
      <c r="H40" s="31">
        <f t="shared" si="5"/>
        <v>-32678842</v>
      </c>
      <c r="I40" s="31">
        <f t="shared" si="5"/>
        <v>33623819</v>
      </c>
      <c r="J40" s="31">
        <f t="shared" si="5"/>
        <v>34762608</v>
      </c>
      <c r="K40" s="31">
        <f t="shared" si="5"/>
        <v>482112</v>
      </c>
      <c r="L40" s="31">
        <f t="shared" si="5"/>
        <v>445198</v>
      </c>
      <c r="M40" s="31">
        <f t="shared" si="5"/>
        <v>504354</v>
      </c>
      <c r="N40" s="31">
        <f t="shared" si="5"/>
        <v>1431664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36194272</v>
      </c>
      <c r="X40" s="31">
        <f t="shared" si="5"/>
        <v>0</v>
      </c>
      <c r="Y40" s="31">
        <f t="shared" si="5"/>
        <v>36194272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396942478</v>
      </c>
      <c r="D42" s="43">
        <f>+D25-D40</f>
        <v>0</v>
      </c>
      <c r="E42" s="44">
        <f t="shared" si="6"/>
        <v>357483303</v>
      </c>
      <c r="F42" s="45">
        <f t="shared" si="6"/>
        <v>357483303</v>
      </c>
      <c r="G42" s="45">
        <f t="shared" si="6"/>
        <v>327998696</v>
      </c>
      <c r="H42" s="45">
        <f t="shared" si="6"/>
        <v>-319209340</v>
      </c>
      <c r="I42" s="45">
        <f t="shared" si="6"/>
        <v>394999785</v>
      </c>
      <c r="J42" s="45">
        <f t="shared" si="6"/>
        <v>403789141</v>
      </c>
      <c r="K42" s="45">
        <f t="shared" si="6"/>
        <v>4585895</v>
      </c>
      <c r="L42" s="45">
        <f t="shared" si="6"/>
        <v>11294422</v>
      </c>
      <c r="M42" s="45">
        <f t="shared" si="6"/>
        <v>4440407</v>
      </c>
      <c r="N42" s="45">
        <f t="shared" si="6"/>
        <v>20320724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424109865</v>
      </c>
      <c r="X42" s="45">
        <f t="shared" si="6"/>
        <v>178741656</v>
      </c>
      <c r="Y42" s="45">
        <f t="shared" si="6"/>
        <v>245368209</v>
      </c>
      <c r="Z42" s="46">
        <f>+IF(X42&lt;&gt;0,+(Y42/X42)*100,0)</f>
        <v>137.27533608617793</v>
      </c>
      <c r="AA42" s="47">
        <f>+AA25-AA40</f>
        <v>357483303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-241288075</v>
      </c>
      <c r="D45" s="18"/>
      <c r="E45" s="19">
        <v>223279305</v>
      </c>
      <c r="F45" s="20">
        <v>223279305</v>
      </c>
      <c r="G45" s="20">
        <v>213968108</v>
      </c>
      <c r="H45" s="20">
        <v>-206741876</v>
      </c>
      <c r="I45" s="20">
        <v>448052979</v>
      </c>
      <c r="J45" s="20">
        <v>455279211</v>
      </c>
      <c r="K45" s="20">
        <v>4635586</v>
      </c>
      <c r="L45" s="20">
        <v>-687206140</v>
      </c>
      <c r="M45" s="20"/>
      <c r="N45" s="20">
        <v>-682570554</v>
      </c>
      <c r="O45" s="20"/>
      <c r="P45" s="20"/>
      <c r="Q45" s="20"/>
      <c r="R45" s="20"/>
      <c r="S45" s="20"/>
      <c r="T45" s="20"/>
      <c r="U45" s="20"/>
      <c r="V45" s="20"/>
      <c r="W45" s="20">
        <v>-227291343</v>
      </c>
      <c r="X45" s="20">
        <v>111639648</v>
      </c>
      <c r="Y45" s="20">
        <v>-338930991</v>
      </c>
      <c r="Z45" s="48">
        <v>-303.59374744714353</v>
      </c>
      <c r="AA45" s="22">
        <v>223279305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-241288075</v>
      </c>
      <c r="D48" s="51">
        <f>SUM(D45:D47)</f>
        <v>0</v>
      </c>
      <c r="E48" s="52">
        <f t="shared" si="7"/>
        <v>223279305</v>
      </c>
      <c r="F48" s="53">
        <f t="shared" si="7"/>
        <v>223279305</v>
      </c>
      <c r="G48" s="53">
        <f t="shared" si="7"/>
        <v>213968108</v>
      </c>
      <c r="H48" s="53">
        <f t="shared" si="7"/>
        <v>-206741876</v>
      </c>
      <c r="I48" s="53">
        <f t="shared" si="7"/>
        <v>448052979</v>
      </c>
      <c r="J48" s="53">
        <f t="shared" si="7"/>
        <v>455279211</v>
      </c>
      <c r="K48" s="53">
        <f t="shared" si="7"/>
        <v>4635586</v>
      </c>
      <c r="L48" s="53">
        <f t="shared" si="7"/>
        <v>-687206140</v>
      </c>
      <c r="M48" s="53">
        <f t="shared" si="7"/>
        <v>0</v>
      </c>
      <c r="N48" s="53">
        <f t="shared" si="7"/>
        <v>-682570554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-227291343</v>
      </c>
      <c r="X48" s="53">
        <f t="shared" si="7"/>
        <v>111639648</v>
      </c>
      <c r="Y48" s="53">
        <f t="shared" si="7"/>
        <v>-338930991</v>
      </c>
      <c r="Z48" s="54">
        <f>+IF(X48&lt;&gt;0,+(Y48/X48)*100,0)</f>
        <v>-303.59374744714353</v>
      </c>
      <c r="AA48" s="55">
        <f>SUM(AA45:AA47)</f>
        <v>223279305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13354359</v>
      </c>
      <c r="D8" s="18"/>
      <c r="E8" s="19">
        <v>6319071</v>
      </c>
      <c r="F8" s="20">
        <v>6319071</v>
      </c>
      <c r="G8" s="20">
        <v>-7729528</v>
      </c>
      <c r="H8" s="20">
        <v>25817205</v>
      </c>
      <c r="I8" s="20">
        <v>-1497336</v>
      </c>
      <c r="J8" s="20">
        <v>16590341</v>
      </c>
      <c r="K8" s="20">
        <v>-1314473</v>
      </c>
      <c r="L8" s="20">
        <v>-463428</v>
      </c>
      <c r="M8" s="20">
        <v>3333984</v>
      </c>
      <c r="N8" s="20">
        <v>1556083</v>
      </c>
      <c r="O8" s="20"/>
      <c r="P8" s="20"/>
      <c r="Q8" s="20"/>
      <c r="R8" s="20"/>
      <c r="S8" s="20"/>
      <c r="T8" s="20"/>
      <c r="U8" s="20"/>
      <c r="V8" s="20"/>
      <c r="W8" s="20">
        <v>18146424</v>
      </c>
      <c r="X8" s="20">
        <v>3159552</v>
      </c>
      <c r="Y8" s="20">
        <v>14986872</v>
      </c>
      <c r="Z8" s="21">
        <v>474.33534880894507</v>
      </c>
      <c r="AA8" s="22">
        <v>6319071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13354359</v>
      </c>
      <c r="D12" s="29">
        <f>SUM(D6:D11)</f>
        <v>0</v>
      </c>
      <c r="E12" s="30">
        <f t="shared" si="0"/>
        <v>6319071</v>
      </c>
      <c r="F12" s="31">
        <f t="shared" si="0"/>
        <v>6319071</v>
      </c>
      <c r="G12" s="31">
        <f t="shared" si="0"/>
        <v>-7729528</v>
      </c>
      <c r="H12" s="31">
        <f t="shared" si="0"/>
        <v>25817205</v>
      </c>
      <c r="I12" s="31">
        <f t="shared" si="0"/>
        <v>-1497336</v>
      </c>
      <c r="J12" s="31">
        <f t="shared" si="0"/>
        <v>16590341</v>
      </c>
      <c r="K12" s="31">
        <f t="shared" si="0"/>
        <v>-1314473</v>
      </c>
      <c r="L12" s="31">
        <f t="shared" si="0"/>
        <v>-463428</v>
      </c>
      <c r="M12" s="31">
        <f t="shared" si="0"/>
        <v>3333984</v>
      </c>
      <c r="N12" s="31">
        <f t="shared" si="0"/>
        <v>1556083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18146424</v>
      </c>
      <c r="X12" s="31">
        <f t="shared" si="0"/>
        <v>3159552</v>
      </c>
      <c r="Y12" s="31">
        <f t="shared" si="0"/>
        <v>14986872</v>
      </c>
      <c r="Z12" s="32">
        <f>+IF(X12&lt;&gt;0,+(Y12/X12)*100,0)</f>
        <v>474.33534880894507</v>
      </c>
      <c r="AA12" s="33">
        <f>SUM(AA6:AA11)</f>
        <v>6319071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228566719</v>
      </c>
      <c r="D19" s="18"/>
      <c r="E19" s="19">
        <v>426124961</v>
      </c>
      <c r="F19" s="20">
        <v>426124961</v>
      </c>
      <c r="G19" s="20">
        <v>304901445</v>
      </c>
      <c r="H19" s="20">
        <v>-76334726</v>
      </c>
      <c r="I19" s="20">
        <v>15010674</v>
      </c>
      <c r="J19" s="20">
        <v>243577393</v>
      </c>
      <c r="K19" s="20">
        <v>6357442</v>
      </c>
      <c r="L19" s="20">
        <v>6676729</v>
      </c>
      <c r="M19" s="20">
        <v>2065648</v>
      </c>
      <c r="N19" s="20">
        <v>15099819</v>
      </c>
      <c r="O19" s="20"/>
      <c r="P19" s="20"/>
      <c r="Q19" s="20"/>
      <c r="R19" s="20"/>
      <c r="S19" s="20"/>
      <c r="T19" s="20"/>
      <c r="U19" s="20"/>
      <c r="V19" s="20"/>
      <c r="W19" s="20">
        <v>258677212</v>
      </c>
      <c r="X19" s="20">
        <v>213062598</v>
      </c>
      <c r="Y19" s="20">
        <v>45614614</v>
      </c>
      <c r="Z19" s="21">
        <v>21.409019897523262</v>
      </c>
      <c r="AA19" s="22">
        <v>426124961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41971</v>
      </c>
      <c r="D23" s="18"/>
      <c r="E23" s="19">
        <v>20985</v>
      </c>
      <c r="F23" s="20">
        <v>20985</v>
      </c>
      <c r="G23" s="24">
        <v>41971</v>
      </c>
      <c r="H23" s="24"/>
      <c r="I23" s="24"/>
      <c r="J23" s="20">
        <v>41971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41971</v>
      </c>
      <c r="X23" s="20">
        <v>10500</v>
      </c>
      <c r="Y23" s="24">
        <v>31471</v>
      </c>
      <c r="Z23" s="25">
        <v>299.72380952380951</v>
      </c>
      <c r="AA23" s="26">
        <v>20985</v>
      </c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228608690</v>
      </c>
      <c r="D24" s="29">
        <f>SUM(D15:D23)</f>
        <v>0</v>
      </c>
      <c r="E24" s="36">
        <f t="shared" si="1"/>
        <v>426145946</v>
      </c>
      <c r="F24" s="37">
        <f t="shared" si="1"/>
        <v>426145946</v>
      </c>
      <c r="G24" s="37">
        <f t="shared" si="1"/>
        <v>304943416</v>
      </c>
      <c r="H24" s="37">
        <f t="shared" si="1"/>
        <v>-76334726</v>
      </c>
      <c r="I24" s="37">
        <f t="shared" si="1"/>
        <v>15010674</v>
      </c>
      <c r="J24" s="37">
        <f t="shared" si="1"/>
        <v>243619364</v>
      </c>
      <c r="K24" s="37">
        <f t="shared" si="1"/>
        <v>6357442</v>
      </c>
      <c r="L24" s="37">
        <f t="shared" si="1"/>
        <v>6676729</v>
      </c>
      <c r="M24" s="37">
        <f t="shared" si="1"/>
        <v>2065648</v>
      </c>
      <c r="N24" s="37">
        <f t="shared" si="1"/>
        <v>15099819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258719183</v>
      </c>
      <c r="X24" s="37">
        <f t="shared" si="1"/>
        <v>213073098</v>
      </c>
      <c r="Y24" s="37">
        <f t="shared" si="1"/>
        <v>45646085</v>
      </c>
      <c r="Z24" s="38">
        <f>+IF(X24&lt;&gt;0,+(Y24/X24)*100,0)</f>
        <v>21.422734933905172</v>
      </c>
      <c r="AA24" s="39">
        <f>SUM(AA15:AA23)</f>
        <v>426145946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241963049</v>
      </c>
      <c r="D25" s="29">
        <f>+D12+D24</f>
        <v>0</v>
      </c>
      <c r="E25" s="30">
        <f t="shared" si="2"/>
        <v>432465017</v>
      </c>
      <c r="F25" s="31">
        <f t="shared" si="2"/>
        <v>432465017</v>
      </c>
      <c r="G25" s="31">
        <f t="shared" si="2"/>
        <v>297213888</v>
      </c>
      <c r="H25" s="31">
        <f t="shared" si="2"/>
        <v>-50517521</v>
      </c>
      <c r="I25" s="31">
        <f t="shared" si="2"/>
        <v>13513338</v>
      </c>
      <c r="J25" s="31">
        <f t="shared" si="2"/>
        <v>260209705</v>
      </c>
      <c r="K25" s="31">
        <f t="shared" si="2"/>
        <v>5042969</v>
      </c>
      <c r="L25" s="31">
        <f t="shared" si="2"/>
        <v>6213301</v>
      </c>
      <c r="M25" s="31">
        <f t="shared" si="2"/>
        <v>5399632</v>
      </c>
      <c r="N25" s="31">
        <f t="shared" si="2"/>
        <v>16655902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276865607</v>
      </c>
      <c r="X25" s="31">
        <f t="shared" si="2"/>
        <v>216232650</v>
      </c>
      <c r="Y25" s="31">
        <f t="shared" si="2"/>
        <v>60632957</v>
      </c>
      <c r="Z25" s="32">
        <f>+IF(X25&lt;&gt;0,+(Y25/X25)*100,0)</f>
        <v>28.040611350783518</v>
      </c>
      <c r="AA25" s="33">
        <f>+AA12+AA24</f>
        <v>432465017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-966110</v>
      </c>
      <c r="D32" s="18"/>
      <c r="E32" s="19">
        <v>-2228849</v>
      </c>
      <c r="F32" s="20">
        <v>-2228849</v>
      </c>
      <c r="G32" s="20">
        <v>-319527</v>
      </c>
      <c r="H32" s="20">
        <v>372210</v>
      </c>
      <c r="I32" s="20">
        <v>11334</v>
      </c>
      <c r="J32" s="20">
        <v>64017</v>
      </c>
      <c r="K32" s="20">
        <v>43727</v>
      </c>
      <c r="L32" s="20">
        <v>142984</v>
      </c>
      <c r="M32" s="20">
        <v>635020</v>
      </c>
      <c r="N32" s="20">
        <v>821731</v>
      </c>
      <c r="O32" s="20"/>
      <c r="P32" s="20"/>
      <c r="Q32" s="20"/>
      <c r="R32" s="20"/>
      <c r="S32" s="20"/>
      <c r="T32" s="20"/>
      <c r="U32" s="20"/>
      <c r="V32" s="20"/>
      <c r="W32" s="20">
        <v>885748</v>
      </c>
      <c r="X32" s="20">
        <v>-1114428</v>
      </c>
      <c r="Y32" s="20">
        <v>2000176</v>
      </c>
      <c r="Z32" s="21">
        <v>-179.48005613642155</v>
      </c>
      <c r="AA32" s="22">
        <v>-2228849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-966110</v>
      </c>
      <c r="D34" s="29">
        <f>SUM(D29:D33)</f>
        <v>0</v>
      </c>
      <c r="E34" s="30">
        <f t="shared" si="3"/>
        <v>-2228849</v>
      </c>
      <c r="F34" s="31">
        <f t="shared" si="3"/>
        <v>-2228849</v>
      </c>
      <c r="G34" s="31">
        <f t="shared" si="3"/>
        <v>-319527</v>
      </c>
      <c r="H34" s="31">
        <f t="shared" si="3"/>
        <v>372210</v>
      </c>
      <c r="I34" s="31">
        <f t="shared" si="3"/>
        <v>11334</v>
      </c>
      <c r="J34" s="31">
        <f t="shared" si="3"/>
        <v>64017</v>
      </c>
      <c r="K34" s="31">
        <f t="shared" si="3"/>
        <v>43727</v>
      </c>
      <c r="L34" s="31">
        <f t="shared" si="3"/>
        <v>142984</v>
      </c>
      <c r="M34" s="31">
        <f t="shared" si="3"/>
        <v>635020</v>
      </c>
      <c r="N34" s="31">
        <f t="shared" si="3"/>
        <v>821731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885748</v>
      </c>
      <c r="X34" s="31">
        <f t="shared" si="3"/>
        <v>-1114428</v>
      </c>
      <c r="Y34" s="31">
        <f t="shared" si="3"/>
        <v>2000176</v>
      </c>
      <c r="Z34" s="32">
        <f>+IF(X34&lt;&gt;0,+(Y34/X34)*100,0)</f>
        <v>-179.48005613642155</v>
      </c>
      <c r="AA34" s="33">
        <f>SUM(AA29:AA33)</f>
        <v>-2228849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-966110</v>
      </c>
      <c r="D40" s="29">
        <f>+D34+D39</f>
        <v>0</v>
      </c>
      <c r="E40" s="30">
        <f t="shared" si="5"/>
        <v>-2228849</v>
      </c>
      <c r="F40" s="31">
        <f t="shared" si="5"/>
        <v>-2228849</v>
      </c>
      <c r="G40" s="31">
        <f t="shared" si="5"/>
        <v>-319527</v>
      </c>
      <c r="H40" s="31">
        <f t="shared" si="5"/>
        <v>372210</v>
      </c>
      <c r="I40" s="31">
        <f t="shared" si="5"/>
        <v>11334</v>
      </c>
      <c r="J40" s="31">
        <f t="shared" si="5"/>
        <v>64017</v>
      </c>
      <c r="K40" s="31">
        <f t="shared" si="5"/>
        <v>43727</v>
      </c>
      <c r="L40" s="31">
        <f t="shared" si="5"/>
        <v>142984</v>
      </c>
      <c r="M40" s="31">
        <f t="shared" si="5"/>
        <v>635020</v>
      </c>
      <c r="N40" s="31">
        <f t="shared" si="5"/>
        <v>821731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885748</v>
      </c>
      <c r="X40" s="31">
        <f t="shared" si="5"/>
        <v>-1114428</v>
      </c>
      <c r="Y40" s="31">
        <f t="shared" si="5"/>
        <v>2000176</v>
      </c>
      <c r="Z40" s="32">
        <f>+IF(X40&lt;&gt;0,+(Y40/X40)*100,0)</f>
        <v>-179.48005613642155</v>
      </c>
      <c r="AA40" s="33">
        <f>+AA34+AA39</f>
        <v>-2228849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242929159</v>
      </c>
      <c r="D42" s="43">
        <f>+D25-D40</f>
        <v>0</v>
      </c>
      <c r="E42" s="44">
        <f t="shared" si="6"/>
        <v>434693866</v>
      </c>
      <c r="F42" s="45">
        <f t="shared" si="6"/>
        <v>434693866</v>
      </c>
      <c r="G42" s="45">
        <f t="shared" si="6"/>
        <v>297533415</v>
      </c>
      <c r="H42" s="45">
        <f t="shared" si="6"/>
        <v>-50889731</v>
      </c>
      <c r="I42" s="45">
        <f t="shared" si="6"/>
        <v>13502004</v>
      </c>
      <c r="J42" s="45">
        <f t="shared" si="6"/>
        <v>260145688</v>
      </c>
      <c r="K42" s="45">
        <f t="shared" si="6"/>
        <v>4999242</v>
      </c>
      <c r="L42" s="45">
        <f t="shared" si="6"/>
        <v>6070317</v>
      </c>
      <c r="M42" s="45">
        <f t="shared" si="6"/>
        <v>4764612</v>
      </c>
      <c r="N42" s="45">
        <f t="shared" si="6"/>
        <v>15834171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275979859</v>
      </c>
      <c r="X42" s="45">
        <f t="shared" si="6"/>
        <v>217347078</v>
      </c>
      <c r="Y42" s="45">
        <f t="shared" si="6"/>
        <v>58632781</v>
      </c>
      <c r="Z42" s="46">
        <f>+IF(X42&lt;&gt;0,+(Y42/X42)*100,0)</f>
        <v>26.976567405244804</v>
      </c>
      <c r="AA42" s="47">
        <f>+AA25-AA40</f>
        <v>434693866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74131219</v>
      </c>
      <c r="D45" s="18"/>
      <c r="E45" s="19">
        <v>150881650</v>
      </c>
      <c r="F45" s="20">
        <v>150881650</v>
      </c>
      <c r="G45" s="20">
        <v>68400396</v>
      </c>
      <c r="H45" s="20">
        <v>12891359</v>
      </c>
      <c r="I45" s="20">
        <v>4180376</v>
      </c>
      <c r="J45" s="20">
        <v>85472131</v>
      </c>
      <c r="K45" s="20">
        <v>17731359</v>
      </c>
      <c r="L45" s="20">
        <v>14402650</v>
      </c>
      <c r="M45" s="20">
        <v>21929957</v>
      </c>
      <c r="N45" s="20">
        <v>54063966</v>
      </c>
      <c r="O45" s="20"/>
      <c r="P45" s="20"/>
      <c r="Q45" s="20"/>
      <c r="R45" s="20"/>
      <c r="S45" s="20"/>
      <c r="T45" s="20"/>
      <c r="U45" s="20"/>
      <c r="V45" s="20"/>
      <c r="W45" s="20">
        <v>139536097</v>
      </c>
      <c r="X45" s="20">
        <v>75440820</v>
      </c>
      <c r="Y45" s="20">
        <v>64095277</v>
      </c>
      <c r="Z45" s="48">
        <v>84.96100254477615</v>
      </c>
      <c r="AA45" s="22">
        <v>150881650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74131219</v>
      </c>
      <c r="D48" s="51">
        <f>SUM(D45:D47)</f>
        <v>0</v>
      </c>
      <c r="E48" s="52">
        <f t="shared" si="7"/>
        <v>150881650</v>
      </c>
      <c r="F48" s="53">
        <f t="shared" si="7"/>
        <v>150881650</v>
      </c>
      <c r="G48" s="53">
        <f t="shared" si="7"/>
        <v>68400396</v>
      </c>
      <c r="H48" s="53">
        <f t="shared" si="7"/>
        <v>12891359</v>
      </c>
      <c r="I48" s="53">
        <f t="shared" si="7"/>
        <v>4180376</v>
      </c>
      <c r="J48" s="53">
        <f t="shared" si="7"/>
        <v>85472131</v>
      </c>
      <c r="K48" s="53">
        <f t="shared" si="7"/>
        <v>17731359</v>
      </c>
      <c r="L48" s="53">
        <f t="shared" si="7"/>
        <v>14402650</v>
      </c>
      <c r="M48" s="53">
        <f t="shared" si="7"/>
        <v>21929957</v>
      </c>
      <c r="N48" s="53">
        <f t="shared" si="7"/>
        <v>54063966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139536097</v>
      </c>
      <c r="X48" s="53">
        <f t="shared" si="7"/>
        <v>75440820</v>
      </c>
      <c r="Y48" s="53">
        <f t="shared" si="7"/>
        <v>64095277</v>
      </c>
      <c r="Z48" s="54">
        <f>+IF(X48&lt;&gt;0,+(Y48/X48)*100,0)</f>
        <v>84.96100254477615</v>
      </c>
      <c r="AA48" s="55">
        <f>SUM(AA45:AA47)</f>
        <v>150881650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130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3649534</v>
      </c>
      <c r="D8" s="18"/>
      <c r="E8" s="19">
        <v>168095156</v>
      </c>
      <c r="F8" s="20">
        <v>168095156</v>
      </c>
      <c r="G8" s="20">
        <v>11473366</v>
      </c>
      <c r="H8" s="20">
        <v>2643928</v>
      </c>
      <c r="I8" s="20">
        <v>-2359678</v>
      </c>
      <c r="J8" s="20">
        <v>11757616</v>
      </c>
      <c r="K8" s="20">
        <v>2933443</v>
      </c>
      <c r="L8" s="20">
        <v>2642878</v>
      </c>
      <c r="M8" s="20">
        <v>2175221</v>
      </c>
      <c r="N8" s="20">
        <v>7751542</v>
      </c>
      <c r="O8" s="20"/>
      <c r="P8" s="20"/>
      <c r="Q8" s="20"/>
      <c r="R8" s="20"/>
      <c r="S8" s="20"/>
      <c r="T8" s="20"/>
      <c r="U8" s="20"/>
      <c r="V8" s="20"/>
      <c r="W8" s="20">
        <v>19509158</v>
      </c>
      <c r="X8" s="20">
        <v>84047574</v>
      </c>
      <c r="Y8" s="20">
        <v>-64538416</v>
      </c>
      <c r="Z8" s="21">
        <v>-76.787958210429736</v>
      </c>
      <c r="AA8" s="22">
        <v>168095156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3649534</v>
      </c>
      <c r="D12" s="29">
        <f>SUM(D6:D11)</f>
        <v>0</v>
      </c>
      <c r="E12" s="30">
        <f t="shared" si="0"/>
        <v>168095156</v>
      </c>
      <c r="F12" s="31">
        <f t="shared" si="0"/>
        <v>168095156</v>
      </c>
      <c r="G12" s="31">
        <f t="shared" si="0"/>
        <v>11473366</v>
      </c>
      <c r="H12" s="31">
        <f t="shared" si="0"/>
        <v>2643928</v>
      </c>
      <c r="I12" s="31">
        <f t="shared" si="0"/>
        <v>-2359678</v>
      </c>
      <c r="J12" s="31">
        <f t="shared" si="0"/>
        <v>11757616</v>
      </c>
      <c r="K12" s="31">
        <f t="shared" si="0"/>
        <v>2933443</v>
      </c>
      <c r="L12" s="31">
        <f t="shared" si="0"/>
        <v>2642878</v>
      </c>
      <c r="M12" s="31">
        <f t="shared" si="0"/>
        <v>2175221</v>
      </c>
      <c r="N12" s="31">
        <f t="shared" si="0"/>
        <v>7751542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19509158</v>
      </c>
      <c r="X12" s="31">
        <f t="shared" si="0"/>
        <v>84047574</v>
      </c>
      <c r="Y12" s="31">
        <f t="shared" si="0"/>
        <v>-64538416</v>
      </c>
      <c r="Z12" s="32">
        <f>+IF(X12&lt;&gt;0,+(Y12/X12)*100,0)</f>
        <v>-76.787958210429736</v>
      </c>
      <c r="AA12" s="33">
        <f>SUM(AA6:AA11)</f>
        <v>168095156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-777879</v>
      </c>
      <c r="D19" s="18"/>
      <c r="E19" s="19">
        <v>238617689</v>
      </c>
      <c r="F19" s="20">
        <v>238617689</v>
      </c>
      <c r="G19" s="20">
        <v>234261364</v>
      </c>
      <c r="H19" s="20"/>
      <c r="I19" s="20">
        <v>-235039242</v>
      </c>
      <c r="J19" s="20">
        <v>-777878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-777878</v>
      </c>
      <c r="X19" s="20">
        <v>119308842</v>
      </c>
      <c r="Y19" s="20">
        <v>-120086720</v>
      </c>
      <c r="Z19" s="21">
        <v>-100.65198688291686</v>
      </c>
      <c r="AA19" s="22">
        <v>238617689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-777879</v>
      </c>
      <c r="D24" s="29">
        <f>SUM(D15:D23)</f>
        <v>0</v>
      </c>
      <c r="E24" s="36">
        <f t="shared" si="1"/>
        <v>238617689</v>
      </c>
      <c r="F24" s="37">
        <f t="shared" si="1"/>
        <v>238617689</v>
      </c>
      <c r="G24" s="37">
        <f t="shared" si="1"/>
        <v>234261364</v>
      </c>
      <c r="H24" s="37">
        <f t="shared" si="1"/>
        <v>0</v>
      </c>
      <c r="I24" s="37">
        <f t="shared" si="1"/>
        <v>-235039242</v>
      </c>
      <c r="J24" s="37">
        <f t="shared" si="1"/>
        <v>-777878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-777878</v>
      </c>
      <c r="X24" s="37">
        <f t="shared" si="1"/>
        <v>119308842</v>
      </c>
      <c r="Y24" s="37">
        <f t="shared" si="1"/>
        <v>-120086720</v>
      </c>
      <c r="Z24" s="38">
        <f>+IF(X24&lt;&gt;0,+(Y24/X24)*100,0)</f>
        <v>-100.65198688291686</v>
      </c>
      <c r="AA24" s="39">
        <f>SUM(AA15:AA23)</f>
        <v>238617689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2871655</v>
      </c>
      <c r="D25" s="29">
        <f>+D12+D24</f>
        <v>0</v>
      </c>
      <c r="E25" s="30">
        <f t="shared" si="2"/>
        <v>406712845</v>
      </c>
      <c r="F25" s="31">
        <f t="shared" si="2"/>
        <v>406712845</v>
      </c>
      <c r="G25" s="31">
        <f t="shared" si="2"/>
        <v>245734730</v>
      </c>
      <c r="H25" s="31">
        <f t="shared" si="2"/>
        <v>2643928</v>
      </c>
      <c r="I25" s="31">
        <f t="shared" si="2"/>
        <v>-237398920</v>
      </c>
      <c r="J25" s="31">
        <f t="shared" si="2"/>
        <v>10979738</v>
      </c>
      <c r="K25" s="31">
        <f t="shared" si="2"/>
        <v>2933443</v>
      </c>
      <c r="L25" s="31">
        <f t="shared" si="2"/>
        <v>2642878</v>
      </c>
      <c r="M25" s="31">
        <f t="shared" si="2"/>
        <v>2175221</v>
      </c>
      <c r="N25" s="31">
        <f t="shared" si="2"/>
        <v>7751542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18731280</v>
      </c>
      <c r="X25" s="31">
        <f t="shared" si="2"/>
        <v>203356416</v>
      </c>
      <c r="Y25" s="31">
        <f t="shared" si="2"/>
        <v>-184625136</v>
      </c>
      <c r="Z25" s="32">
        <f>+IF(X25&lt;&gt;0,+(Y25/X25)*100,0)</f>
        <v>-90.788940733495224</v>
      </c>
      <c r="AA25" s="33">
        <f>+AA12+AA24</f>
        <v>406712845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3370571</v>
      </c>
      <c r="D32" s="18"/>
      <c r="E32" s="19"/>
      <c r="F32" s="20"/>
      <c r="G32" s="20">
        <v>15812676</v>
      </c>
      <c r="H32" s="20">
        <v>256576</v>
      </c>
      <c r="I32" s="20">
        <v>-11849554</v>
      </c>
      <c r="J32" s="20">
        <v>4219698</v>
      </c>
      <c r="K32" s="20">
        <v>283848</v>
      </c>
      <c r="L32" s="20">
        <v>250777</v>
      </c>
      <c r="M32" s="20">
        <v>264865</v>
      </c>
      <c r="N32" s="20">
        <v>799490</v>
      </c>
      <c r="O32" s="20"/>
      <c r="P32" s="20"/>
      <c r="Q32" s="20"/>
      <c r="R32" s="20"/>
      <c r="S32" s="20"/>
      <c r="T32" s="20"/>
      <c r="U32" s="20"/>
      <c r="V32" s="20"/>
      <c r="W32" s="20">
        <v>5019188</v>
      </c>
      <c r="X32" s="20"/>
      <c r="Y32" s="20">
        <v>5019188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3370571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15812676</v>
      </c>
      <c r="H34" s="31">
        <f t="shared" si="3"/>
        <v>256576</v>
      </c>
      <c r="I34" s="31">
        <f t="shared" si="3"/>
        <v>-11849554</v>
      </c>
      <c r="J34" s="31">
        <f t="shared" si="3"/>
        <v>4219698</v>
      </c>
      <c r="K34" s="31">
        <f t="shared" si="3"/>
        <v>283848</v>
      </c>
      <c r="L34" s="31">
        <f t="shared" si="3"/>
        <v>250777</v>
      </c>
      <c r="M34" s="31">
        <f t="shared" si="3"/>
        <v>264865</v>
      </c>
      <c r="N34" s="31">
        <f t="shared" si="3"/>
        <v>799490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5019188</v>
      </c>
      <c r="X34" s="31">
        <f t="shared" si="3"/>
        <v>0</v>
      </c>
      <c r="Y34" s="31">
        <f t="shared" si="3"/>
        <v>5019188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3370571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15812676</v>
      </c>
      <c r="H40" s="31">
        <f t="shared" si="5"/>
        <v>256576</v>
      </c>
      <c r="I40" s="31">
        <f t="shared" si="5"/>
        <v>-11849554</v>
      </c>
      <c r="J40" s="31">
        <f t="shared" si="5"/>
        <v>4219698</v>
      </c>
      <c r="K40" s="31">
        <f t="shared" si="5"/>
        <v>283848</v>
      </c>
      <c r="L40" s="31">
        <f t="shared" si="5"/>
        <v>250777</v>
      </c>
      <c r="M40" s="31">
        <f t="shared" si="5"/>
        <v>264865</v>
      </c>
      <c r="N40" s="31">
        <f t="shared" si="5"/>
        <v>799490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5019188</v>
      </c>
      <c r="X40" s="31">
        <f t="shared" si="5"/>
        <v>0</v>
      </c>
      <c r="Y40" s="31">
        <f t="shared" si="5"/>
        <v>5019188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-498916</v>
      </c>
      <c r="D42" s="43">
        <f>+D25-D40</f>
        <v>0</v>
      </c>
      <c r="E42" s="44">
        <f t="shared" si="6"/>
        <v>406712845</v>
      </c>
      <c r="F42" s="45">
        <f t="shared" si="6"/>
        <v>406712845</v>
      </c>
      <c r="G42" s="45">
        <f t="shared" si="6"/>
        <v>229922054</v>
      </c>
      <c r="H42" s="45">
        <f t="shared" si="6"/>
        <v>2387352</v>
      </c>
      <c r="I42" s="45">
        <f t="shared" si="6"/>
        <v>-225549366</v>
      </c>
      <c r="J42" s="45">
        <f t="shared" si="6"/>
        <v>6760040</v>
      </c>
      <c r="K42" s="45">
        <f t="shared" si="6"/>
        <v>2649595</v>
      </c>
      <c r="L42" s="45">
        <f t="shared" si="6"/>
        <v>2392101</v>
      </c>
      <c r="M42" s="45">
        <f t="shared" si="6"/>
        <v>1910356</v>
      </c>
      <c r="N42" s="45">
        <f t="shared" si="6"/>
        <v>6952052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13712092</v>
      </c>
      <c r="X42" s="45">
        <f t="shared" si="6"/>
        <v>203356416</v>
      </c>
      <c r="Y42" s="45">
        <f t="shared" si="6"/>
        <v>-189644324</v>
      </c>
      <c r="Z42" s="46">
        <f>+IF(X42&lt;&gt;0,+(Y42/X42)*100,0)</f>
        <v>-93.257113658021979</v>
      </c>
      <c r="AA42" s="47">
        <f>+AA25-AA40</f>
        <v>406712845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28172431</v>
      </c>
      <c r="D45" s="18"/>
      <c r="E45" s="19">
        <v>24036582</v>
      </c>
      <c r="F45" s="20">
        <v>24036582</v>
      </c>
      <c r="G45" s="20">
        <v>79654952</v>
      </c>
      <c r="H45" s="20">
        <v>2715057</v>
      </c>
      <c r="I45" s="20">
        <v>-46058566</v>
      </c>
      <c r="J45" s="20">
        <v>36311443</v>
      </c>
      <c r="K45" s="20">
        <v>2848562</v>
      </c>
      <c r="L45" s="20">
        <v>2655597</v>
      </c>
      <c r="M45" s="20">
        <v>2228434</v>
      </c>
      <c r="N45" s="20">
        <v>7732593</v>
      </c>
      <c r="O45" s="20"/>
      <c r="P45" s="20"/>
      <c r="Q45" s="20"/>
      <c r="R45" s="20"/>
      <c r="S45" s="20"/>
      <c r="T45" s="20"/>
      <c r="U45" s="20"/>
      <c r="V45" s="20"/>
      <c r="W45" s="20">
        <v>44044036</v>
      </c>
      <c r="X45" s="20">
        <v>12018288</v>
      </c>
      <c r="Y45" s="20">
        <v>32025748</v>
      </c>
      <c r="Z45" s="48">
        <v>266.47512524246383</v>
      </c>
      <c r="AA45" s="22">
        <v>24036582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28172431</v>
      </c>
      <c r="D48" s="51">
        <f>SUM(D45:D47)</f>
        <v>0</v>
      </c>
      <c r="E48" s="52">
        <f t="shared" si="7"/>
        <v>24036582</v>
      </c>
      <c r="F48" s="53">
        <f t="shared" si="7"/>
        <v>24036582</v>
      </c>
      <c r="G48" s="53">
        <f t="shared" si="7"/>
        <v>79654952</v>
      </c>
      <c r="H48" s="53">
        <f t="shared" si="7"/>
        <v>2715057</v>
      </c>
      <c r="I48" s="53">
        <f t="shared" si="7"/>
        <v>-46058566</v>
      </c>
      <c r="J48" s="53">
        <f t="shared" si="7"/>
        <v>36311443</v>
      </c>
      <c r="K48" s="53">
        <f t="shared" si="7"/>
        <v>2848562</v>
      </c>
      <c r="L48" s="53">
        <f t="shared" si="7"/>
        <v>2655597</v>
      </c>
      <c r="M48" s="53">
        <f t="shared" si="7"/>
        <v>2228434</v>
      </c>
      <c r="N48" s="53">
        <f t="shared" si="7"/>
        <v>7732593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44044036</v>
      </c>
      <c r="X48" s="53">
        <f t="shared" si="7"/>
        <v>12018288</v>
      </c>
      <c r="Y48" s="53">
        <f t="shared" si="7"/>
        <v>32025748</v>
      </c>
      <c r="Z48" s="54">
        <f>+IF(X48&lt;&gt;0,+(Y48/X48)*100,0)</f>
        <v>266.47512524246383</v>
      </c>
      <c r="AA48" s="55">
        <f>SUM(AA45:AA47)</f>
        <v>24036582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131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132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163149558</v>
      </c>
      <c r="D6" s="18"/>
      <c r="E6" s="19">
        <v>40742914</v>
      </c>
      <c r="F6" s="20">
        <v>40742914</v>
      </c>
      <c r="G6" s="20">
        <v>150913937</v>
      </c>
      <c r="H6" s="20"/>
      <c r="I6" s="20"/>
      <c r="J6" s="20">
        <v>150913937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150913937</v>
      </c>
      <c r="X6" s="20">
        <v>20371464</v>
      </c>
      <c r="Y6" s="20">
        <v>130542473</v>
      </c>
      <c r="Z6" s="21">
        <v>640.81046408839347</v>
      </c>
      <c r="AA6" s="22">
        <v>40742914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11588889</v>
      </c>
      <c r="D8" s="18"/>
      <c r="E8" s="19">
        <v>11295834</v>
      </c>
      <c r="F8" s="20">
        <v>11295834</v>
      </c>
      <c r="G8" s="20">
        <v>12036114</v>
      </c>
      <c r="H8" s="20">
        <v>-2607562</v>
      </c>
      <c r="I8" s="20">
        <v>-1562186</v>
      </c>
      <c r="J8" s="20">
        <v>7866366</v>
      </c>
      <c r="K8" s="20">
        <v>13548</v>
      </c>
      <c r="L8" s="20">
        <v>1606542</v>
      </c>
      <c r="M8" s="20">
        <v>1764355</v>
      </c>
      <c r="N8" s="20">
        <v>3384445</v>
      </c>
      <c r="O8" s="20"/>
      <c r="P8" s="20"/>
      <c r="Q8" s="20"/>
      <c r="R8" s="20"/>
      <c r="S8" s="20"/>
      <c r="T8" s="20"/>
      <c r="U8" s="20"/>
      <c r="V8" s="20"/>
      <c r="W8" s="20">
        <v>11250811</v>
      </c>
      <c r="X8" s="20">
        <v>5647956</v>
      </c>
      <c r="Y8" s="20">
        <v>5602855</v>
      </c>
      <c r="Z8" s="21">
        <v>99.201463325847442</v>
      </c>
      <c r="AA8" s="22">
        <v>11295834</v>
      </c>
    </row>
    <row r="9" spans="1:27" ht="13.5" x14ac:dyDescent="0.25">
      <c r="A9" s="23" t="s">
        <v>37</v>
      </c>
      <c r="B9" s="17" t="s">
        <v>32</v>
      </c>
      <c r="C9" s="18">
        <v>110880473</v>
      </c>
      <c r="D9" s="18"/>
      <c r="E9" s="19">
        <v>389754008</v>
      </c>
      <c r="F9" s="20">
        <v>389754008</v>
      </c>
      <c r="G9" s="20">
        <v>35377694</v>
      </c>
      <c r="H9" s="20">
        <v>-20377550</v>
      </c>
      <c r="I9" s="20">
        <v>47909720</v>
      </c>
      <c r="J9" s="20">
        <v>62909864</v>
      </c>
      <c r="K9" s="20">
        <v>8721076</v>
      </c>
      <c r="L9" s="20">
        <v>129016077</v>
      </c>
      <c r="M9" s="20">
        <v>-81615155</v>
      </c>
      <c r="N9" s="20">
        <v>56121998</v>
      </c>
      <c r="O9" s="20"/>
      <c r="P9" s="20"/>
      <c r="Q9" s="20"/>
      <c r="R9" s="20"/>
      <c r="S9" s="20"/>
      <c r="T9" s="20"/>
      <c r="U9" s="20"/>
      <c r="V9" s="20"/>
      <c r="W9" s="20">
        <v>119031862</v>
      </c>
      <c r="X9" s="20">
        <v>194877042</v>
      </c>
      <c r="Y9" s="20">
        <v>-75845180</v>
      </c>
      <c r="Z9" s="21">
        <v>-38.919504946098272</v>
      </c>
      <c r="AA9" s="22">
        <v>389754008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285618920</v>
      </c>
      <c r="D12" s="29">
        <f>SUM(D6:D11)</f>
        <v>0</v>
      </c>
      <c r="E12" s="30">
        <f t="shared" si="0"/>
        <v>441792756</v>
      </c>
      <c r="F12" s="31">
        <f t="shared" si="0"/>
        <v>441792756</v>
      </c>
      <c r="G12" s="31">
        <f t="shared" si="0"/>
        <v>198327745</v>
      </c>
      <c r="H12" s="31">
        <f t="shared" si="0"/>
        <v>-22985112</v>
      </c>
      <c r="I12" s="31">
        <f t="shared" si="0"/>
        <v>46347534</v>
      </c>
      <c r="J12" s="31">
        <f t="shared" si="0"/>
        <v>221690167</v>
      </c>
      <c r="K12" s="31">
        <f t="shared" si="0"/>
        <v>8734624</v>
      </c>
      <c r="L12" s="31">
        <f t="shared" si="0"/>
        <v>130622619</v>
      </c>
      <c r="M12" s="31">
        <f t="shared" si="0"/>
        <v>-79850800</v>
      </c>
      <c r="N12" s="31">
        <f t="shared" si="0"/>
        <v>59506443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281196610</v>
      </c>
      <c r="X12" s="31">
        <f t="shared" si="0"/>
        <v>220896462</v>
      </c>
      <c r="Y12" s="31">
        <f t="shared" si="0"/>
        <v>60300148</v>
      </c>
      <c r="Z12" s="32">
        <f>+IF(X12&lt;&gt;0,+(Y12/X12)*100,0)</f>
        <v>27.29792385719605</v>
      </c>
      <c r="AA12" s="33">
        <f>SUM(AA6:AA11)</f>
        <v>441792756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7953225</v>
      </c>
      <c r="D16" s="18"/>
      <c r="E16" s="19">
        <v>7183752</v>
      </c>
      <c r="F16" s="20">
        <v>7183752</v>
      </c>
      <c r="G16" s="24">
        <v>6393512</v>
      </c>
      <c r="H16" s="24">
        <v>1559713</v>
      </c>
      <c r="I16" s="24">
        <v>119537</v>
      </c>
      <c r="J16" s="20">
        <v>8072762</v>
      </c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>
        <v>8072762</v>
      </c>
      <c r="X16" s="20">
        <v>3591894</v>
      </c>
      <c r="Y16" s="24">
        <v>4480868</v>
      </c>
      <c r="Z16" s="25">
        <v>124.74944973320483</v>
      </c>
      <c r="AA16" s="26">
        <v>7183752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2185354077</v>
      </c>
      <c r="D19" s="18"/>
      <c r="E19" s="19">
        <v>2410449455</v>
      </c>
      <c r="F19" s="20">
        <v>2410449455</v>
      </c>
      <c r="G19" s="20">
        <v>2180407200</v>
      </c>
      <c r="H19" s="20">
        <v>-11102368</v>
      </c>
      <c r="I19" s="20">
        <v>-7048757</v>
      </c>
      <c r="J19" s="20">
        <v>2162256075</v>
      </c>
      <c r="K19" s="20">
        <v>-5341203</v>
      </c>
      <c r="L19" s="20">
        <v>-7106538</v>
      </c>
      <c r="M19" s="20">
        <v>3749671</v>
      </c>
      <c r="N19" s="20">
        <v>-8698070</v>
      </c>
      <c r="O19" s="20"/>
      <c r="P19" s="20"/>
      <c r="Q19" s="20"/>
      <c r="R19" s="20"/>
      <c r="S19" s="20"/>
      <c r="T19" s="20"/>
      <c r="U19" s="20"/>
      <c r="V19" s="20"/>
      <c r="W19" s="20">
        <v>2153558005</v>
      </c>
      <c r="X19" s="20">
        <v>1205226330</v>
      </c>
      <c r="Y19" s="20">
        <v>948331675</v>
      </c>
      <c r="Z19" s="21">
        <v>78.68494500945728</v>
      </c>
      <c r="AA19" s="22">
        <v>2410449455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7871058</v>
      </c>
      <c r="D22" s="18"/>
      <c r="E22" s="19">
        <v>9016963</v>
      </c>
      <c r="F22" s="20">
        <v>9016963</v>
      </c>
      <c r="G22" s="20">
        <v>7716705</v>
      </c>
      <c r="H22" s="20">
        <v>-181400</v>
      </c>
      <c r="I22" s="20">
        <v>-167877</v>
      </c>
      <c r="J22" s="20">
        <v>7367428</v>
      </c>
      <c r="K22" s="20">
        <v>139693</v>
      </c>
      <c r="L22" s="20">
        <v>-167877</v>
      </c>
      <c r="M22" s="20">
        <v>-77061</v>
      </c>
      <c r="N22" s="20">
        <v>-105245</v>
      </c>
      <c r="O22" s="20"/>
      <c r="P22" s="20"/>
      <c r="Q22" s="20"/>
      <c r="R22" s="20"/>
      <c r="S22" s="20"/>
      <c r="T22" s="20"/>
      <c r="U22" s="20"/>
      <c r="V22" s="20"/>
      <c r="W22" s="20">
        <v>7262183</v>
      </c>
      <c r="X22" s="20">
        <v>4508544</v>
      </c>
      <c r="Y22" s="20">
        <v>2753639</v>
      </c>
      <c r="Z22" s="21">
        <v>61.076014784373847</v>
      </c>
      <c r="AA22" s="22">
        <v>9016963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2201178360</v>
      </c>
      <c r="D24" s="29">
        <f>SUM(D15:D23)</f>
        <v>0</v>
      </c>
      <c r="E24" s="36">
        <f t="shared" si="1"/>
        <v>2426650170</v>
      </c>
      <c r="F24" s="37">
        <f t="shared" si="1"/>
        <v>2426650170</v>
      </c>
      <c r="G24" s="37">
        <f t="shared" si="1"/>
        <v>2194517417</v>
      </c>
      <c r="H24" s="37">
        <f t="shared" si="1"/>
        <v>-9724055</v>
      </c>
      <c r="I24" s="37">
        <f t="shared" si="1"/>
        <v>-7097097</v>
      </c>
      <c r="J24" s="37">
        <f t="shared" si="1"/>
        <v>2177696265</v>
      </c>
      <c r="K24" s="37">
        <f t="shared" si="1"/>
        <v>-5201510</v>
      </c>
      <c r="L24" s="37">
        <f t="shared" si="1"/>
        <v>-7274415</v>
      </c>
      <c r="M24" s="37">
        <f t="shared" si="1"/>
        <v>3672610</v>
      </c>
      <c r="N24" s="37">
        <f t="shared" si="1"/>
        <v>-8803315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2168892950</v>
      </c>
      <c r="X24" s="37">
        <f t="shared" si="1"/>
        <v>1213326768</v>
      </c>
      <c r="Y24" s="37">
        <f t="shared" si="1"/>
        <v>955566182</v>
      </c>
      <c r="Z24" s="38">
        <f>+IF(X24&lt;&gt;0,+(Y24/X24)*100,0)</f>
        <v>78.755880707644621</v>
      </c>
      <c r="AA24" s="39">
        <f>SUM(AA15:AA23)</f>
        <v>2426650170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2486797280</v>
      </c>
      <c r="D25" s="29">
        <f>+D12+D24</f>
        <v>0</v>
      </c>
      <c r="E25" s="30">
        <f t="shared" si="2"/>
        <v>2868442926</v>
      </c>
      <c r="F25" s="31">
        <f t="shared" si="2"/>
        <v>2868442926</v>
      </c>
      <c r="G25" s="31">
        <f t="shared" si="2"/>
        <v>2392845162</v>
      </c>
      <c r="H25" s="31">
        <f t="shared" si="2"/>
        <v>-32709167</v>
      </c>
      <c r="I25" s="31">
        <f t="shared" si="2"/>
        <v>39250437</v>
      </c>
      <c r="J25" s="31">
        <f t="shared" si="2"/>
        <v>2399386432</v>
      </c>
      <c r="K25" s="31">
        <f t="shared" si="2"/>
        <v>3533114</v>
      </c>
      <c r="L25" s="31">
        <f t="shared" si="2"/>
        <v>123348204</v>
      </c>
      <c r="M25" s="31">
        <f t="shared" si="2"/>
        <v>-76178190</v>
      </c>
      <c r="N25" s="31">
        <f t="shared" si="2"/>
        <v>50703128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2450089560</v>
      </c>
      <c r="X25" s="31">
        <f t="shared" si="2"/>
        <v>1434223230</v>
      </c>
      <c r="Y25" s="31">
        <f t="shared" si="2"/>
        <v>1015866330</v>
      </c>
      <c r="Z25" s="32">
        <f>+IF(X25&lt;&gt;0,+(Y25/X25)*100,0)</f>
        <v>70.830419473822076</v>
      </c>
      <c r="AA25" s="33">
        <f>+AA12+AA24</f>
        <v>2868442926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52771418</v>
      </c>
      <c r="D30" s="18"/>
      <c r="E30" s="19">
        <v>53469004</v>
      </c>
      <c r="F30" s="20">
        <v>53469004</v>
      </c>
      <c r="G30" s="20">
        <v>51887195</v>
      </c>
      <c r="H30" s="20">
        <v>884222</v>
      </c>
      <c r="I30" s="20"/>
      <c r="J30" s="20">
        <v>52771417</v>
      </c>
      <c r="K30" s="20"/>
      <c r="L30" s="20"/>
      <c r="M30" s="20">
        <v>-556830</v>
      </c>
      <c r="N30" s="20">
        <v>-556830</v>
      </c>
      <c r="O30" s="20"/>
      <c r="P30" s="20"/>
      <c r="Q30" s="20"/>
      <c r="R30" s="20"/>
      <c r="S30" s="20"/>
      <c r="T30" s="20"/>
      <c r="U30" s="20"/>
      <c r="V30" s="20"/>
      <c r="W30" s="20">
        <v>52214587</v>
      </c>
      <c r="X30" s="20">
        <v>26734488</v>
      </c>
      <c r="Y30" s="20">
        <v>25480099</v>
      </c>
      <c r="Z30" s="21">
        <v>95.307974478508811</v>
      </c>
      <c r="AA30" s="22">
        <v>53469004</v>
      </c>
    </row>
    <row r="31" spans="1:27" ht="13.5" x14ac:dyDescent="0.25">
      <c r="A31" s="23" t="s">
        <v>57</v>
      </c>
      <c r="B31" s="17" t="s">
        <v>32</v>
      </c>
      <c r="C31" s="18">
        <v>-13950358</v>
      </c>
      <c r="D31" s="18"/>
      <c r="E31" s="19">
        <v>-13226566</v>
      </c>
      <c r="F31" s="20">
        <v>-13226566</v>
      </c>
      <c r="G31" s="20">
        <v>-13978713</v>
      </c>
      <c r="H31" s="20">
        <v>28355</v>
      </c>
      <c r="I31" s="20"/>
      <c r="J31" s="20">
        <v>-13950358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-13950358</v>
      </c>
      <c r="X31" s="20">
        <v>-6613296</v>
      </c>
      <c r="Y31" s="20">
        <v>-7337062</v>
      </c>
      <c r="Z31" s="21">
        <v>110.94410411994262</v>
      </c>
      <c r="AA31" s="22">
        <v>-13226566</v>
      </c>
    </row>
    <row r="32" spans="1:27" ht="13.5" x14ac:dyDescent="0.25">
      <c r="A32" s="23" t="s">
        <v>58</v>
      </c>
      <c r="B32" s="17" t="s">
        <v>32</v>
      </c>
      <c r="C32" s="18">
        <v>858853297</v>
      </c>
      <c r="D32" s="18"/>
      <c r="E32" s="19">
        <v>1026173220</v>
      </c>
      <c r="F32" s="20">
        <v>1026173220</v>
      </c>
      <c r="G32" s="20">
        <v>229572396</v>
      </c>
      <c r="H32" s="20">
        <v>81348827</v>
      </c>
      <c r="I32" s="20">
        <v>195579033</v>
      </c>
      <c r="J32" s="20">
        <v>506500256</v>
      </c>
      <c r="K32" s="20">
        <v>57226880</v>
      </c>
      <c r="L32" s="20">
        <v>138182425</v>
      </c>
      <c r="M32" s="20">
        <v>113346955</v>
      </c>
      <c r="N32" s="20">
        <v>308756260</v>
      </c>
      <c r="O32" s="20"/>
      <c r="P32" s="20"/>
      <c r="Q32" s="20"/>
      <c r="R32" s="20"/>
      <c r="S32" s="20"/>
      <c r="T32" s="20"/>
      <c r="U32" s="20"/>
      <c r="V32" s="20"/>
      <c r="W32" s="20">
        <v>815256516</v>
      </c>
      <c r="X32" s="20">
        <v>513086424</v>
      </c>
      <c r="Y32" s="20">
        <v>302170092</v>
      </c>
      <c r="Z32" s="21">
        <v>58.892630532746267</v>
      </c>
      <c r="AA32" s="22">
        <v>1026173220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897674357</v>
      </c>
      <c r="D34" s="29">
        <f>SUM(D29:D33)</f>
        <v>0</v>
      </c>
      <c r="E34" s="30">
        <f t="shared" si="3"/>
        <v>1066415658</v>
      </c>
      <c r="F34" s="31">
        <f t="shared" si="3"/>
        <v>1066415658</v>
      </c>
      <c r="G34" s="31">
        <f t="shared" si="3"/>
        <v>267480878</v>
      </c>
      <c r="H34" s="31">
        <f t="shared" si="3"/>
        <v>82261404</v>
      </c>
      <c r="I34" s="31">
        <f t="shared" si="3"/>
        <v>195579033</v>
      </c>
      <c r="J34" s="31">
        <f t="shared" si="3"/>
        <v>545321315</v>
      </c>
      <c r="K34" s="31">
        <f t="shared" si="3"/>
        <v>57226880</v>
      </c>
      <c r="L34" s="31">
        <f t="shared" si="3"/>
        <v>138182425</v>
      </c>
      <c r="M34" s="31">
        <f t="shared" si="3"/>
        <v>112790125</v>
      </c>
      <c r="N34" s="31">
        <f t="shared" si="3"/>
        <v>308199430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853520745</v>
      </c>
      <c r="X34" s="31">
        <f t="shared" si="3"/>
        <v>533207616</v>
      </c>
      <c r="Y34" s="31">
        <f t="shared" si="3"/>
        <v>320313129</v>
      </c>
      <c r="Z34" s="32">
        <f>+IF(X34&lt;&gt;0,+(Y34/X34)*100,0)</f>
        <v>60.072872064903137</v>
      </c>
      <c r="AA34" s="33">
        <f>SUM(AA29:AA33)</f>
        <v>1066415658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342311443</v>
      </c>
      <c r="D37" s="18"/>
      <c r="E37" s="19">
        <v>288429377</v>
      </c>
      <c r="F37" s="20">
        <v>288429377</v>
      </c>
      <c r="G37" s="20">
        <v>343356943</v>
      </c>
      <c r="H37" s="20">
        <v>921336</v>
      </c>
      <c r="I37" s="20">
        <v>4261058</v>
      </c>
      <c r="J37" s="20">
        <v>348539337</v>
      </c>
      <c r="K37" s="20">
        <v>1964113</v>
      </c>
      <c r="L37" s="20">
        <v>-30606394</v>
      </c>
      <c r="M37" s="20">
        <v>-3388982</v>
      </c>
      <c r="N37" s="20">
        <v>-32031263</v>
      </c>
      <c r="O37" s="20"/>
      <c r="P37" s="20"/>
      <c r="Q37" s="20"/>
      <c r="R37" s="20"/>
      <c r="S37" s="20"/>
      <c r="T37" s="20"/>
      <c r="U37" s="20"/>
      <c r="V37" s="20"/>
      <c r="W37" s="20">
        <v>316508074</v>
      </c>
      <c r="X37" s="20">
        <v>144214662</v>
      </c>
      <c r="Y37" s="20">
        <v>172293412</v>
      </c>
      <c r="Z37" s="21">
        <v>119.47010769265611</v>
      </c>
      <c r="AA37" s="22">
        <v>288429377</v>
      </c>
    </row>
    <row r="38" spans="1:27" ht="13.5" x14ac:dyDescent="0.25">
      <c r="A38" s="23" t="s">
        <v>59</v>
      </c>
      <c r="B38" s="17" t="s">
        <v>32</v>
      </c>
      <c r="C38" s="18">
        <v>87538602</v>
      </c>
      <c r="D38" s="18"/>
      <c r="E38" s="19">
        <v>77439800</v>
      </c>
      <c r="F38" s="20">
        <v>77439800</v>
      </c>
      <c r="G38" s="20">
        <v>65461647</v>
      </c>
      <c r="H38" s="20">
        <v>23087639</v>
      </c>
      <c r="I38" s="20">
        <v>-193674</v>
      </c>
      <c r="J38" s="20">
        <v>88355612</v>
      </c>
      <c r="K38" s="20">
        <v>715835</v>
      </c>
      <c r="L38" s="20">
        <v>-14494728</v>
      </c>
      <c r="M38" s="20">
        <v>168035</v>
      </c>
      <c r="N38" s="20">
        <v>-13610858</v>
      </c>
      <c r="O38" s="20"/>
      <c r="P38" s="20"/>
      <c r="Q38" s="20"/>
      <c r="R38" s="20"/>
      <c r="S38" s="20"/>
      <c r="T38" s="20"/>
      <c r="U38" s="20"/>
      <c r="V38" s="20"/>
      <c r="W38" s="20">
        <v>74744754</v>
      </c>
      <c r="X38" s="20">
        <v>38719878</v>
      </c>
      <c r="Y38" s="20">
        <v>36024876</v>
      </c>
      <c r="Z38" s="21">
        <v>93.039745631429938</v>
      </c>
      <c r="AA38" s="22">
        <v>77439800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429850045</v>
      </c>
      <c r="D39" s="29">
        <f>SUM(D37:D38)</f>
        <v>0</v>
      </c>
      <c r="E39" s="36">
        <f t="shared" si="4"/>
        <v>365869177</v>
      </c>
      <c r="F39" s="37">
        <f t="shared" si="4"/>
        <v>365869177</v>
      </c>
      <c r="G39" s="37">
        <f t="shared" si="4"/>
        <v>408818590</v>
      </c>
      <c r="H39" s="37">
        <f t="shared" si="4"/>
        <v>24008975</v>
      </c>
      <c r="I39" s="37">
        <f t="shared" si="4"/>
        <v>4067384</v>
      </c>
      <c r="J39" s="37">
        <f t="shared" si="4"/>
        <v>436894949</v>
      </c>
      <c r="K39" s="37">
        <f t="shared" si="4"/>
        <v>2679948</v>
      </c>
      <c r="L39" s="37">
        <f t="shared" si="4"/>
        <v>-45101122</v>
      </c>
      <c r="M39" s="37">
        <f t="shared" si="4"/>
        <v>-3220947</v>
      </c>
      <c r="N39" s="37">
        <f t="shared" si="4"/>
        <v>-45642121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391252828</v>
      </c>
      <c r="X39" s="37">
        <f t="shared" si="4"/>
        <v>182934540</v>
      </c>
      <c r="Y39" s="37">
        <f t="shared" si="4"/>
        <v>208318288</v>
      </c>
      <c r="Z39" s="38">
        <f>+IF(X39&lt;&gt;0,+(Y39/X39)*100,0)</f>
        <v>113.87586401124688</v>
      </c>
      <c r="AA39" s="39">
        <f>SUM(AA37:AA38)</f>
        <v>365869177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1327524402</v>
      </c>
      <c r="D40" s="29">
        <f>+D34+D39</f>
        <v>0</v>
      </c>
      <c r="E40" s="30">
        <f t="shared" si="5"/>
        <v>1432284835</v>
      </c>
      <c r="F40" s="31">
        <f t="shared" si="5"/>
        <v>1432284835</v>
      </c>
      <c r="G40" s="31">
        <f t="shared" si="5"/>
        <v>676299468</v>
      </c>
      <c r="H40" s="31">
        <f t="shared" si="5"/>
        <v>106270379</v>
      </c>
      <c r="I40" s="31">
        <f t="shared" si="5"/>
        <v>199646417</v>
      </c>
      <c r="J40" s="31">
        <f t="shared" si="5"/>
        <v>982216264</v>
      </c>
      <c r="K40" s="31">
        <f t="shared" si="5"/>
        <v>59906828</v>
      </c>
      <c r="L40" s="31">
        <f t="shared" si="5"/>
        <v>93081303</v>
      </c>
      <c r="M40" s="31">
        <f t="shared" si="5"/>
        <v>109569178</v>
      </c>
      <c r="N40" s="31">
        <f t="shared" si="5"/>
        <v>262557309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1244773573</v>
      </c>
      <c r="X40" s="31">
        <f t="shared" si="5"/>
        <v>716142156</v>
      </c>
      <c r="Y40" s="31">
        <f t="shared" si="5"/>
        <v>528631417</v>
      </c>
      <c r="Z40" s="32">
        <f>+IF(X40&lt;&gt;0,+(Y40/X40)*100,0)</f>
        <v>73.81654781400691</v>
      </c>
      <c r="AA40" s="33">
        <f>+AA34+AA39</f>
        <v>1432284835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1159272878</v>
      </c>
      <c r="D42" s="43">
        <f>+D25-D40</f>
        <v>0</v>
      </c>
      <c r="E42" s="44">
        <f t="shared" si="6"/>
        <v>1436158091</v>
      </c>
      <c r="F42" s="45">
        <f t="shared" si="6"/>
        <v>1436158091</v>
      </c>
      <c r="G42" s="45">
        <f t="shared" si="6"/>
        <v>1716545694</v>
      </c>
      <c r="H42" s="45">
        <f t="shared" si="6"/>
        <v>-138979546</v>
      </c>
      <c r="I42" s="45">
        <f t="shared" si="6"/>
        <v>-160395980</v>
      </c>
      <c r="J42" s="45">
        <f t="shared" si="6"/>
        <v>1417170168</v>
      </c>
      <c r="K42" s="45">
        <f t="shared" si="6"/>
        <v>-56373714</v>
      </c>
      <c r="L42" s="45">
        <f t="shared" si="6"/>
        <v>30266901</v>
      </c>
      <c r="M42" s="45">
        <f t="shared" si="6"/>
        <v>-185747368</v>
      </c>
      <c r="N42" s="45">
        <f t="shared" si="6"/>
        <v>-211854181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1205315987</v>
      </c>
      <c r="X42" s="45">
        <f t="shared" si="6"/>
        <v>718081074</v>
      </c>
      <c r="Y42" s="45">
        <f t="shared" si="6"/>
        <v>487234913</v>
      </c>
      <c r="Z42" s="46">
        <f>+IF(X42&lt;&gt;0,+(Y42/X42)*100,0)</f>
        <v>67.852354092262289</v>
      </c>
      <c r="AA42" s="47">
        <f>+AA25-AA40</f>
        <v>1436158091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1602512983</v>
      </c>
      <c r="D45" s="18"/>
      <c r="E45" s="19">
        <v>1898023478</v>
      </c>
      <c r="F45" s="20">
        <v>1898023478</v>
      </c>
      <c r="G45" s="20">
        <v>1711014941</v>
      </c>
      <c r="H45" s="20">
        <v>-40320741</v>
      </c>
      <c r="I45" s="20">
        <v>-1198324</v>
      </c>
      <c r="J45" s="20">
        <v>1669495876</v>
      </c>
      <c r="K45" s="20">
        <v>42829128</v>
      </c>
      <c r="L45" s="20">
        <v>23485933</v>
      </c>
      <c r="M45" s="20">
        <v>18961698</v>
      </c>
      <c r="N45" s="20">
        <v>85276759</v>
      </c>
      <c r="O45" s="20"/>
      <c r="P45" s="20"/>
      <c r="Q45" s="20"/>
      <c r="R45" s="20"/>
      <c r="S45" s="20"/>
      <c r="T45" s="20"/>
      <c r="U45" s="20"/>
      <c r="V45" s="20"/>
      <c r="W45" s="20">
        <v>1754772635</v>
      </c>
      <c r="X45" s="20">
        <v>949011456</v>
      </c>
      <c r="Y45" s="20">
        <v>805761179</v>
      </c>
      <c r="Z45" s="48">
        <v>84.905316359005042</v>
      </c>
      <c r="AA45" s="22">
        <v>1898023478</v>
      </c>
    </row>
    <row r="46" spans="1:27" ht="13.5" x14ac:dyDescent="0.25">
      <c r="A46" s="23" t="s">
        <v>69</v>
      </c>
      <c r="B46" s="17" t="s">
        <v>32</v>
      </c>
      <c r="C46" s="18">
        <v>-1045716</v>
      </c>
      <c r="D46" s="18"/>
      <c r="E46" s="19">
        <v>-1045716</v>
      </c>
      <c r="F46" s="20">
        <v>-1045716</v>
      </c>
      <c r="G46" s="20">
        <v>-1045716</v>
      </c>
      <c r="H46" s="20"/>
      <c r="I46" s="20"/>
      <c r="J46" s="20">
        <v>-1045716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-1045716</v>
      </c>
      <c r="X46" s="20">
        <v>-522858</v>
      </c>
      <c r="Y46" s="20">
        <v>-522858</v>
      </c>
      <c r="Z46" s="48">
        <v>100</v>
      </c>
      <c r="AA46" s="22">
        <v>-1045716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1601467267</v>
      </c>
      <c r="D48" s="51">
        <f>SUM(D45:D47)</f>
        <v>0</v>
      </c>
      <c r="E48" s="52">
        <f t="shared" si="7"/>
        <v>1896977762</v>
      </c>
      <c r="F48" s="53">
        <f t="shared" si="7"/>
        <v>1896977762</v>
      </c>
      <c r="G48" s="53">
        <f t="shared" si="7"/>
        <v>1709969225</v>
      </c>
      <c r="H48" s="53">
        <f t="shared" si="7"/>
        <v>-40320741</v>
      </c>
      <c r="I48" s="53">
        <f t="shared" si="7"/>
        <v>-1198324</v>
      </c>
      <c r="J48" s="53">
        <f t="shared" si="7"/>
        <v>1668450160</v>
      </c>
      <c r="K48" s="53">
        <f t="shared" si="7"/>
        <v>42829128</v>
      </c>
      <c r="L48" s="53">
        <f t="shared" si="7"/>
        <v>23485933</v>
      </c>
      <c r="M48" s="53">
        <f t="shared" si="7"/>
        <v>18961698</v>
      </c>
      <c r="N48" s="53">
        <f t="shared" si="7"/>
        <v>85276759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1753726919</v>
      </c>
      <c r="X48" s="53">
        <f t="shared" si="7"/>
        <v>948488598</v>
      </c>
      <c r="Y48" s="53">
        <f t="shared" si="7"/>
        <v>805238321</v>
      </c>
      <c r="Z48" s="54">
        <f>+IF(X48&lt;&gt;0,+(Y48/X48)*100,0)</f>
        <v>84.896995356395422</v>
      </c>
      <c r="AA48" s="55">
        <f>SUM(AA45:AA47)</f>
        <v>1896977762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1720611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1720611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277780829</v>
      </c>
      <c r="D19" s="18"/>
      <c r="E19" s="19">
        <v>366587000</v>
      </c>
      <c r="F19" s="20">
        <v>366587000</v>
      </c>
      <c r="G19" s="20">
        <v>6883233</v>
      </c>
      <c r="H19" s="20">
        <v>8111767</v>
      </c>
      <c r="I19" s="20">
        <v>4052357</v>
      </c>
      <c r="J19" s="20">
        <v>19047357</v>
      </c>
      <c r="K19" s="20">
        <v>-14528730</v>
      </c>
      <c r="L19" s="20">
        <v>15490349</v>
      </c>
      <c r="M19" s="20">
        <v>24347382</v>
      </c>
      <c r="N19" s="20">
        <v>25309001</v>
      </c>
      <c r="O19" s="20"/>
      <c r="P19" s="20"/>
      <c r="Q19" s="20"/>
      <c r="R19" s="20"/>
      <c r="S19" s="20"/>
      <c r="T19" s="20"/>
      <c r="U19" s="20"/>
      <c r="V19" s="20"/>
      <c r="W19" s="20">
        <v>44356358</v>
      </c>
      <c r="X19" s="20">
        <v>183293499</v>
      </c>
      <c r="Y19" s="20">
        <v>-138937141</v>
      </c>
      <c r="Z19" s="21">
        <v>-75.800364856366244</v>
      </c>
      <c r="AA19" s="22">
        <v>366587000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277780829</v>
      </c>
      <c r="D24" s="29">
        <f>SUM(D15:D23)</f>
        <v>0</v>
      </c>
      <c r="E24" s="36">
        <f t="shared" si="1"/>
        <v>366587000</v>
      </c>
      <c r="F24" s="37">
        <f t="shared" si="1"/>
        <v>366587000</v>
      </c>
      <c r="G24" s="37">
        <f t="shared" si="1"/>
        <v>6883233</v>
      </c>
      <c r="H24" s="37">
        <f t="shared" si="1"/>
        <v>8111767</v>
      </c>
      <c r="I24" s="37">
        <f t="shared" si="1"/>
        <v>4052357</v>
      </c>
      <c r="J24" s="37">
        <f t="shared" si="1"/>
        <v>19047357</v>
      </c>
      <c r="K24" s="37">
        <f t="shared" si="1"/>
        <v>-14528730</v>
      </c>
      <c r="L24" s="37">
        <f t="shared" si="1"/>
        <v>15490349</v>
      </c>
      <c r="M24" s="37">
        <f t="shared" si="1"/>
        <v>24347382</v>
      </c>
      <c r="N24" s="37">
        <f t="shared" si="1"/>
        <v>25309001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44356358</v>
      </c>
      <c r="X24" s="37">
        <f t="shared" si="1"/>
        <v>183293499</v>
      </c>
      <c r="Y24" s="37">
        <f t="shared" si="1"/>
        <v>-138937141</v>
      </c>
      <c r="Z24" s="38">
        <f>+IF(X24&lt;&gt;0,+(Y24/X24)*100,0)</f>
        <v>-75.800364856366244</v>
      </c>
      <c r="AA24" s="39">
        <f>SUM(AA15:AA23)</f>
        <v>366587000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279501440</v>
      </c>
      <c r="D25" s="29">
        <f>+D12+D24</f>
        <v>0</v>
      </c>
      <c r="E25" s="30">
        <f t="shared" si="2"/>
        <v>366587000</v>
      </c>
      <c r="F25" s="31">
        <f t="shared" si="2"/>
        <v>366587000</v>
      </c>
      <c r="G25" s="31">
        <f t="shared" si="2"/>
        <v>6883233</v>
      </c>
      <c r="H25" s="31">
        <f t="shared" si="2"/>
        <v>8111767</v>
      </c>
      <c r="I25" s="31">
        <f t="shared" si="2"/>
        <v>4052357</v>
      </c>
      <c r="J25" s="31">
        <f t="shared" si="2"/>
        <v>19047357</v>
      </c>
      <c r="K25" s="31">
        <f t="shared" si="2"/>
        <v>-14528730</v>
      </c>
      <c r="L25" s="31">
        <f t="shared" si="2"/>
        <v>15490349</v>
      </c>
      <c r="M25" s="31">
        <f t="shared" si="2"/>
        <v>24347382</v>
      </c>
      <c r="N25" s="31">
        <f t="shared" si="2"/>
        <v>25309001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44356358</v>
      </c>
      <c r="X25" s="31">
        <f t="shared" si="2"/>
        <v>183293499</v>
      </c>
      <c r="Y25" s="31">
        <f t="shared" si="2"/>
        <v>-138937141</v>
      </c>
      <c r="Z25" s="32">
        <f>+IF(X25&lt;&gt;0,+(Y25/X25)*100,0)</f>
        <v>-75.800364856366244</v>
      </c>
      <c r="AA25" s="33">
        <f>+AA12+AA24</f>
        <v>366587000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366587000</v>
      </c>
      <c r="F32" s="20">
        <v>366587000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183293499</v>
      </c>
      <c r="Y32" s="20">
        <v>-183293499</v>
      </c>
      <c r="Z32" s="21">
        <v>-100</v>
      </c>
      <c r="AA32" s="22">
        <v>366587000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366587000</v>
      </c>
      <c r="F34" s="31">
        <f t="shared" si="3"/>
        <v>366587000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183293499</v>
      </c>
      <c r="Y34" s="31">
        <f t="shared" si="3"/>
        <v>-183293499</v>
      </c>
      <c r="Z34" s="32">
        <f>+IF(X34&lt;&gt;0,+(Y34/X34)*100,0)</f>
        <v>-100</v>
      </c>
      <c r="AA34" s="33">
        <f>SUM(AA29:AA33)</f>
        <v>366587000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366587000</v>
      </c>
      <c r="F40" s="31">
        <f t="shared" si="5"/>
        <v>366587000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183293499</v>
      </c>
      <c r="Y40" s="31">
        <f t="shared" si="5"/>
        <v>-183293499</v>
      </c>
      <c r="Z40" s="32">
        <f>+IF(X40&lt;&gt;0,+(Y40/X40)*100,0)</f>
        <v>-100</v>
      </c>
      <c r="AA40" s="33">
        <f>+AA34+AA39</f>
        <v>366587000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279501440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6883233</v>
      </c>
      <c r="H42" s="45">
        <f t="shared" si="6"/>
        <v>8111767</v>
      </c>
      <c r="I42" s="45">
        <f t="shared" si="6"/>
        <v>4052357</v>
      </c>
      <c r="J42" s="45">
        <f t="shared" si="6"/>
        <v>19047357</v>
      </c>
      <c r="K42" s="45">
        <f t="shared" si="6"/>
        <v>-14528730</v>
      </c>
      <c r="L42" s="45">
        <f t="shared" si="6"/>
        <v>15490349</v>
      </c>
      <c r="M42" s="45">
        <f t="shared" si="6"/>
        <v>24347382</v>
      </c>
      <c r="N42" s="45">
        <f t="shared" si="6"/>
        <v>25309001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44356358</v>
      </c>
      <c r="X42" s="45">
        <f t="shared" si="6"/>
        <v>0</v>
      </c>
      <c r="Y42" s="45">
        <f t="shared" si="6"/>
        <v>44356358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134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864856806</v>
      </c>
      <c r="F6" s="20">
        <v>864856806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349731397</v>
      </c>
      <c r="Y6" s="20">
        <v>-349731397</v>
      </c>
      <c r="Z6" s="21">
        <v>-100</v>
      </c>
      <c r="AA6" s="22">
        <v>864856806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-73328584</v>
      </c>
      <c r="F8" s="20">
        <v>-73328584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-30553576</v>
      </c>
      <c r="Y8" s="20">
        <v>30553576</v>
      </c>
      <c r="Z8" s="21">
        <v>-100</v>
      </c>
      <c r="AA8" s="22">
        <v>-73328584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791528222</v>
      </c>
      <c r="F12" s="31">
        <f t="shared" si="0"/>
        <v>791528222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319177821</v>
      </c>
      <c r="Y12" s="31">
        <f t="shared" si="0"/>
        <v>-319177821</v>
      </c>
      <c r="Z12" s="32">
        <f>+IF(X12&lt;&gt;0,+(Y12/X12)*100,0)</f>
        <v>-100</v>
      </c>
      <c r="AA12" s="33">
        <f>SUM(AA6:AA11)</f>
        <v>791528222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-14262</v>
      </c>
      <c r="F17" s="20">
        <v>-14262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-7128</v>
      </c>
      <c r="Y17" s="20">
        <v>7128</v>
      </c>
      <c r="Z17" s="21">
        <v>-100</v>
      </c>
      <c r="AA17" s="22">
        <v>-14262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12458442</v>
      </c>
      <c r="D19" s="18"/>
      <c r="E19" s="19">
        <v>240995773</v>
      </c>
      <c r="F19" s="20">
        <v>240995773</v>
      </c>
      <c r="G19" s="20">
        <v>2364627</v>
      </c>
      <c r="H19" s="20">
        <v>94918</v>
      </c>
      <c r="I19" s="20">
        <v>14182114</v>
      </c>
      <c r="J19" s="20">
        <v>16641659</v>
      </c>
      <c r="K19" s="20">
        <v>53296504</v>
      </c>
      <c r="L19" s="20">
        <v>45929922</v>
      </c>
      <c r="M19" s="20">
        <v>11475324</v>
      </c>
      <c r="N19" s="20">
        <v>110701750</v>
      </c>
      <c r="O19" s="20"/>
      <c r="P19" s="20"/>
      <c r="Q19" s="20"/>
      <c r="R19" s="20"/>
      <c r="S19" s="20"/>
      <c r="T19" s="20"/>
      <c r="U19" s="20"/>
      <c r="V19" s="20"/>
      <c r="W19" s="20">
        <v>127343409</v>
      </c>
      <c r="X19" s="20">
        <v>115846900</v>
      </c>
      <c r="Y19" s="20">
        <v>11496509</v>
      </c>
      <c r="Z19" s="21">
        <v>9.9238814331673968</v>
      </c>
      <c r="AA19" s="22">
        <v>240995773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-39522</v>
      </c>
      <c r="F22" s="20">
        <v>-39522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-19764</v>
      </c>
      <c r="Y22" s="20">
        <v>19764</v>
      </c>
      <c r="Z22" s="21">
        <v>-100</v>
      </c>
      <c r="AA22" s="22">
        <v>-39522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12458442</v>
      </c>
      <c r="D24" s="29">
        <f>SUM(D15:D23)</f>
        <v>0</v>
      </c>
      <c r="E24" s="36">
        <f t="shared" si="1"/>
        <v>240941989</v>
      </c>
      <c r="F24" s="37">
        <f t="shared" si="1"/>
        <v>240941989</v>
      </c>
      <c r="G24" s="37">
        <f t="shared" si="1"/>
        <v>2364627</v>
      </c>
      <c r="H24" s="37">
        <f t="shared" si="1"/>
        <v>94918</v>
      </c>
      <c r="I24" s="37">
        <f t="shared" si="1"/>
        <v>14182114</v>
      </c>
      <c r="J24" s="37">
        <f t="shared" si="1"/>
        <v>16641659</v>
      </c>
      <c r="K24" s="37">
        <f t="shared" si="1"/>
        <v>53296504</v>
      </c>
      <c r="L24" s="37">
        <f t="shared" si="1"/>
        <v>45929922</v>
      </c>
      <c r="M24" s="37">
        <f t="shared" si="1"/>
        <v>11475324</v>
      </c>
      <c r="N24" s="37">
        <f t="shared" si="1"/>
        <v>110701750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127343409</v>
      </c>
      <c r="X24" s="37">
        <f t="shared" si="1"/>
        <v>115820008</v>
      </c>
      <c r="Y24" s="37">
        <f t="shared" si="1"/>
        <v>11523401</v>
      </c>
      <c r="Z24" s="38">
        <f>+IF(X24&lt;&gt;0,+(Y24/X24)*100,0)</f>
        <v>9.9494044241475095</v>
      </c>
      <c r="AA24" s="39">
        <f>SUM(AA15:AA23)</f>
        <v>240941989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12458442</v>
      </c>
      <c r="D25" s="29">
        <f>+D12+D24</f>
        <v>0</v>
      </c>
      <c r="E25" s="30">
        <f t="shared" si="2"/>
        <v>1032470211</v>
      </c>
      <c r="F25" s="31">
        <f t="shared" si="2"/>
        <v>1032470211</v>
      </c>
      <c r="G25" s="31">
        <f t="shared" si="2"/>
        <v>2364627</v>
      </c>
      <c r="H25" s="31">
        <f t="shared" si="2"/>
        <v>94918</v>
      </c>
      <c r="I25" s="31">
        <f t="shared" si="2"/>
        <v>14182114</v>
      </c>
      <c r="J25" s="31">
        <f t="shared" si="2"/>
        <v>16641659</v>
      </c>
      <c r="K25" s="31">
        <f t="shared" si="2"/>
        <v>53296504</v>
      </c>
      <c r="L25" s="31">
        <f t="shared" si="2"/>
        <v>45929922</v>
      </c>
      <c r="M25" s="31">
        <f t="shared" si="2"/>
        <v>11475324</v>
      </c>
      <c r="N25" s="31">
        <f t="shared" si="2"/>
        <v>110701750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127343409</v>
      </c>
      <c r="X25" s="31">
        <f t="shared" si="2"/>
        <v>434997829</v>
      </c>
      <c r="Y25" s="31">
        <f t="shared" si="2"/>
        <v>-307654420</v>
      </c>
      <c r="Z25" s="32">
        <f>+IF(X25&lt;&gt;0,+(Y25/X25)*100,0)</f>
        <v>-70.725507000174019</v>
      </c>
      <c r="AA25" s="33">
        <f>+AA12+AA24</f>
        <v>1032470211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12458442</v>
      </c>
      <c r="D42" s="43">
        <f>+D25-D40</f>
        <v>0</v>
      </c>
      <c r="E42" s="44">
        <f t="shared" si="6"/>
        <v>1032470211</v>
      </c>
      <c r="F42" s="45">
        <f t="shared" si="6"/>
        <v>1032470211</v>
      </c>
      <c r="G42" s="45">
        <f t="shared" si="6"/>
        <v>2364627</v>
      </c>
      <c r="H42" s="45">
        <f t="shared" si="6"/>
        <v>94918</v>
      </c>
      <c r="I42" s="45">
        <f t="shared" si="6"/>
        <v>14182114</v>
      </c>
      <c r="J42" s="45">
        <f t="shared" si="6"/>
        <v>16641659</v>
      </c>
      <c r="K42" s="45">
        <f t="shared" si="6"/>
        <v>53296504</v>
      </c>
      <c r="L42" s="45">
        <f t="shared" si="6"/>
        <v>45929922</v>
      </c>
      <c r="M42" s="45">
        <f t="shared" si="6"/>
        <v>11475324</v>
      </c>
      <c r="N42" s="45">
        <f t="shared" si="6"/>
        <v>110701750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127343409</v>
      </c>
      <c r="X42" s="45">
        <f t="shared" si="6"/>
        <v>434997829</v>
      </c>
      <c r="Y42" s="45">
        <f t="shared" si="6"/>
        <v>-307654420</v>
      </c>
      <c r="Z42" s="46">
        <f>+IF(X42&lt;&gt;0,+(Y42/X42)*100,0)</f>
        <v>-70.725507000174019</v>
      </c>
      <c r="AA42" s="47">
        <f>+AA25-AA40</f>
        <v>1032470211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166349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166349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135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17914514</v>
      </c>
      <c r="D8" s="18"/>
      <c r="E8" s="19">
        <v>24583558</v>
      </c>
      <c r="F8" s="20">
        <v>24583558</v>
      </c>
      <c r="G8" s="20">
        <v>34450588</v>
      </c>
      <c r="H8" s="20">
        <v>31850536</v>
      </c>
      <c r="I8" s="20">
        <v>-899963032</v>
      </c>
      <c r="J8" s="20">
        <v>-833661908</v>
      </c>
      <c r="K8" s="20">
        <v>11377337</v>
      </c>
      <c r="L8" s="20">
        <v>13091615</v>
      </c>
      <c r="M8" s="20">
        <v>-105265082</v>
      </c>
      <c r="N8" s="20">
        <v>-80796130</v>
      </c>
      <c r="O8" s="20"/>
      <c r="P8" s="20"/>
      <c r="Q8" s="20"/>
      <c r="R8" s="20"/>
      <c r="S8" s="20"/>
      <c r="T8" s="20"/>
      <c r="U8" s="20"/>
      <c r="V8" s="20"/>
      <c r="W8" s="20">
        <v>-914458038</v>
      </c>
      <c r="X8" s="20">
        <v>12291804</v>
      </c>
      <c r="Y8" s="20">
        <v>-926749842</v>
      </c>
      <c r="Z8" s="21">
        <v>-7539.5754927429689</v>
      </c>
      <c r="AA8" s="22">
        <v>24583558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17914514</v>
      </c>
      <c r="D12" s="29">
        <f>SUM(D6:D11)</f>
        <v>0</v>
      </c>
      <c r="E12" s="30">
        <f t="shared" si="0"/>
        <v>24583558</v>
      </c>
      <c r="F12" s="31">
        <f t="shared" si="0"/>
        <v>24583558</v>
      </c>
      <c r="G12" s="31">
        <f t="shared" si="0"/>
        <v>34450588</v>
      </c>
      <c r="H12" s="31">
        <f t="shared" si="0"/>
        <v>31850536</v>
      </c>
      <c r="I12" s="31">
        <f t="shared" si="0"/>
        <v>-899963032</v>
      </c>
      <c r="J12" s="31">
        <f t="shared" si="0"/>
        <v>-833661908</v>
      </c>
      <c r="K12" s="31">
        <f t="shared" si="0"/>
        <v>11377337</v>
      </c>
      <c r="L12" s="31">
        <f t="shared" si="0"/>
        <v>13091615</v>
      </c>
      <c r="M12" s="31">
        <f t="shared" si="0"/>
        <v>-105265082</v>
      </c>
      <c r="N12" s="31">
        <f t="shared" si="0"/>
        <v>-80796130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-914458038</v>
      </c>
      <c r="X12" s="31">
        <f t="shared" si="0"/>
        <v>12291804</v>
      </c>
      <c r="Y12" s="31">
        <f t="shared" si="0"/>
        <v>-926749842</v>
      </c>
      <c r="Z12" s="32">
        <f>+IF(X12&lt;&gt;0,+(Y12/X12)*100,0)</f>
        <v>-7539.5754927429689</v>
      </c>
      <c r="AA12" s="33">
        <f>SUM(AA6:AA11)</f>
        <v>24583558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601351501</v>
      </c>
      <c r="D19" s="18"/>
      <c r="E19" s="19">
        <v>326059920</v>
      </c>
      <c r="F19" s="20">
        <v>326059920</v>
      </c>
      <c r="G19" s="20">
        <v>329709680</v>
      </c>
      <c r="H19" s="20">
        <v>271641820</v>
      </c>
      <c r="I19" s="20"/>
      <c r="J19" s="20">
        <v>601351500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601351500</v>
      </c>
      <c r="X19" s="20">
        <v>163030038</v>
      </c>
      <c r="Y19" s="20">
        <v>438321462</v>
      </c>
      <c r="Z19" s="21">
        <v>268.8593264021689</v>
      </c>
      <c r="AA19" s="22">
        <v>326059920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601351501</v>
      </c>
      <c r="D24" s="29">
        <f>SUM(D15:D23)</f>
        <v>0</v>
      </c>
      <c r="E24" s="36">
        <f t="shared" si="1"/>
        <v>326059920</v>
      </c>
      <c r="F24" s="37">
        <f t="shared" si="1"/>
        <v>326059920</v>
      </c>
      <c r="G24" s="37">
        <f t="shared" si="1"/>
        <v>329709680</v>
      </c>
      <c r="H24" s="37">
        <f t="shared" si="1"/>
        <v>271641820</v>
      </c>
      <c r="I24" s="37">
        <f t="shared" si="1"/>
        <v>0</v>
      </c>
      <c r="J24" s="37">
        <f t="shared" si="1"/>
        <v>601351500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601351500</v>
      </c>
      <c r="X24" s="37">
        <f t="shared" si="1"/>
        <v>163030038</v>
      </c>
      <c r="Y24" s="37">
        <f t="shared" si="1"/>
        <v>438321462</v>
      </c>
      <c r="Z24" s="38">
        <f>+IF(X24&lt;&gt;0,+(Y24/X24)*100,0)</f>
        <v>268.8593264021689</v>
      </c>
      <c r="AA24" s="39">
        <f>SUM(AA15:AA23)</f>
        <v>326059920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619266015</v>
      </c>
      <c r="D25" s="29">
        <f>+D12+D24</f>
        <v>0</v>
      </c>
      <c r="E25" s="30">
        <f t="shared" si="2"/>
        <v>350643478</v>
      </c>
      <c r="F25" s="31">
        <f t="shared" si="2"/>
        <v>350643478</v>
      </c>
      <c r="G25" s="31">
        <f t="shared" si="2"/>
        <v>364160268</v>
      </c>
      <c r="H25" s="31">
        <f t="shared" si="2"/>
        <v>303492356</v>
      </c>
      <c r="I25" s="31">
        <f t="shared" si="2"/>
        <v>-899963032</v>
      </c>
      <c r="J25" s="31">
        <f t="shared" si="2"/>
        <v>-232310408</v>
      </c>
      <c r="K25" s="31">
        <f t="shared" si="2"/>
        <v>11377337</v>
      </c>
      <c r="L25" s="31">
        <f t="shared" si="2"/>
        <v>13091615</v>
      </c>
      <c r="M25" s="31">
        <f t="shared" si="2"/>
        <v>-105265082</v>
      </c>
      <c r="N25" s="31">
        <f t="shared" si="2"/>
        <v>-80796130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-313106538</v>
      </c>
      <c r="X25" s="31">
        <f t="shared" si="2"/>
        <v>175321842</v>
      </c>
      <c r="Y25" s="31">
        <f t="shared" si="2"/>
        <v>-488428380</v>
      </c>
      <c r="Z25" s="32">
        <f>+IF(X25&lt;&gt;0,+(Y25/X25)*100,0)</f>
        <v>-278.58957813140017</v>
      </c>
      <c r="AA25" s="33">
        <f>+AA12+AA24</f>
        <v>350643478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-110075232</v>
      </c>
      <c r="D32" s="18"/>
      <c r="E32" s="19">
        <v>-71597302</v>
      </c>
      <c r="F32" s="20">
        <v>-71597302</v>
      </c>
      <c r="G32" s="20">
        <v>-111530862</v>
      </c>
      <c r="H32" s="20">
        <v>-3864765</v>
      </c>
      <c r="I32" s="20">
        <v>-3484570</v>
      </c>
      <c r="J32" s="20">
        <v>-118880197</v>
      </c>
      <c r="K32" s="20">
        <v>-3471462</v>
      </c>
      <c r="L32" s="20">
        <v>-3773564</v>
      </c>
      <c r="M32" s="20">
        <v>-6137331</v>
      </c>
      <c r="N32" s="20">
        <v>-13382357</v>
      </c>
      <c r="O32" s="20"/>
      <c r="P32" s="20"/>
      <c r="Q32" s="20"/>
      <c r="R32" s="20"/>
      <c r="S32" s="20"/>
      <c r="T32" s="20"/>
      <c r="U32" s="20"/>
      <c r="V32" s="20"/>
      <c r="W32" s="20">
        <v>-132262554</v>
      </c>
      <c r="X32" s="20">
        <v>-35798652</v>
      </c>
      <c r="Y32" s="20">
        <v>-96463902</v>
      </c>
      <c r="Z32" s="21">
        <v>269.46238646080866</v>
      </c>
      <c r="AA32" s="22">
        <v>-71597302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-110075232</v>
      </c>
      <c r="D34" s="29">
        <f>SUM(D29:D33)</f>
        <v>0</v>
      </c>
      <c r="E34" s="30">
        <f t="shared" si="3"/>
        <v>-71597302</v>
      </c>
      <c r="F34" s="31">
        <f t="shared" si="3"/>
        <v>-71597302</v>
      </c>
      <c r="G34" s="31">
        <f t="shared" si="3"/>
        <v>-111530862</v>
      </c>
      <c r="H34" s="31">
        <f t="shared" si="3"/>
        <v>-3864765</v>
      </c>
      <c r="I34" s="31">
        <f t="shared" si="3"/>
        <v>-3484570</v>
      </c>
      <c r="J34" s="31">
        <f t="shared" si="3"/>
        <v>-118880197</v>
      </c>
      <c r="K34" s="31">
        <f t="shared" si="3"/>
        <v>-3471462</v>
      </c>
      <c r="L34" s="31">
        <f t="shared" si="3"/>
        <v>-3773564</v>
      </c>
      <c r="M34" s="31">
        <f t="shared" si="3"/>
        <v>-6137331</v>
      </c>
      <c r="N34" s="31">
        <f t="shared" si="3"/>
        <v>-13382357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-132262554</v>
      </c>
      <c r="X34" s="31">
        <f t="shared" si="3"/>
        <v>-35798652</v>
      </c>
      <c r="Y34" s="31">
        <f t="shared" si="3"/>
        <v>-96463902</v>
      </c>
      <c r="Z34" s="32">
        <f>+IF(X34&lt;&gt;0,+(Y34/X34)*100,0)</f>
        <v>269.46238646080866</v>
      </c>
      <c r="AA34" s="33">
        <f>SUM(AA29:AA33)</f>
        <v>-71597302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-110075232</v>
      </c>
      <c r="D40" s="29">
        <f>+D34+D39</f>
        <v>0</v>
      </c>
      <c r="E40" s="30">
        <f t="shared" si="5"/>
        <v>-71597302</v>
      </c>
      <c r="F40" s="31">
        <f t="shared" si="5"/>
        <v>-71597302</v>
      </c>
      <c r="G40" s="31">
        <f t="shared" si="5"/>
        <v>-111530862</v>
      </c>
      <c r="H40" s="31">
        <f t="shared" si="5"/>
        <v>-3864765</v>
      </c>
      <c r="I40" s="31">
        <f t="shared" si="5"/>
        <v>-3484570</v>
      </c>
      <c r="J40" s="31">
        <f t="shared" si="5"/>
        <v>-118880197</v>
      </c>
      <c r="K40" s="31">
        <f t="shared" si="5"/>
        <v>-3471462</v>
      </c>
      <c r="L40" s="31">
        <f t="shared" si="5"/>
        <v>-3773564</v>
      </c>
      <c r="M40" s="31">
        <f t="shared" si="5"/>
        <v>-6137331</v>
      </c>
      <c r="N40" s="31">
        <f t="shared" si="5"/>
        <v>-13382357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-132262554</v>
      </c>
      <c r="X40" s="31">
        <f t="shared" si="5"/>
        <v>-35798652</v>
      </c>
      <c r="Y40" s="31">
        <f t="shared" si="5"/>
        <v>-96463902</v>
      </c>
      <c r="Z40" s="32">
        <f>+IF(X40&lt;&gt;0,+(Y40/X40)*100,0)</f>
        <v>269.46238646080866</v>
      </c>
      <c r="AA40" s="33">
        <f>+AA34+AA39</f>
        <v>-71597302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729341247</v>
      </c>
      <c r="D42" s="43">
        <f>+D25-D40</f>
        <v>0</v>
      </c>
      <c r="E42" s="44">
        <f t="shared" si="6"/>
        <v>422240780</v>
      </c>
      <c r="F42" s="45">
        <f t="shared" si="6"/>
        <v>422240780</v>
      </c>
      <c r="G42" s="45">
        <f t="shared" si="6"/>
        <v>475691130</v>
      </c>
      <c r="H42" s="45">
        <f t="shared" si="6"/>
        <v>307357121</v>
      </c>
      <c r="I42" s="45">
        <f t="shared" si="6"/>
        <v>-896478462</v>
      </c>
      <c r="J42" s="45">
        <f t="shared" si="6"/>
        <v>-113430211</v>
      </c>
      <c r="K42" s="45">
        <f t="shared" si="6"/>
        <v>14848799</v>
      </c>
      <c r="L42" s="45">
        <f t="shared" si="6"/>
        <v>16865179</v>
      </c>
      <c r="M42" s="45">
        <f t="shared" si="6"/>
        <v>-99127751</v>
      </c>
      <c r="N42" s="45">
        <f t="shared" si="6"/>
        <v>-67413773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-180843984</v>
      </c>
      <c r="X42" s="45">
        <f t="shared" si="6"/>
        <v>211120494</v>
      </c>
      <c r="Y42" s="45">
        <f t="shared" si="6"/>
        <v>-391964478</v>
      </c>
      <c r="Z42" s="46">
        <f>+IF(X42&lt;&gt;0,+(Y42/X42)*100,0)</f>
        <v>-185.6591326467813</v>
      </c>
      <c r="AA42" s="47">
        <f>+AA25-AA40</f>
        <v>422240780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-14498</v>
      </c>
      <c r="D45" s="18"/>
      <c r="E45" s="19">
        <v>54722574</v>
      </c>
      <c r="F45" s="20">
        <v>54722574</v>
      </c>
      <c r="G45" s="20">
        <v>27515412</v>
      </c>
      <c r="H45" s="20">
        <v>442082476</v>
      </c>
      <c r="I45" s="20">
        <v>-784811969</v>
      </c>
      <c r="J45" s="20">
        <v>-315214081</v>
      </c>
      <c r="K45" s="20">
        <v>14840311</v>
      </c>
      <c r="L45" s="20">
        <v>11230587</v>
      </c>
      <c r="M45" s="20">
        <v>-83121538</v>
      </c>
      <c r="N45" s="20">
        <v>-57050640</v>
      </c>
      <c r="O45" s="20"/>
      <c r="P45" s="20"/>
      <c r="Q45" s="20"/>
      <c r="R45" s="20"/>
      <c r="S45" s="20"/>
      <c r="T45" s="20"/>
      <c r="U45" s="20"/>
      <c r="V45" s="20"/>
      <c r="W45" s="20">
        <v>-372264721</v>
      </c>
      <c r="X45" s="20">
        <v>27361242</v>
      </c>
      <c r="Y45" s="20">
        <v>-399625963</v>
      </c>
      <c r="Z45" s="48">
        <v>-1460.5549082896164</v>
      </c>
      <c r="AA45" s="22">
        <v>54722574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-14498</v>
      </c>
      <c r="D48" s="51">
        <f>SUM(D45:D47)</f>
        <v>0</v>
      </c>
      <c r="E48" s="52">
        <f t="shared" si="7"/>
        <v>54722574</v>
      </c>
      <c r="F48" s="53">
        <f t="shared" si="7"/>
        <v>54722574</v>
      </c>
      <c r="G48" s="53">
        <f t="shared" si="7"/>
        <v>27515412</v>
      </c>
      <c r="H48" s="53">
        <f t="shared" si="7"/>
        <v>442082476</v>
      </c>
      <c r="I48" s="53">
        <f t="shared" si="7"/>
        <v>-784811969</v>
      </c>
      <c r="J48" s="53">
        <f t="shared" si="7"/>
        <v>-315214081</v>
      </c>
      <c r="K48" s="53">
        <f t="shared" si="7"/>
        <v>14840311</v>
      </c>
      <c r="L48" s="53">
        <f t="shared" si="7"/>
        <v>11230587</v>
      </c>
      <c r="M48" s="53">
        <f t="shared" si="7"/>
        <v>-83121538</v>
      </c>
      <c r="N48" s="53">
        <f t="shared" si="7"/>
        <v>-57050640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-372264721</v>
      </c>
      <c r="X48" s="53">
        <f t="shared" si="7"/>
        <v>27361242</v>
      </c>
      <c r="Y48" s="53">
        <f t="shared" si="7"/>
        <v>-399625963</v>
      </c>
      <c r="Z48" s="54">
        <f>+IF(X48&lt;&gt;0,+(Y48/X48)*100,0)</f>
        <v>-1460.5549082896164</v>
      </c>
      <c r="AA48" s="55">
        <f>SUM(AA45:AA47)</f>
        <v>54722574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136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14033772</v>
      </c>
      <c r="D8" s="18"/>
      <c r="E8" s="19">
        <v>57803638</v>
      </c>
      <c r="F8" s="20">
        <v>57803638</v>
      </c>
      <c r="G8" s="20">
        <v>15789262</v>
      </c>
      <c r="H8" s="20">
        <v>108038</v>
      </c>
      <c r="I8" s="20">
        <v>1368245</v>
      </c>
      <c r="J8" s="20">
        <v>17265545</v>
      </c>
      <c r="K8" s="20">
        <v>-320384</v>
      </c>
      <c r="L8" s="20">
        <v>737112</v>
      </c>
      <c r="M8" s="20">
        <v>263639</v>
      </c>
      <c r="N8" s="20">
        <v>680367</v>
      </c>
      <c r="O8" s="20"/>
      <c r="P8" s="20"/>
      <c r="Q8" s="20"/>
      <c r="R8" s="20"/>
      <c r="S8" s="20"/>
      <c r="T8" s="20"/>
      <c r="U8" s="20"/>
      <c r="V8" s="20"/>
      <c r="W8" s="20">
        <v>17945912</v>
      </c>
      <c r="X8" s="20">
        <v>28901826</v>
      </c>
      <c r="Y8" s="20">
        <v>-10955914</v>
      </c>
      <c r="Z8" s="21">
        <v>-37.907341909815663</v>
      </c>
      <c r="AA8" s="22">
        <v>57803638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14033772</v>
      </c>
      <c r="D12" s="29">
        <f>SUM(D6:D11)</f>
        <v>0</v>
      </c>
      <c r="E12" s="30">
        <f t="shared" si="0"/>
        <v>57803638</v>
      </c>
      <c r="F12" s="31">
        <f t="shared" si="0"/>
        <v>57803638</v>
      </c>
      <c r="G12" s="31">
        <f t="shared" si="0"/>
        <v>15789262</v>
      </c>
      <c r="H12" s="31">
        <f t="shared" si="0"/>
        <v>108038</v>
      </c>
      <c r="I12" s="31">
        <f t="shared" si="0"/>
        <v>1368245</v>
      </c>
      <c r="J12" s="31">
        <f t="shared" si="0"/>
        <v>17265545</v>
      </c>
      <c r="K12" s="31">
        <f t="shared" si="0"/>
        <v>-320384</v>
      </c>
      <c r="L12" s="31">
        <f t="shared" si="0"/>
        <v>737112</v>
      </c>
      <c r="M12" s="31">
        <f t="shared" si="0"/>
        <v>263639</v>
      </c>
      <c r="N12" s="31">
        <f t="shared" si="0"/>
        <v>680367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17945912</v>
      </c>
      <c r="X12" s="31">
        <f t="shared" si="0"/>
        <v>28901826</v>
      </c>
      <c r="Y12" s="31">
        <f t="shared" si="0"/>
        <v>-10955914</v>
      </c>
      <c r="Z12" s="32">
        <f>+IF(X12&lt;&gt;0,+(Y12/X12)*100,0)</f>
        <v>-37.907341909815663</v>
      </c>
      <c r="AA12" s="33">
        <f>SUM(AA6:AA11)</f>
        <v>57803638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358452861</v>
      </c>
      <c r="D19" s="18"/>
      <c r="E19" s="19">
        <v>353808862</v>
      </c>
      <c r="F19" s="20">
        <v>354717698</v>
      </c>
      <c r="G19" s="20">
        <v>367084766</v>
      </c>
      <c r="H19" s="20">
        <v>-7839517</v>
      </c>
      <c r="I19" s="20">
        <v>1746239</v>
      </c>
      <c r="J19" s="20">
        <v>360991488</v>
      </c>
      <c r="K19" s="20">
        <v>-3202017</v>
      </c>
      <c r="L19" s="20">
        <v>1128842</v>
      </c>
      <c r="M19" s="20">
        <v>554429</v>
      </c>
      <c r="N19" s="20">
        <v>-1518746</v>
      </c>
      <c r="O19" s="20"/>
      <c r="P19" s="20"/>
      <c r="Q19" s="20"/>
      <c r="R19" s="20"/>
      <c r="S19" s="20"/>
      <c r="T19" s="20"/>
      <c r="U19" s="20"/>
      <c r="V19" s="20"/>
      <c r="W19" s="20">
        <v>359472742</v>
      </c>
      <c r="X19" s="20">
        <v>177358932</v>
      </c>
      <c r="Y19" s="20">
        <v>182113810</v>
      </c>
      <c r="Z19" s="21">
        <v>102.6809351783873</v>
      </c>
      <c r="AA19" s="22">
        <v>354717698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358452861</v>
      </c>
      <c r="D24" s="29">
        <f>SUM(D15:D23)</f>
        <v>0</v>
      </c>
      <c r="E24" s="36">
        <f t="shared" si="1"/>
        <v>353808862</v>
      </c>
      <c r="F24" s="37">
        <f t="shared" si="1"/>
        <v>354717698</v>
      </c>
      <c r="G24" s="37">
        <f t="shared" si="1"/>
        <v>367084766</v>
      </c>
      <c r="H24" s="37">
        <f t="shared" si="1"/>
        <v>-7839517</v>
      </c>
      <c r="I24" s="37">
        <f t="shared" si="1"/>
        <v>1746239</v>
      </c>
      <c r="J24" s="37">
        <f t="shared" si="1"/>
        <v>360991488</v>
      </c>
      <c r="K24" s="37">
        <f t="shared" si="1"/>
        <v>-3202017</v>
      </c>
      <c r="L24" s="37">
        <f t="shared" si="1"/>
        <v>1128842</v>
      </c>
      <c r="M24" s="37">
        <f t="shared" si="1"/>
        <v>554429</v>
      </c>
      <c r="N24" s="37">
        <f t="shared" si="1"/>
        <v>-1518746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359472742</v>
      </c>
      <c r="X24" s="37">
        <f t="shared" si="1"/>
        <v>177358932</v>
      </c>
      <c r="Y24" s="37">
        <f t="shared" si="1"/>
        <v>182113810</v>
      </c>
      <c r="Z24" s="38">
        <f>+IF(X24&lt;&gt;0,+(Y24/X24)*100,0)</f>
        <v>102.6809351783873</v>
      </c>
      <c r="AA24" s="39">
        <f>SUM(AA15:AA23)</f>
        <v>354717698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372486633</v>
      </c>
      <c r="D25" s="29">
        <f>+D12+D24</f>
        <v>0</v>
      </c>
      <c r="E25" s="30">
        <f t="shared" si="2"/>
        <v>411612500</v>
      </c>
      <c r="F25" s="31">
        <f t="shared" si="2"/>
        <v>412521336</v>
      </c>
      <c r="G25" s="31">
        <f t="shared" si="2"/>
        <v>382874028</v>
      </c>
      <c r="H25" s="31">
        <f t="shared" si="2"/>
        <v>-7731479</v>
      </c>
      <c r="I25" s="31">
        <f t="shared" si="2"/>
        <v>3114484</v>
      </c>
      <c r="J25" s="31">
        <f t="shared" si="2"/>
        <v>378257033</v>
      </c>
      <c r="K25" s="31">
        <f t="shared" si="2"/>
        <v>-3522401</v>
      </c>
      <c r="L25" s="31">
        <f t="shared" si="2"/>
        <v>1865954</v>
      </c>
      <c r="M25" s="31">
        <f t="shared" si="2"/>
        <v>818068</v>
      </c>
      <c r="N25" s="31">
        <f t="shared" si="2"/>
        <v>-838379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377418654</v>
      </c>
      <c r="X25" s="31">
        <f t="shared" si="2"/>
        <v>206260758</v>
      </c>
      <c r="Y25" s="31">
        <f t="shared" si="2"/>
        <v>171157896</v>
      </c>
      <c r="Z25" s="32">
        <f>+IF(X25&lt;&gt;0,+(Y25/X25)*100,0)</f>
        <v>82.981318239895145</v>
      </c>
      <c r="AA25" s="33">
        <f>+AA12+AA24</f>
        <v>412521336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4284732</v>
      </c>
      <c r="D32" s="18"/>
      <c r="E32" s="19"/>
      <c r="F32" s="20"/>
      <c r="G32" s="20">
        <v>4496699</v>
      </c>
      <c r="H32" s="20">
        <v>90371</v>
      </c>
      <c r="I32" s="20">
        <v>174355</v>
      </c>
      <c r="J32" s="20">
        <v>4761425</v>
      </c>
      <c r="K32" s="20">
        <v>145110</v>
      </c>
      <c r="L32" s="20">
        <v>273299</v>
      </c>
      <c r="M32" s="20">
        <v>135699</v>
      </c>
      <c r="N32" s="20">
        <v>554108</v>
      </c>
      <c r="O32" s="20"/>
      <c r="P32" s="20"/>
      <c r="Q32" s="20"/>
      <c r="R32" s="20"/>
      <c r="S32" s="20"/>
      <c r="T32" s="20"/>
      <c r="U32" s="20"/>
      <c r="V32" s="20"/>
      <c r="W32" s="20">
        <v>5315533</v>
      </c>
      <c r="X32" s="20"/>
      <c r="Y32" s="20">
        <v>5315533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4284732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4496699</v>
      </c>
      <c r="H34" s="31">
        <f t="shared" si="3"/>
        <v>90371</v>
      </c>
      <c r="I34" s="31">
        <f t="shared" si="3"/>
        <v>174355</v>
      </c>
      <c r="J34" s="31">
        <f t="shared" si="3"/>
        <v>4761425</v>
      </c>
      <c r="K34" s="31">
        <f t="shared" si="3"/>
        <v>145110</v>
      </c>
      <c r="L34" s="31">
        <f t="shared" si="3"/>
        <v>273299</v>
      </c>
      <c r="M34" s="31">
        <f t="shared" si="3"/>
        <v>135699</v>
      </c>
      <c r="N34" s="31">
        <f t="shared" si="3"/>
        <v>554108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5315533</v>
      </c>
      <c r="X34" s="31">
        <f t="shared" si="3"/>
        <v>0</v>
      </c>
      <c r="Y34" s="31">
        <f t="shared" si="3"/>
        <v>5315533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4284732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4496699</v>
      </c>
      <c r="H40" s="31">
        <f t="shared" si="5"/>
        <v>90371</v>
      </c>
      <c r="I40" s="31">
        <f t="shared" si="5"/>
        <v>174355</v>
      </c>
      <c r="J40" s="31">
        <f t="shared" si="5"/>
        <v>4761425</v>
      </c>
      <c r="K40" s="31">
        <f t="shared" si="5"/>
        <v>145110</v>
      </c>
      <c r="L40" s="31">
        <f t="shared" si="5"/>
        <v>273299</v>
      </c>
      <c r="M40" s="31">
        <f t="shared" si="5"/>
        <v>135699</v>
      </c>
      <c r="N40" s="31">
        <f t="shared" si="5"/>
        <v>554108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5315533</v>
      </c>
      <c r="X40" s="31">
        <f t="shared" si="5"/>
        <v>0</v>
      </c>
      <c r="Y40" s="31">
        <f t="shared" si="5"/>
        <v>5315533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368201901</v>
      </c>
      <c r="D42" s="43">
        <f>+D25-D40</f>
        <v>0</v>
      </c>
      <c r="E42" s="44">
        <f t="shared" si="6"/>
        <v>411612500</v>
      </c>
      <c r="F42" s="45">
        <f t="shared" si="6"/>
        <v>412521336</v>
      </c>
      <c r="G42" s="45">
        <f t="shared" si="6"/>
        <v>378377329</v>
      </c>
      <c r="H42" s="45">
        <f t="shared" si="6"/>
        <v>-7821850</v>
      </c>
      <c r="I42" s="45">
        <f t="shared" si="6"/>
        <v>2940129</v>
      </c>
      <c r="J42" s="45">
        <f t="shared" si="6"/>
        <v>373495608</v>
      </c>
      <c r="K42" s="45">
        <f t="shared" si="6"/>
        <v>-3667511</v>
      </c>
      <c r="L42" s="45">
        <f t="shared" si="6"/>
        <v>1592655</v>
      </c>
      <c r="M42" s="45">
        <f t="shared" si="6"/>
        <v>682369</v>
      </c>
      <c r="N42" s="45">
        <f t="shared" si="6"/>
        <v>-1392487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372103121</v>
      </c>
      <c r="X42" s="45">
        <f t="shared" si="6"/>
        <v>206260758</v>
      </c>
      <c r="Y42" s="45">
        <f t="shared" si="6"/>
        <v>165842363</v>
      </c>
      <c r="Z42" s="46">
        <f>+IF(X42&lt;&gt;0,+(Y42/X42)*100,0)</f>
        <v>80.404224539890421</v>
      </c>
      <c r="AA42" s="47">
        <f>+AA25-AA40</f>
        <v>412521336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128663935</v>
      </c>
      <c r="D45" s="18"/>
      <c r="E45" s="19">
        <v>49659972</v>
      </c>
      <c r="F45" s="20">
        <v>49659972</v>
      </c>
      <c r="G45" s="20">
        <v>136001140</v>
      </c>
      <c r="H45" s="20">
        <v>-69227572</v>
      </c>
      <c r="I45" s="20">
        <v>778705</v>
      </c>
      <c r="J45" s="20">
        <v>67552273</v>
      </c>
      <c r="K45" s="20">
        <v>-4581717</v>
      </c>
      <c r="L45" s="20">
        <v>-2999184</v>
      </c>
      <c r="M45" s="20">
        <v>9253372</v>
      </c>
      <c r="N45" s="20">
        <v>1672471</v>
      </c>
      <c r="O45" s="20"/>
      <c r="P45" s="20"/>
      <c r="Q45" s="20"/>
      <c r="R45" s="20"/>
      <c r="S45" s="20"/>
      <c r="T45" s="20"/>
      <c r="U45" s="20"/>
      <c r="V45" s="20"/>
      <c r="W45" s="20">
        <v>69224744</v>
      </c>
      <c r="X45" s="20">
        <v>24829974</v>
      </c>
      <c r="Y45" s="20">
        <v>44394770</v>
      </c>
      <c r="Z45" s="48">
        <v>178.79507243946369</v>
      </c>
      <c r="AA45" s="22">
        <v>49659972</v>
      </c>
    </row>
    <row r="46" spans="1:27" ht="13.5" x14ac:dyDescent="0.25">
      <c r="A46" s="23" t="s">
        <v>69</v>
      </c>
      <c r="B46" s="17" t="s">
        <v>32</v>
      </c>
      <c r="C46" s="18">
        <v>-3050306</v>
      </c>
      <c r="D46" s="18"/>
      <c r="E46" s="19"/>
      <c r="F46" s="20"/>
      <c r="G46" s="20">
        <v>-2300625</v>
      </c>
      <c r="H46" s="20">
        <v>-749681</v>
      </c>
      <c r="I46" s="20"/>
      <c r="J46" s="20">
        <v>-3050306</v>
      </c>
      <c r="K46" s="20"/>
      <c r="L46" s="20"/>
      <c r="M46" s="20">
        <v>-999896</v>
      </c>
      <c r="N46" s="20">
        <v>-999896</v>
      </c>
      <c r="O46" s="20"/>
      <c r="P46" s="20"/>
      <c r="Q46" s="20"/>
      <c r="R46" s="20"/>
      <c r="S46" s="20"/>
      <c r="T46" s="20"/>
      <c r="U46" s="20"/>
      <c r="V46" s="20"/>
      <c r="W46" s="20">
        <v>-4050202</v>
      </c>
      <c r="X46" s="20"/>
      <c r="Y46" s="20">
        <v>-4050202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125613629</v>
      </c>
      <c r="D48" s="51">
        <f>SUM(D45:D47)</f>
        <v>0</v>
      </c>
      <c r="E48" s="52">
        <f t="shared" si="7"/>
        <v>49659972</v>
      </c>
      <c r="F48" s="53">
        <f t="shared" si="7"/>
        <v>49659972</v>
      </c>
      <c r="G48" s="53">
        <f t="shared" si="7"/>
        <v>133700515</v>
      </c>
      <c r="H48" s="53">
        <f t="shared" si="7"/>
        <v>-69977253</v>
      </c>
      <c r="I48" s="53">
        <f t="shared" si="7"/>
        <v>778705</v>
      </c>
      <c r="J48" s="53">
        <f t="shared" si="7"/>
        <v>64501967</v>
      </c>
      <c r="K48" s="53">
        <f t="shared" si="7"/>
        <v>-4581717</v>
      </c>
      <c r="L48" s="53">
        <f t="shared" si="7"/>
        <v>-2999184</v>
      </c>
      <c r="M48" s="53">
        <f t="shared" si="7"/>
        <v>8253476</v>
      </c>
      <c r="N48" s="53">
        <f t="shared" si="7"/>
        <v>672575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65174542</v>
      </c>
      <c r="X48" s="53">
        <f t="shared" si="7"/>
        <v>24829974</v>
      </c>
      <c r="Y48" s="53">
        <f t="shared" si="7"/>
        <v>40344568</v>
      </c>
      <c r="Z48" s="54">
        <f>+IF(X48&lt;&gt;0,+(Y48/X48)*100,0)</f>
        <v>162.48332761041152</v>
      </c>
      <c r="AA48" s="55">
        <f>SUM(AA45:AA47)</f>
        <v>49659972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137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13420712</v>
      </c>
      <c r="D8" s="18"/>
      <c r="E8" s="19">
        <v>15276971</v>
      </c>
      <c r="F8" s="20">
        <v>15276971</v>
      </c>
      <c r="G8" s="20">
        <v>31223102</v>
      </c>
      <c r="H8" s="20">
        <v>-14200944</v>
      </c>
      <c r="I8" s="20">
        <v>1740675</v>
      </c>
      <c r="J8" s="20">
        <v>18762833</v>
      </c>
      <c r="K8" s="20">
        <v>1698861</v>
      </c>
      <c r="L8" s="20">
        <v>1829366</v>
      </c>
      <c r="M8" s="20">
        <v>1862785</v>
      </c>
      <c r="N8" s="20">
        <v>5391012</v>
      </c>
      <c r="O8" s="20"/>
      <c r="P8" s="20"/>
      <c r="Q8" s="20"/>
      <c r="R8" s="20"/>
      <c r="S8" s="20"/>
      <c r="T8" s="20"/>
      <c r="U8" s="20"/>
      <c r="V8" s="20"/>
      <c r="W8" s="20">
        <v>24153845</v>
      </c>
      <c r="X8" s="20">
        <v>7638510</v>
      </c>
      <c r="Y8" s="20">
        <v>16515335</v>
      </c>
      <c r="Z8" s="21">
        <v>216.21147317997881</v>
      </c>
      <c r="AA8" s="22">
        <v>15276971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13420712</v>
      </c>
      <c r="D12" s="29">
        <f>SUM(D6:D11)</f>
        <v>0</v>
      </c>
      <c r="E12" s="30">
        <f t="shared" si="0"/>
        <v>15276971</v>
      </c>
      <c r="F12" s="31">
        <f t="shared" si="0"/>
        <v>15276971</v>
      </c>
      <c r="G12" s="31">
        <f t="shared" si="0"/>
        <v>31223102</v>
      </c>
      <c r="H12" s="31">
        <f t="shared" si="0"/>
        <v>-14200944</v>
      </c>
      <c r="I12" s="31">
        <f t="shared" si="0"/>
        <v>1740675</v>
      </c>
      <c r="J12" s="31">
        <f t="shared" si="0"/>
        <v>18762833</v>
      </c>
      <c r="K12" s="31">
        <f t="shared" si="0"/>
        <v>1698861</v>
      </c>
      <c r="L12" s="31">
        <f t="shared" si="0"/>
        <v>1829366</v>
      </c>
      <c r="M12" s="31">
        <f t="shared" si="0"/>
        <v>1862785</v>
      </c>
      <c r="N12" s="31">
        <f t="shared" si="0"/>
        <v>5391012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24153845</v>
      </c>
      <c r="X12" s="31">
        <f t="shared" si="0"/>
        <v>7638510</v>
      </c>
      <c r="Y12" s="31">
        <f t="shared" si="0"/>
        <v>16515335</v>
      </c>
      <c r="Z12" s="32">
        <f>+IF(X12&lt;&gt;0,+(Y12/X12)*100,0)</f>
        <v>216.21147317997881</v>
      </c>
      <c r="AA12" s="33">
        <f>SUM(AA6:AA11)</f>
        <v>15276971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80344923</v>
      </c>
      <c r="D19" s="18"/>
      <c r="E19" s="19">
        <v>79168191</v>
      </c>
      <c r="F19" s="20">
        <v>79168191</v>
      </c>
      <c r="G19" s="20">
        <v>72607737</v>
      </c>
      <c r="H19" s="20">
        <v>7737187</v>
      </c>
      <c r="I19" s="20">
        <v>229883</v>
      </c>
      <c r="J19" s="20">
        <v>80574807</v>
      </c>
      <c r="K19" s="20">
        <v>742110</v>
      </c>
      <c r="L19" s="20">
        <v>997177</v>
      </c>
      <c r="M19" s="20">
        <v>1226938</v>
      </c>
      <c r="N19" s="20">
        <v>2966225</v>
      </c>
      <c r="O19" s="20"/>
      <c r="P19" s="20"/>
      <c r="Q19" s="20"/>
      <c r="R19" s="20"/>
      <c r="S19" s="20"/>
      <c r="T19" s="20"/>
      <c r="U19" s="20"/>
      <c r="V19" s="20"/>
      <c r="W19" s="20">
        <v>83541032</v>
      </c>
      <c r="X19" s="20">
        <v>39584124</v>
      </c>
      <c r="Y19" s="20">
        <v>43956908</v>
      </c>
      <c r="Z19" s="21">
        <v>111.04681260598315</v>
      </c>
      <c r="AA19" s="22">
        <v>79168191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116854</v>
      </c>
      <c r="D22" s="18"/>
      <c r="E22" s="19">
        <v>116854</v>
      </c>
      <c r="F22" s="20">
        <v>116854</v>
      </c>
      <c r="G22" s="20">
        <v>116854</v>
      </c>
      <c r="H22" s="20"/>
      <c r="I22" s="20"/>
      <c r="J22" s="20">
        <v>116854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116854</v>
      </c>
      <c r="X22" s="20">
        <v>58428</v>
      </c>
      <c r="Y22" s="20">
        <v>58426</v>
      </c>
      <c r="Z22" s="21">
        <v>99.996576983637979</v>
      </c>
      <c r="AA22" s="22">
        <v>116854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80461777</v>
      </c>
      <c r="D24" s="29">
        <f>SUM(D15:D23)</f>
        <v>0</v>
      </c>
      <c r="E24" s="36">
        <f t="shared" si="1"/>
        <v>79285045</v>
      </c>
      <c r="F24" s="37">
        <f t="shared" si="1"/>
        <v>79285045</v>
      </c>
      <c r="G24" s="37">
        <f t="shared" si="1"/>
        <v>72724591</v>
      </c>
      <c r="H24" s="37">
        <f t="shared" si="1"/>
        <v>7737187</v>
      </c>
      <c r="I24" s="37">
        <f t="shared" si="1"/>
        <v>229883</v>
      </c>
      <c r="J24" s="37">
        <f t="shared" si="1"/>
        <v>80691661</v>
      </c>
      <c r="K24" s="37">
        <f t="shared" si="1"/>
        <v>742110</v>
      </c>
      <c r="L24" s="37">
        <f t="shared" si="1"/>
        <v>997177</v>
      </c>
      <c r="M24" s="37">
        <f t="shared" si="1"/>
        <v>1226938</v>
      </c>
      <c r="N24" s="37">
        <f t="shared" si="1"/>
        <v>2966225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83657886</v>
      </c>
      <c r="X24" s="37">
        <f t="shared" si="1"/>
        <v>39642552</v>
      </c>
      <c r="Y24" s="37">
        <f t="shared" si="1"/>
        <v>44015334</v>
      </c>
      <c r="Z24" s="38">
        <f>+IF(X24&lt;&gt;0,+(Y24/X24)*100,0)</f>
        <v>111.03052598631895</v>
      </c>
      <c r="AA24" s="39">
        <f>SUM(AA15:AA23)</f>
        <v>79285045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93882489</v>
      </c>
      <c r="D25" s="29">
        <f>+D12+D24</f>
        <v>0</v>
      </c>
      <c r="E25" s="30">
        <f t="shared" si="2"/>
        <v>94562016</v>
      </c>
      <c r="F25" s="31">
        <f t="shared" si="2"/>
        <v>94562016</v>
      </c>
      <c r="G25" s="31">
        <f t="shared" si="2"/>
        <v>103947693</v>
      </c>
      <c r="H25" s="31">
        <f t="shared" si="2"/>
        <v>-6463757</v>
      </c>
      <c r="I25" s="31">
        <f t="shared" si="2"/>
        <v>1970558</v>
      </c>
      <c r="J25" s="31">
        <f t="shared" si="2"/>
        <v>99454494</v>
      </c>
      <c r="K25" s="31">
        <f t="shared" si="2"/>
        <v>2440971</v>
      </c>
      <c r="L25" s="31">
        <f t="shared" si="2"/>
        <v>2826543</v>
      </c>
      <c r="M25" s="31">
        <f t="shared" si="2"/>
        <v>3089723</v>
      </c>
      <c r="N25" s="31">
        <f t="shared" si="2"/>
        <v>8357237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107811731</v>
      </c>
      <c r="X25" s="31">
        <f t="shared" si="2"/>
        <v>47281062</v>
      </c>
      <c r="Y25" s="31">
        <f t="shared" si="2"/>
        <v>60530669</v>
      </c>
      <c r="Z25" s="32">
        <f>+IF(X25&lt;&gt;0,+(Y25/X25)*100,0)</f>
        <v>128.02307401640005</v>
      </c>
      <c r="AA25" s="33">
        <f>+AA12+AA24</f>
        <v>94562016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6006396</v>
      </c>
      <c r="D32" s="18"/>
      <c r="E32" s="19">
        <v>3985206</v>
      </c>
      <c r="F32" s="20">
        <v>3985206</v>
      </c>
      <c r="G32" s="20">
        <v>6216242</v>
      </c>
      <c r="H32" s="20">
        <v>175997</v>
      </c>
      <c r="I32" s="20">
        <v>200217</v>
      </c>
      <c r="J32" s="20">
        <v>6592456</v>
      </c>
      <c r="K32" s="20">
        <v>181585</v>
      </c>
      <c r="L32" s="20">
        <v>193665</v>
      </c>
      <c r="M32" s="20">
        <v>197503</v>
      </c>
      <c r="N32" s="20">
        <v>572753</v>
      </c>
      <c r="O32" s="20"/>
      <c r="P32" s="20"/>
      <c r="Q32" s="20"/>
      <c r="R32" s="20"/>
      <c r="S32" s="20"/>
      <c r="T32" s="20"/>
      <c r="U32" s="20"/>
      <c r="V32" s="20"/>
      <c r="W32" s="20">
        <v>7165209</v>
      </c>
      <c r="X32" s="20">
        <v>1992600</v>
      </c>
      <c r="Y32" s="20">
        <v>5172609</v>
      </c>
      <c r="Z32" s="21">
        <v>259.59093646492022</v>
      </c>
      <c r="AA32" s="22">
        <v>3985206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6006396</v>
      </c>
      <c r="D34" s="29">
        <f>SUM(D29:D33)</f>
        <v>0</v>
      </c>
      <c r="E34" s="30">
        <f t="shared" si="3"/>
        <v>3985206</v>
      </c>
      <c r="F34" s="31">
        <f t="shared" si="3"/>
        <v>3985206</v>
      </c>
      <c r="G34" s="31">
        <f t="shared" si="3"/>
        <v>6216242</v>
      </c>
      <c r="H34" s="31">
        <f t="shared" si="3"/>
        <v>175997</v>
      </c>
      <c r="I34" s="31">
        <f t="shared" si="3"/>
        <v>200217</v>
      </c>
      <c r="J34" s="31">
        <f t="shared" si="3"/>
        <v>6592456</v>
      </c>
      <c r="K34" s="31">
        <f t="shared" si="3"/>
        <v>181585</v>
      </c>
      <c r="L34" s="31">
        <f t="shared" si="3"/>
        <v>193665</v>
      </c>
      <c r="M34" s="31">
        <f t="shared" si="3"/>
        <v>197503</v>
      </c>
      <c r="N34" s="31">
        <f t="shared" si="3"/>
        <v>572753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7165209</v>
      </c>
      <c r="X34" s="31">
        <f t="shared" si="3"/>
        <v>1992600</v>
      </c>
      <c r="Y34" s="31">
        <f t="shared" si="3"/>
        <v>5172609</v>
      </c>
      <c r="Z34" s="32">
        <f>+IF(X34&lt;&gt;0,+(Y34/X34)*100,0)</f>
        <v>259.59093646492022</v>
      </c>
      <c r="AA34" s="33">
        <f>SUM(AA29:AA33)</f>
        <v>3985206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6006396</v>
      </c>
      <c r="D40" s="29">
        <f>+D34+D39</f>
        <v>0</v>
      </c>
      <c r="E40" s="30">
        <f t="shared" si="5"/>
        <v>3985206</v>
      </c>
      <c r="F40" s="31">
        <f t="shared" si="5"/>
        <v>3985206</v>
      </c>
      <c r="G40" s="31">
        <f t="shared" si="5"/>
        <v>6216242</v>
      </c>
      <c r="H40" s="31">
        <f t="shared" si="5"/>
        <v>175997</v>
      </c>
      <c r="I40" s="31">
        <f t="shared" si="5"/>
        <v>200217</v>
      </c>
      <c r="J40" s="31">
        <f t="shared" si="5"/>
        <v>6592456</v>
      </c>
      <c r="K40" s="31">
        <f t="shared" si="5"/>
        <v>181585</v>
      </c>
      <c r="L40" s="31">
        <f t="shared" si="5"/>
        <v>193665</v>
      </c>
      <c r="M40" s="31">
        <f t="shared" si="5"/>
        <v>197503</v>
      </c>
      <c r="N40" s="31">
        <f t="shared" si="5"/>
        <v>572753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7165209</v>
      </c>
      <c r="X40" s="31">
        <f t="shared" si="5"/>
        <v>1992600</v>
      </c>
      <c r="Y40" s="31">
        <f t="shared" si="5"/>
        <v>5172609</v>
      </c>
      <c r="Z40" s="32">
        <f>+IF(X40&lt;&gt;0,+(Y40/X40)*100,0)</f>
        <v>259.59093646492022</v>
      </c>
      <c r="AA40" s="33">
        <f>+AA34+AA39</f>
        <v>3985206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87876093</v>
      </c>
      <c r="D42" s="43">
        <f>+D25-D40</f>
        <v>0</v>
      </c>
      <c r="E42" s="44">
        <f t="shared" si="6"/>
        <v>90576810</v>
      </c>
      <c r="F42" s="45">
        <f t="shared" si="6"/>
        <v>90576810</v>
      </c>
      <c r="G42" s="45">
        <f t="shared" si="6"/>
        <v>97731451</v>
      </c>
      <c r="H42" s="45">
        <f t="shared" si="6"/>
        <v>-6639754</v>
      </c>
      <c r="I42" s="45">
        <f t="shared" si="6"/>
        <v>1770341</v>
      </c>
      <c r="J42" s="45">
        <f t="shared" si="6"/>
        <v>92862038</v>
      </c>
      <c r="K42" s="45">
        <f t="shared" si="6"/>
        <v>2259386</v>
      </c>
      <c r="L42" s="45">
        <f t="shared" si="6"/>
        <v>2632878</v>
      </c>
      <c r="M42" s="45">
        <f t="shared" si="6"/>
        <v>2892220</v>
      </c>
      <c r="N42" s="45">
        <f t="shared" si="6"/>
        <v>7784484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100646522</v>
      </c>
      <c r="X42" s="45">
        <f t="shared" si="6"/>
        <v>45288462</v>
      </c>
      <c r="Y42" s="45">
        <f t="shared" si="6"/>
        <v>55358060</v>
      </c>
      <c r="Z42" s="46">
        <f>+IF(X42&lt;&gt;0,+(Y42/X42)*100,0)</f>
        <v>122.23435629145453</v>
      </c>
      <c r="AA42" s="47">
        <f>+AA25-AA40</f>
        <v>90576810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23831559</v>
      </c>
      <c r="D45" s="18"/>
      <c r="E45" s="19">
        <v>90576810</v>
      </c>
      <c r="F45" s="20">
        <v>90576810</v>
      </c>
      <c r="G45" s="20">
        <v>26256009</v>
      </c>
      <c r="H45" s="20">
        <v>-13915879</v>
      </c>
      <c r="I45" s="20">
        <v>-542611</v>
      </c>
      <c r="J45" s="20">
        <v>11797519</v>
      </c>
      <c r="K45" s="20">
        <v>801773</v>
      </c>
      <c r="L45" s="20">
        <v>778516</v>
      </c>
      <c r="M45" s="20">
        <v>783108</v>
      </c>
      <c r="N45" s="20">
        <v>2363397</v>
      </c>
      <c r="O45" s="20"/>
      <c r="P45" s="20"/>
      <c r="Q45" s="20"/>
      <c r="R45" s="20"/>
      <c r="S45" s="20"/>
      <c r="T45" s="20"/>
      <c r="U45" s="20"/>
      <c r="V45" s="20"/>
      <c r="W45" s="20">
        <v>14160916</v>
      </c>
      <c r="X45" s="20">
        <v>45288390</v>
      </c>
      <c r="Y45" s="20">
        <v>-31127474</v>
      </c>
      <c r="Z45" s="48">
        <v>-68.731685979563423</v>
      </c>
      <c r="AA45" s="22">
        <v>90576810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23831559</v>
      </c>
      <c r="D48" s="51">
        <f>SUM(D45:D47)</f>
        <v>0</v>
      </c>
      <c r="E48" s="52">
        <f t="shared" si="7"/>
        <v>90576810</v>
      </c>
      <c r="F48" s="53">
        <f t="shared" si="7"/>
        <v>90576810</v>
      </c>
      <c r="G48" s="53">
        <f t="shared" si="7"/>
        <v>26256009</v>
      </c>
      <c r="H48" s="53">
        <f t="shared" si="7"/>
        <v>-13915879</v>
      </c>
      <c r="I48" s="53">
        <f t="shared" si="7"/>
        <v>-542611</v>
      </c>
      <c r="J48" s="53">
        <f t="shared" si="7"/>
        <v>11797519</v>
      </c>
      <c r="K48" s="53">
        <f t="shared" si="7"/>
        <v>801773</v>
      </c>
      <c r="L48" s="53">
        <f t="shared" si="7"/>
        <v>778516</v>
      </c>
      <c r="M48" s="53">
        <f t="shared" si="7"/>
        <v>783108</v>
      </c>
      <c r="N48" s="53">
        <f t="shared" si="7"/>
        <v>2363397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14160916</v>
      </c>
      <c r="X48" s="53">
        <f t="shared" si="7"/>
        <v>45288390</v>
      </c>
      <c r="Y48" s="53">
        <f t="shared" si="7"/>
        <v>-31127474</v>
      </c>
      <c r="Z48" s="54">
        <f>+IF(X48&lt;&gt;0,+(Y48/X48)*100,0)</f>
        <v>-68.731685979563423</v>
      </c>
      <c r="AA48" s="55">
        <f>SUM(AA45:AA47)</f>
        <v>90576810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138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139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27000000</v>
      </c>
      <c r="F19" s="20">
        <v>27000000</v>
      </c>
      <c r="G19" s="20"/>
      <c r="H19" s="20"/>
      <c r="I19" s="20">
        <v>812831</v>
      </c>
      <c r="J19" s="20">
        <v>812831</v>
      </c>
      <c r="K19" s="20">
        <v>2212565</v>
      </c>
      <c r="L19" s="20">
        <v>1958001</v>
      </c>
      <c r="M19" s="20"/>
      <c r="N19" s="20">
        <v>4170566</v>
      </c>
      <c r="O19" s="20"/>
      <c r="P19" s="20"/>
      <c r="Q19" s="20"/>
      <c r="R19" s="20"/>
      <c r="S19" s="20"/>
      <c r="T19" s="20"/>
      <c r="U19" s="20"/>
      <c r="V19" s="20"/>
      <c r="W19" s="20">
        <v>4983397</v>
      </c>
      <c r="X19" s="20">
        <v>13500000</v>
      </c>
      <c r="Y19" s="20">
        <v>-8516603</v>
      </c>
      <c r="Z19" s="21">
        <v>-63.085948148148155</v>
      </c>
      <c r="AA19" s="22">
        <v>27000000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27000000</v>
      </c>
      <c r="F24" s="37">
        <f t="shared" si="1"/>
        <v>27000000</v>
      </c>
      <c r="G24" s="37">
        <f t="shared" si="1"/>
        <v>0</v>
      </c>
      <c r="H24" s="37">
        <f t="shared" si="1"/>
        <v>0</v>
      </c>
      <c r="I24" s="37">
        <f t="shared" si="1"/>
        <v>812831</v>
      </c>
      <c r="J24" s="37">
        <f t="shared" si="1"/>
        <v>812831</v>
      </c>
      <c r="K24" s="37">
        <f t="shared" si="1"/>
        <v>2212565</v>
      </c>
      <c r="L24" s="37">
        <f t="shared" si="1"/>
        <v>1958001</v>
      </c>
      <c r="M24" s="37">
        <f t="shared" si="1"/>
        <v>0</v>
      </c>
      <c r="N24" s="37">
        <f t="shared" si="1"/>
        <v>4170566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4983397</v>
      </c>
      <c r="X24" s="37">
        <f t="shared" si="1"/>
        <v>13500000</v>
      </c>
      <c r="Y24" s="37">
        <f t="shared" si="1"/>
        <v>-8516603</v>
      </c>
      <c r="Z24" s="38">
        <f>+IF(X24&lt;&gt;0,+(Y24/X24)*100,0)</f>
        <v>-63.085948148148155</v>
      </c>
      <c r="AA24" s="39">
        <f>SUM(AA15:AA23)</f>
        <v>27000000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27000000</v>
      </c>
      <c r="F25" s="31">
        <f t="shared" si="2"/>
        <v>27000000</v>
      </c>
      <c r="G25" s="31">
        <f t="shared" si="2"/>
        <v>0</v>
      </c>
      <c r="H25" s="31">
        <f t="shared" si="2"/>
        <v>0</v>
      </c>
      <c r="I25" s="31">
        <f t="shared" si="2"/>
        <v>812831</v>
      </c>
      <c r="J25" s="31">
        <f t="shared" si="2"/>
        <v>812831</v>
      </c>
      <c r="K25" s="31">
        <f t="shared" si="2"/>
        <v>2212565</v>
      </c>
      <c r="L25" s="31">
        <f t="shared" si="2"/>
        <v>1958001</v>
      </c>
      <c r="M25" s="31">
        <f t="shared" si="2"/>
        <v>0</v>
      </c>
      <c r="N25" s="31">
        <f t="shared" si="2"/>
        <v>4170566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4983397</v>
      </c>
      <c r="X25" s="31">
        <f t="shared" si="2"/>
        <v>13500000</v>
      </c>
      <c r="Y25" s="31">
        <f t="shared" si="2"/>
        <v>-8516603</v>
      </c>
      <c r="Z25" s="32">
        <f>+IF(X25&lt;&gt;0,+(Y25/X25)*100,0)</f>
        <v>-63.085948148148155</v>
      </c>
      <c r="AA25" s="33">
        <f>+AA12+AA24</f>
        <v>27000000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27000000</v>
      </c>
      <c r="F42" s="45">
        <f t="shared" si="6"/>
        <v>27000000</v>
      </c>
      <c r="G42" s="45">
        <f t="shared" si="6"/>
        <v>0</v>
      </c>
      <c r="H42" s="45">
        <f t="shared" si="6"/>
        <v>0</v>
      </c>
      <c r="I42" s="45">
        <f t="shared" si="6"/>
        <v>812831</v>
      </c>
      <c r="J42" s="45">
        <f t="shared" si="6"/>
        <v>812831</v>
      </c>
      <c r="K42" s="45">
        <f t="shared" si="6"/>
        <v>2212565</v>
      </c>
      <c r="L42" s="45">
        <f t="shared" si="6"/>
        <v>1958001</v>
      </c>
      <c r="M42" s="45">
        <f t="shared" si="6"/>
        <v>0</v>
      </c>
      <c r="N42" s="45">
        <f t="shared" si="6"/>
        <v>4170566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4983397</v>
      </c>
      <c r="X42" s="45">
        <f t="shared" si="6"/>
        <v>13500000</v>
      </c>
      <c r="Y42" s="45">
        <f t="shared" si="6"/>
        <v>-8516603</v>
      </c>
      <c r="Z42" s="46">
        <f>+IF(X42&lt;&gt;0,+(Y42/X42)*100,0)</f>
        <v>-63.085948148148155</v>
      </c>
      <c r="AA42" s="47">
        <f>+AA25-AA40</f>
        <v>27000000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140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4750621</v>
      </c>
      <c r="H6" s="20">
        <v>4499365</v>
      </c>
      <c r="I6" s="20">
        <v>14550953</v>
      </c>
      <c r="J6" s="20">
        <v>23800939</v>
      </c>
      <c r="K6" s="20">
        <v>-7353073</v>
      </c>
      <c r="L6" s="20">
        <v>28436941</v>
      </c>
      <c r="M6" s="20">
        <v>4270256</v>
      </c>
      <c r="N6" s="20">
        <v>25354124</v>
      </c>
      <c r="O6" s="20"/>
      <c r="P6" s="20"/>
      <c r="Q6" s="20"/>
      <c r="R6" s="20"/>
      <c r="S6" s="20"/>
      <c r="T6" s="20"/>
      <c r="U6" s="20"/>
      <c r="V6" s="20"/>
      <c r="W6" s="20">
        <v>49155063</v>
      </c>
      <c r="X6" s="20"/>
      <c r="Y6" s="20">
        <v>49155063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3102657</v>
      </c>
      <c r="H8" s="20">
        <v>3595301</v>
      </c>
      <c r="I8" s="20">
        <v>3760237</v>
      </c>
      <c r="J8" s="20">
        <v>10458195</v>
      </c>
      <c r="K8" s="20">
        <v>4037522</v>
      </c>
      <c r="L8" s="20">
        <v>3432518</v>
      </c>
      <c r="M8" s="20">
        <v>3219135</v>
      </c>
      <c r="N8" s="20">
        <v>10689175</v>
      </c>
      <c r="O8" s="20"/>
      <c r="P8" s="20"/>
      <c r="Q8" s="20"/>
      <c r="R8" s="20"/>
      <c r="S8" s="20"/>
      <c r="T8" s="20"/>
      <c r="U8" s="20"/>
      <c r="V8" s="20"/>
      <c r="W8" s="20">
        <v>21147370</v>
      </c>
      <c r="X8" s="20"/>
      <c r="Y8" s="20">
        <v>21147370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7853278</v>
      </c>
      <c r="H12" s="31">
        <f t="shared" si="0"/>
        <v>8094666</v>
      </c>
      <c r="I12" s="31">
        <f t="shared" si="0"/>
        <v>18311190</v>
      </c>
      <c r="J12" s="31">
        <f t="shared" si="0"/>
        <v>34259134</v>
      </c>
      <c r="K12" s="31">
        <f t="shared" si="0"/>
        <v>-3315551</v>
      </c>
      <c r="L12" s="31">
        <f t="shared" si="0"/>
        <v>31869459</v>
      </c>
      <c r="M12" s="31">
        <f t="shared" si="0"/>
        <v>7489391</v>
      </c>
      <c r="N12" s="31">
        <f t="shared" si="0"/>
        <v>36043299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70302433</v>
      </c>
      <c r="X12" s="31">
        <f t="shared" si="0"/>
        <v>0</v>
      </c>
      <c r="Y12" s="31">
        <f t="shared" si="0"/>
        <v>70302433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13356300</v>
      </c>
      <c r="F19" s="20">
        <v>13356300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10018000</v>
      </c>
      <c r="Y19" s="20">
        <v>-10018000</v>
      </c>
      <c r="Z19" s="21">
        <v>-100</v>
      </c>
      <c r="AA19" s="22">
        <v>13356300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13356300</v>
      </c>
      <c r="F24" s="37">
        <f t="shared" si="1"/>
        <v>13356300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10018000</v>
      </c>
      <c r="Y24" s="37">
        <f t="shared" si="1"/>
        <v>-10018000</v>
      </c>
      <c r="Z24" s="38">
        <f>+IF(X24&lt;&gt;0,+(Y24/X24)*100,0)</f>
        <v>-100</v>
      </c>
      <c r="AA24" s="39">
        <f>SUM(AA15:AA23)</f>
        <v>13356300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13356300</v>
      </c>
      <c r="F25" s="31">
        <f t="shared" si="2"/>
        <v>13356300</v>
      </c>
      <c r="G25" s="31">
        <f t="shared" si="2"/>
        <v>7853278</v>
      </c>
      <c r="H25" s="31">
        <f t="shared" si="2"/>
        <v>8094666</v>
      </c>
      <c r="I25" s="31">
        <f t="shared" si="2"/>
        <v>18311190</v>
      </c>
      <c r="J25" s="31">
        <f t="shared" si="2"/>
        <v>34259134</v>
      </c>
      <c r="K25" s="31">
        <f t="shared" si="2"/>
        <v>-3315551</v>
      </c>
      <c r="L25" s="31">
        <f t="shared" si="2"/>
        <v>31869459</v>
      </c>
      <c r="M25" s="31">
        <f t="shared" si="2"/>
        <v>7489391</v>
      </c>
      <c r="N25" s="31">
        <f t="shared" si="2"/>
        <v>36043299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70302433</v>
      </c>
      <c r="X25" s="31">
        <f t="shared" si="2"/>
        <v>10018000</v>
      </c>
      <c r="Y25" s="31">
        <f t="shared" si="2"/>
        <v>60284433</v>
      </c>
      <c r="Z25" s="32">
        <f>+IF(X25&lt;&gt;0,+(Y25/X25)*100,0)</f>
        <v>601.76115991215818</v>
      </c>
      <c r="AA25" s="33">
        <f>+AA12+AA24</f>
        <v>13356300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13356300</v>
      </c>
      <c r="F42" s="45">
        <f t="shared" si="6"/>
        <v>13356300</v>
      </c>
      <c r="G42" s="45">
        <f t="shared" si="6"/>
        <v>7853278</v>
      </c>
      <c r="H42" s="45">
        <f t="shared" si="6"/>
        <v>8094666</v>
      </c>
      <c r="I42" s="45">
        <f t="shared" si="6"/>
        <v>18311190</v>
      </c>
      <c r="J42" s="45">
        <f t="shared" si="6"/>
        <v>34259134</v>
      </c>
      <c r="K42" s="45">
        <f t="shared" si="6"/>
        <v>-3315551</v>
      </c>
      <c r="L42" s="45">
        <f t="shared" si="6"/>
        <v>31869459</v>
      </c>
      <c r="M42" s="45">
        <f t="shared" si="6"/>
        <v>7489391</v>
      </c>
      <c r="N42" s="45">
        <f t="shared" si="6"/>
        <v>36043299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70302433</v>
      </c>
      <c r="X42" s="45">
        <f t="shared" si="6"/>
        <v>10018000</v>
      </c>
      <c r="Y42" s="45">
        <f t="shared" si="6"/>
        <v>60284433</v>
      </c>
      <c r="Z42" s="46">
        <f>+IF(X42&lt;&gt;0,+(Y42/X42)*100,0)</f>
        <v>601.76115991215818</v>
      </c>
      <c r="AA42" s="47">
        <f>+AA25-AA40</f>
        <v>13356300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141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211798192</v>
      </c>
      <c r="D6" s="18"/>
      <c r="E6" s="19">
        <v>95842812</v>
      </c>
      <c r="F6" s="20">
        <v>95842812</v>
      </c>
      <c r="G6" s="20">
        <v>218073168</v>
      </c>
      <c r="H6" s="20">
        <v>1620733</v>
      </c>
      <c r="I6" s="20">
        <v>-12421</v>
      </c>
      <c r="J6" s="20">
        <v>219681480</v>
      </c>
      <c r="K6" s="20">
        <v>-8518814</v>
      </c>
      <c r="L6" s="20">
        <v>3339035</v>
      </c>
      <c r="M6" s="20">
        <v>-11094806</v>
      </c>
      <c r="N6" s="20">
        <v>-16274585</v>
      </c>
      <c r="O6" s="20"/>
      <c r="P6" s="20"/>
      <c r="Q6" s="20"/>
      <c r="R6" s="20"/>
      <c r="S6" s="20"/>
      <c r="T6" s="20"/>
      <c r="U6" s="20"/>
      <c r="V6" s="20"/>
      <c r="W6" s="20">
        <v>203406895</v>
      </c>
      <c r="X6" s="20">
        <v>47921411</v>
      </c>
      <c r="Y6" s="20">
        <v>155485484</v>
      </c>
      <c r="Z6" s="21">
        <v>324.45931944700044</v>
      </c>
      <c r="AA6" s="22">
        <v>95842812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59763930</v>
      </c>
      <c r="D8" s="18"/>
      <c r="E8" s="19">
        <v>-1538484</v>
      </c>
      <c r="F8" s="20">
        <v>-1538484</v>
      </c>
      <c r="G8" s="20">
        <v>66201386</v>
      </c>
      <c r="H8" s="20">
        <v>7181875</v>
      </c>
      <c r="I8" s="20">
        <v>-4526148</v>
      </c>
      <c r="J8" s="20">
        <v>68857113</v>
      </c>
      <c r="K8" s="20">
        <v>3289121</v>
      </c>
      <c r="L8" s="20">
        <v>4114157</v>
      </c>
      <c r="M8" s="20">
        <v>3747467</v>
      </c>
      <c r="N8" s="20">
        <v>11150745</v>
      </c>
      <c r="O8" s="20"/>
      <c r="P8" s="20"/>
      <c r="Q8" s="20"/>
      <c r="R8" s="20"/>
      <c r="S8" s="20"/>
      <c r="T8" s="20"/>
      <c r="U8" s="20"/>
      <c r="V8" s="20"/>
      <c r="W8" s="20">
        <v>80007858</v>
      </c>
      <c r="X8" s="20">
        <v>-769245</v>
      </c>
      <c r="Y8" s="20">
        <v>80777103</v>
      </c>
      <c r="Z8" s="21">
        <v>-10500.829124661193</v>
      </c>
      <c r="AA8" s="22">
        <v>-1538484</v>
      </c>
    </row>
    <row r="9" spans="1:27" ht="13.5" x14ac:dyDescent="0.25">
      <c r="A9" s="23" t="s">
        <v>37</v>
      </c>
      <c r="B9" s="17" t="s">
        <v>32</v>
      </c>
      <c r="C9" s="18">
        <v>11055645</v>
      </c>
      <c r="D9" s="18"/>
      <c r="E9" s="19"/>
      <c r="F9" s="20"/>
      <c r="G9" s="20">
        <v>11391646</v>
      </c>
      <c r="H9" s="20">
        <v>156100</v>
      </c>
      <c r="I9" s="20">
        <v>2008354</v>
      </c>
      <c r="J9" s="20">
        <v>13556100</v>
      </c>
      <c r="K9" s="20">
        <v>570567</v>
      </c>
      <c r="L9" s="20">
        <v>1363876</v>
      </c>
      <c r="M9" s="20">
        <v>1027329</v>
      </c>
      <c r="N9" s="20">
        <v>2961772</v>
      </c>
      <c r="O9" s="20"/>
      <c r="P9" s="20"/>
      <c r="Q9" s="20"/>
      <c r="R9" s="20"/>
      <c r="S9" s="20"/>
      <c r="T9" s="20"/>
      <c r="U9" s="20"/>
      <c r="V9" s="20"/>
      <c r="W9" s="20">
        <v>16517872</v>
      </c>
      <c r="X9" s="20"/>
      <c r="Y9" s="20">
        <v>16517872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-34087</v>
      </c>
      <c r="D11" s="18"/>
      <c r="E11" s="19">
        <v>-10000</v>
      </c>
      <c r="F11" s="20">
        <v>-10000</v>
      </c>
      <c r="G11" s="20">
        <v>-34087</v>
      </c>
      <c r="H11" s="20">
        <v>-520</v>
      </c>
      <c r="I11" s="20"/>
      <c r="J11" s="20">
        <v>-34607</v>
      </c>
      <c r="K11" s="20">
        <v>-679</v>
      </c>
      <c r="L11" s="20"/>
      <c r="M11" s="20"/>
      <c r="N11" s="20">
        <v>-679</v>
      </c>
      <c r="O11" s="20"/>
      <c r="P11" s="20"/>
      <c r="Q11" s="20"/>
      <c r="R11" s="20"/>
      <c r="S11" s="20"/>
      <c r="T11" s="20"/>
      <c r="U11" s="20"/>
      <c r="V11" s="20"/>
      <c r="W11" s="20">
        <v>-35286</v>
      </c>
      <c r="X11" s="20">
        <v>-5000</v>
      </c>
      <c r="Y11" s="20">
        <v>-30286</v>
      </c>
      <c r="Z11" s="21">
        <v>605.72</v>
      </c>
      <c r="AA11" s="22">
        <v>-10000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282583680</v>
      </c>
      <c r="D12" s="29">
        <f>SUM(D6:D11)</f>
        <v>0</v>
      </c>
      <c r="E12" s="30">
        <f t="shared" si="0"/>
        <v>94294328</v>
      </c>
      <c r="F12" s="31">
        <f t="shared" si="0"/>
        <v>94294328</v>
      </c>
      <c r="G12" s="31">
        <f t="shared" si="0"/>
        <v>295632113</v>
      </c>
      <c r="H12" s="31">
        <f t="shared" si="0"/>
        <v>8958188</v>
      </c>
      <c r="I12" s="31">
        <f t="shared" si="0"/>
        <v>-2530215</v>
      </c>
      <c r="J12" s="31">
        <f t="shared" si="0"/>
        <v>302060086</v>
      </c>
      <c r="K12" s="31">
        <f t="shared" si="0"/>
        <v>-4659805</v>
      </c>
      <c r="L12" s="31">
        <f t="shared" si="0"/>
        <v>8817068</v>
      </c>
      <c r="M12" s="31">
        <f t="shared" si="0"/>
        <v>-6320010</v>
      </c>
      <c r="N12" s="31">
        <f t="shared" si="0"/>
        <v>-2162747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299897339</v>
      </c>
      <c r="X12" s="31">
        <f t="shared" si="0"/>
        <v>47147166</v>
      </c>
      <c r="Y12" s="31">
        <f t="shared" si="0"/>
        <v>252750173</v>
      </c>
      <c r="Z12" s="32">
        <f>+IF(X12&lt;&gt;0,+(Y12/X12)*100,0)</f>
        <v>536.0877321873387</v>
      </c>
      <c r="AA12" s="33">
        <f>SUM(AA6:AA11)</f>
        <v>94294328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-43681129</v>
      </c>
      <c r="D19" s="18"/>
      <c r="E19" s="19">
        <v>61593273</v>
      </c>
      <c r="F19" s="20">
        <v>61593273</v>
      </c>
      <c r="G19" s="20">
        <v>-3267498</v>
      </c>
      <c r="H19" s="20">
        <v>-35383127</v>
      </c>
      <c r="I19" s="20">
        <v>12876235</v>
      </c>
      <c r="J19" s="20">
        <v>-25774390</v>
      </c>
      <c r="K19" s="20">
        <v>-577864</v>
      </c>
      <c r="L19" s="20">
        <v>9479288</v>
      </c>
      <c r="M19" s="20">
        <v>6988819</v>
      </c>
      <c r="N19" s="20">
        <v>15890243</v>
      </c>
      <c r="O19" s="20"/>
      <c r="P19" s="20"/>
      <c r="Q19" s="20"/>
      <c r="R19" s="20"/>
      <c r="S19" s="20"/>
      <c r="T19" s="20"/>
      <c r="U19" s="20"/>
      <c r="V19" s="20"/>
      <c r="W19" s="20">
        <v>-9884147</v>
      </c>
      <c r="X19" s="20">
        <v>52167710</v>
      </c>
      <c r="Y19" s="20">
        <v>-62051857</v>
      </c>
      <c r="Z19" s="21">
        <v>-118.94686770801326</v>
      </c>
      <c r="AA19" s="22">
        <v>61593273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-43681129</v>
      </c>
      <c r="D24" s="29">
        <f>SUM(D15:D23)</f>
        <v>0</v>
      </c>
      <c r="E24" s="36">
        <f t="shared" si="1"/>
        <v>61593273</v>
      </c>
      <c r="F24" s="37">
        <f t="shared" si="1"/>
        <v>61593273</v>
      </c>
      <c r="G24" s="37">
        <f t="shared" si="1"/>
        <v>-3267498</v>
      </c>
      <c r="H24" s="37">
        <f t="shared" si="1"/>
        <v>-35383127</v>
      </c>
      <c r="I24" s="37">
        <f t="shared" si="1"/>
        <v>12876235</v>
      </c>
      <c r="J24" s="37">
        <f t="shared" si="1"/>
        <v>-25774390</v>
      </c>
      <c r="K24" s="37">
        <f t="shared" si="1"/>
        <v>-577864</v>
      </c>
      <c r="L24" s="37">
        <f t="shared" si="1"/>
        <v>9479288</v>
      </c>
      <c r="M24" s="37">
        <f t="shared" si="1"/>
        <v>6988819</v>
      </c>
      <c r="N24" s="37">
        <f t="shared" si="1"/>
        <v>15890243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-9884147</v>
      </c>
      <c r="X24" s="37">
        <f t="shared" si="1"/>
        <v>52167710</v>
      </c>
      <c r="Y24" s="37">
        <f t="shared" si="1"/>
        <v>-62051857</v>
      </c>
      <c r="Z24" s="38">
        <f>+IF(X24&lt;&gt;0,+(Y24/X24)*100,0)</f>
        <v>-118.94686770801326</v>
      </c>
      <c r="AA24" s="39">
        <f>SUM(AA15:AA23)</f>
        <v>61593273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238902551</v>
      </c>
      <c r="D25" s="29">
        <f>+D12+D24</f>
        <v>0</v>
      </c>
      <c r="E25" s="30">
        <f t="shared" si="2"/>
        <v>155887601</v>
      </c>
      <c r="F25" s="31">
        <f t="shared" si="2"/>
        <v>155887601</v>
      </c>
      <c r="G25" s="31">
        <f t="shared" si="2"/>
        <v>292364615</v>
      </c>
      <c r="H25" s="31">
        <f t="shared" si="2"/>
        <v>-26424939</v>
      </c>
      <c r="I25" s="31">
        <f t="shared" si="2"/>
        <v>10346020</v>
      </c>
      <c r="J25" s="31">
        <f t="shared" si="2"/>
        <v>276285696</v>
      </c>
      <c r="K25" s="31">
        <f t="shared" si="2"/>
        <v>-5237669</v>
      </c>
      <c r="L25" s="31">
        <f t="shared" si="2"/>
        <v>18296356</v>
      </c>
      <c r="M25" s="31">
        <f t="shared" si="2"/>
        <v>668809</v>
      </c>
      <c r="N25" s="31">
        <f t="shared" si="2"/>
        <v>13727496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290013192</v>
      </c>
      <c r="X25" s="31">
        <f t="shared" si="2"/>
        <v>99314876</v>
      </c>
      <c r="Y25" s="31">
        <f t="shared" si="2"/>
        <v>190698316</v>
      </c>
      <c r="Z25" s="32">
        <f>+IF(X25&lt;&gt;0,+(Y25/X25)*100,0)</f>
        <v>192.0138489625663</v>
      </c>
      <c r="AA25" s="33">
        <f>+AA12+AA24</f>
        <v>155887601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-108055</v>
      </c>
      <c r="D31" s="18"/>
      <c r="E31" s="19"/>
      <c r="F31" s="20"/>
      <c r="G31" s="20">
        <v>-110519</v>
      </c>
      <c r="H31" s="20">
        <v>-1665</v>
      </c>
      <c r="I31" s="20">
        <v>-748</v>
      </c>
      <c r="J31" s="20">
        <v>-112932</v>
      </c>
      <c r="K31" s="20">
        <v>-941</v>
      </c>
      <c r="L31" s="20">
        <v>-261</v>
      </c>
      <c r="M31" s="20">
        <v>-780</v>
      </c>
      <c r="N31" s="20">
        <v>-1982</v>
      </c>
      <c r="O31" s="20"/>
      <c r="P31" s="20"/>
      <c r="Q31" s="20"/>
      <c r="R31" s="20"/>
      <c r="S31" s="20"/>
      <c r="T31" s="20"/>
      <c r="U31" s="20"/>
      <c r="V31" s="20"/>
      <c r="W31" s="20">
        <v>-114914</v>
      </c>
      <c r="X31" s="20"/>
      <c r="Y31" s="20">
        <v>-114914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46110580</v>
      </c>
      <c r="D32" s="18"/>
      <c r="E32" s="19">
        <v>71487849</v>
      </c>
      <c r="F32" s="20">
        <v>71487849</v>
      </c>
      <c r="G32" s="20">
        <v>48440084</v>
      </c>
      <c r="H32" s="20">
        <v>88079</v>
      </c>
      <c r="I32" s="20">
        <v>10917834</v>
      </c>
      <c r="J32" s="20">
        <v>59445997</v>
      </c>
      <c r="K32" s="20">
        <v>-7298395</v>
      </c>
      <c r="L32" s="20">
        <v>10679249</v>
      </c>
      <c r="M32" s="20">
        <v>-9557236</v>
      </c>
      <c r="N32" s="20">
        <v>-6176382</v>
      </c>
      <c r="O32" s="20"/>
      <c r="P32" s="20"/>
      <c r="Q32" s="20"/>
      <c r="R32" s="20"/>
      <c r="S32" s="20"/>
      <c r="T32" s="20"/>
      <c r="U32" s="20"/>
      <c r="V32" s="20"/>
      <c r="W32" s="20">
        <v>53269615</v>
      </c>
      <c r="X32" s="20">
        <v>35743991</v>
      </c>
      <c r="Y32" s="20">
        <v>17525624</v>
      </c>
      <c r="Z32" s="21">
        <v>49.030965792264212</v>
      </c>
      <c r="AA32" s="22">
        <v>71487849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46002525</v>
      </c>
      <c r="D34" s="29">
        <f>SUM(D29:D33)</f>
        <v>0</v>
      </c>
      <c r="E34" s="30">
        <f t="shared" si="3"/>
        <v>71487849</v>
      </c>
      <c r="F34" s="31">
        <f t="shared" si="3"/>
        <v>71487849</v>
      </c>
      <c r="G34" s="31">
        <f t="shared" si="3"/>
        <v>48329565</v>
      </c>
      <c r="H34" s="31">
        <f t="shared" si="3"/>
        <v>86414</v>
      </c>
      <c r="I34" s="31">
        <f t="shared" si="3"/>
        <v>10917086</v>
      </c>
      <c r="J34" s="31">
        <f t="shared" si="3"/>
        <v>59333065</v>
      </c>
      <c r="K34" s="31">
        <f t="shared" si="3"/>
        <v>-7299336</v>
      </c>
      <c r="L34" s="31">
        <f t="shared" si="3"/>
        <v>10678988</v>
      </c>
      <c r="M34" s="31">
        <f t="shared" si="3"/>
        <v>-9558016</v>
      </c>
      <c r="N34" s="31">
        <f t="shared" si="3"/>
        <v>-6178364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53154701</v>
      </c>
      <c r="X34" s="31">
        <f t="shared" si="3"/>
        <v>35743991</v>
      </c>
      <c r="Y34" s="31">
        <f t="shared" si="3"/>
        <v>17410710</v>
      </c>
      <c r="Z34" s="32">
        <f>+IF(X34&lt;&gt;0,+(Y34/X34)*100,0)</f>
        <v>48.70947399242575</v>
      </c>
      <c r="AA34" s="33">
        <f>SUM(AA29:AA33)</f>
        <v>71487849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46002525</v>
      </c>
      <c r="D40" s="29">
        <f>+D34+D39</f>
        <v>0</v>
      </c>
      <c r="E40" s="30">
        <f t="shared" si="5"/>
        <v>71487849</v>
      </c>
      <c r="F40" s="31">
        <f t="shared" si="5"/>
        <v>71487849</v>
      </c>
      <c r="G40" s="31">
        <f t="shared" si="5"/>
        <v>48329565</v>
      </c>
      <c r="H40" s="31">
        <f t="shared" si="5"/>
        <v>86414</v>
      </c>
      <c r="I40" s="31">
        <f t="shared" si="5"/>
        <v>10917086</v>
      </c>
      <c r="J40" s="31">
        <f t="shared" si="5"/>
        <v>59333065</v>
      </c>
      <c r="K40" s="31">
        <f t="shared" si="5"/>
        <v>-7299336</v>
      </c>
      <c r="L40" s="31">
        <f t="shared" si="5"/>
        <v>10678988</v>
      </c>
      <c r="M40" s="31">
        <f t="shared" si="5"/>
        <v>-9558016</v>
      </c>
      <c r="N40" s="31">
        <f t="shared" si="5"/>
        <v>-6178364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53154701</v>
      </c>
      <c r="X40" s="31">
        <f t="shared" si="5"/>
        <v>35743991</v>
      </c>
      <c r="Y40" s="31">
        <f t="shared" si="5"/>
        <v>17410710</v>
      </c>
      <c r="Z40" s="32">
        <f>+IF(X40&lt;&gt;0,+(Y40/X40)*100,0)</f>
        <v>48.70947399242575</v>
      </c>
      <c r="AA40" s="33">
        <f>+AA34+AA39</f>
        <v>71487849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192900026</v>
      </c>
      <c r="D42" s="43">
        <f>+D25-D40</f>
        <v>0</v>
      </c>
      <c r="E42" s="44">
        <f t="shared" si="6"/>
        <v>84399752</v>
      </c>
      <c r="F42" s="45">
        <f t="shared" si="6"/>
        <v>84399752</v>
      </c>
      <c r="G42" s="45">
        <f t="shared" si="6"/>
        <v>244035050</v>
      </c>
      <c r="H42" s="45">
        <f t="shared" si="6"/>
        <v>-26511353</v>
      </c>
      <c r="I42" s="45">
        <f t="shared" si="6"/>
        <v>-571066</v>
      </c>
      <c r="J42" s="45">
        <f t="shared" si="6"/>
        <v>216952631</v>
      </c>
      <c r="K42" s="45">
        <f t="shared" si="6"/>
        <v>2061667</v>
      </c>
      <c r="L42" s="45">
        <f t="shared" si="6"/>
        <v>7617368</v>
      </c>
      <c r="M42" s="45">
        <f t="shared" si="6"/>
        <v>10226825</v>
      </c>
      <c r="N42" s="45">
        <f t="shared" si="6"/>
        <v>19905860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236858491</v>
      </c>
      <c r="X42" s="45">
        <f t="shared" si="6"/>
        <v>63570885</v>
      </c>
      <c r="Y42" s="45">
        <f t="shared" si="6"/>
        <v>173287606</v>
      </c>
      <c r="Z42" s="46">
        <f>+IF(X42&lt;&gt;0,+(Y42/X42)*100,0)</f>
        <v>272.58957618727504</v>
      </c>
      <c r="AA42" s="47">
        <f>+AA25-AA40</f>
        <v>84399752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142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143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-75460144</v>
      </c>
      <c r="D6" s="18"/>
      <c r="E6" s="19">
        <v>-256145000</v>
      </c>
      <c r="F6" s="20">
        <v>-2347267640</v>
      </c>
      <c r="G6" s="20">
        <v>49072416</v>
      </c>
      <c r="H6" s="20">
        <v>-20812662</v>
      </c>
      <c r="I6" s="20">
        <v>-126929742</v>
      </c>
      <c r="J6" s="20">
        <v>-98669988</v>
      </c>
      <c r="K6" s="20">
        <v>-28748148</v>
      </c>
      <c r="L6" s="20">
        <v>-32029748</v>
      </c>
      <c r="M6" s="20">
        <v>-163205054</v>
      </c>
      <c r="N6" s="20">
        <v>-223982950</v>
      </c>
      <c r="O6" s="20"/>
      <c r="P6" s="20"/>
      <c r="Q6" s="20"/>
      <c r="R6" s="20"/>
      <c r="S6" s="20"/>
      <c r="T6" s="20"/>
      <c r="U6" s="20"/>
      <c r="V6" s="20"/>
      <c r="W6" s="20">
        <v>-322652938</v>
      </c>
      <c r="X6" s="20">
        <v>-2608701624</v>
      </c>
      <c r="Y6" s="20">
        <v>2286048686</v>
      </c>
      <c r="Z6" s="21">
        <v>-87.631665690257563</v>
      </c>
      <c r="AA6" s="22">
        <v>-2347267640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-1188932</v>
      </c>
      <c r="D8" s="18"/>
      <c r="E8" s="19">
        <v>18474480</v>
      </c>
      <c r="F8" s="20">
        <v>91185670</v>
      </c>
      <c r="G8" s="20">
        <v>-14126039</v>
      </c>
      <c r="H8" s="20">
        <v>-32666950</v>
      </c>
      <c r="I8" s="20">
        <v>166552120</v>
      </c>
      <c r="J8" s="20">
        <v>119759131</v>
      </c>
      <c r="K8" s="20">
        <v>-120602398</v>
      </c>
      <c r="L8" s="20">
        <v>23244565</v>
      </c>
      <c r="M8" s="20">
        <v>11977153</v>
      </c>
      <c r="N8" s="20">
        <v>-85380680</v>
      </c>
      <c r="O8" s="20"/>
      <c r="P8" s="20"/>
      <c r="Q8" s="20"/>
      <c r="R8" s="20"/>
      <c r="S8" s="20"/>
      <c r="T8" s="20"/>
      <c r="U8" s="20"/>
      <c r="V8" s="20"/>
      <c r="W8" s="20">
        <v>34378451</v>
      </c>
      <c r="X8" s="20">
        <v>56771556</v>
      </c>
      <c r="Y8" s="20">
        <v>-22393105</v>
      </c>
      <c r="Z8" s="21">
        <v>-39.444233305847739</v>
      </c>
      <c r="AA8" s="22">
        <v>91185670</v>
      </c>
    </row>
    <row r="9" spans="1:27" ht="13.5" x14ac:dyDescent="0.25">
      <c r="A9" s="23" t="s">
        <v>37</v>
      </c>
      <c r="B9" s="17" t="s">
        <v>32</v>
      </c>
      <c r="C9" s="18">
        <v>-9256884</v>
      </c>
      <c r="D9" s="18"/>
      <c r="E9" s="19"/>
      <c r="F9" s="20">
        <v>11178720</v>
      </c>
      <c r="G9" s="20">
        <v>-7435351</v>
      </c>
      <c r="H9" s="20">
        <v>9721485</v>
      </c>
      <c r="I9" s="20">
        <v>-324207</v>
      </c>
      <c r="J9" s="20">
        <v>1961927</v>
      </c>
      <c r="K9" s="20">
        <v>-20437394</v>
      </c>
      <c r="L9" s="20">
        <v>12092127</v>
      </c>
      <c r="M9" s="20">
        <v>20390186</v>
      </c>
      <c r="N9" s="20">
        <v>12044919</v>
      </c>
      <c r="O9" s="20"/>
      <c r="P9" s="20"/>
      <c r="Q9" s="20"/>
      <c r="R9" s="20"/>
      <c r="S9" s="20"/>
      <c r="T9" s="20"/>
      <c r="U9" s="20"/>
      <c r="V9" s="20"/>
      <c r="W9" s="20">
        <v>14006846</v>
      </c>
      <c r="X9" s="20">
        <v>5589360</v>
      </c>
      <c r="Y9" s="20">
        <v>8417486</v>
      </c>
      <c r="Z9" s="21">
        <v>150.59838693517685</v>
      </c>
      <c r="AA9" s="22">
        <v>11178720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334672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-85571288</v>
      </c>
      <c r="D12" s="29">
        <f>SUM(D6:D11)</f>
        <v>0</v>
      </c>
      <c r="E12" s="30">
        <f t="shared" si="0"/>
        <v>-237670520</v>
      </c>
      <c r="F12" s="31">
        <f t="shared" si="0"/>
        <v>-2244903250</v>
      </c>
      <c r="G12" s="31">
        <f t="shared" si="0"/>
        <v>27511026</v>
      </c>
      <c r="H12" s="31">
        <f t="shared" si="0"/>
        <v>-43758127</v>
      </c>
      <c r="I12" s="31">
        <f t="shared" si="0"/>
        <v>39298171</v>
      </c>
      <c r="J12" s="31">
        <f t="shared" si="0"/>
        <v>23051070</v>
      </c>
      <c r="K12" s="31">
        <f t="shared" si="0"/>
        <v>-169787940</v>
      </c>
      <c r="L12" s="31">
        <f t="shared" si="0"/>
        <v>3306944</v>
      </c>
      <c r="M12" s="31">
        <f t="shared" si="0"/>
        <v>-130837715</v>
      </c>
      <c r="N12" s="31">
        <f t="shared" si="0"/>
        <v>-297318711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-274267641</v>
      </c>
      <c r="X12" s="31">
        <f t="shared" si="0"/>
        <v>-2546340708</v>
      </c>
      <c r="Y12" s="31">
        <f t="shared" si="0"/>
        <v>2272073067</v>
      </c>
      <c r="Z12" s="32">
        <f>+IF(X12&lt;&gt;0,+(Y12/X12)*100,0)</f>
        <v>-89.228949600565386</v>
      </c>
      <c r="AA12" s="33">
        <f>SUM(AA6:AA11)</f>
        <v>-2244903250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102427671</v>
      </c>
      <c r="D19" s="18"/>
      <c r="E19" s="19">
        <v>7866158410</v>
      </c>
      <c r="F19" s="20">
        <v>7895633707</v>
      </c>
      <c r="G19" s="20">
        <v>-192658698</v>
      </c>
      <c r="H19" s="20">
        <v>43740770</v>
      </c>
      <c r="I19" s="20">
        <v>-10525329</v>
      </c>
      <c r="J19" s="20">
        <v>-159443257</v>
      </c>
      <c r="K19" s="20">
        <v>158963314</v>
      </c>
      <c r="L19" s="20">
        <v>-8603363</v>
      </c>
      <c r="M19" s="20">
        <v>-3927374</v>
      </c>
      <c r="N19" s="20">
        <v>146432577</v>
      </c>
      <c r="O19" s="20"/>
      <c r="P19" s="20"/>
      <c r="Q19" s="20"/>
      <c r="R19" s="20"/>
      <c r="S19" s="20"/>
      <c r="T19" s="20"/>
      <c r="U19" s="20"/>
      <c r="V19" s="20"/>
      <c r="W19" s="20">
        <v>-13010680</v>
      </c>
      <c r="X19" s="20">
        <v>7823821313</v>
      </c>
      <c r="Y19" s="20">
        <v>-7836831993</v>
      </c>
      <c r="Z19" s="21">
        <v>-100.16629572020493</v>
      </c>
      <c r="AA19" s="22">
        <v>7895633707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-8876</v>
      </c>
      <c r="D22" s="18"/>
      <c r="E22" s="19"/>
      <c r="F22" s="20"/>
      <c r="G22" s="20">
        <v>-740</v>
      </c>
      <c r="H22" s="20">
        <v>-740</v>
      </c>
      <c r="I22" s="20">
        <v>-758</v>
      </c>
      <c r="J22" s="20">
        <v>-2238</v>
      </c>
      <c r="K22" s="20">
        <v>-754</v>
      </c>
      <c r="L22" s="20">
        <v>-730</v>
      </c>
      <c r="M22" s="20">
        <v>-754</v>
      </c>
      <c r="N22" s="20">
        <v>-2238</v>
      </c>
      <c r="O22" s="20"/>
      <c r="P22" s="20"/>
      <c r="Q22" s="20"/>
      <c r="R22" s="20"/>
      <c r="S22" s="20"/>
      <c r="T22" s="20"/>
      <c r="U22" s="20"/>
      <c r="V22" s="20"/>
      <c r="W22" s="20">
        <v>-4476</v>
      </c>
      <c r="X22" s="20"/>
      <c r="Y22" s="20">
        <v>-4476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102418795</v>
      </c>
      <c r="D24" s="29">
        <f>SUM(D15:D23)</f>
        <v>0</v>
      </c>
      <c r="E24" s="36">
        <f t="shared" si="1"/>
        <v>7866158410</v>
      </c>
      <c r="F24" s="37">
        <f t="shared" si="1"/>
        <v>7895633707</v>
      </c>
      <c r="G24" s="37">
        <f t="shared" si="1"/>
        <v>-192659438</v>
      </c>
      <c r="H24" s="37">
        <f t="shared" si="1"/>
        <v>43740030</v>
      </c>
      <c r="I24" s="37">
        <f t="shared" si="1"/>
        <v>-10526087</v>
      </c>
      <c r="J24" s="37">
        <f t="shared" si="1"/>
        <v>-159445495</v>
      </c>
      <c r="K24" s="37">
        <f t="shared" si="1"/>
        <v>158962560</v>
      </c>
      <c r="L24" s="37">
        <f t="shared" si="1"/>
        <v>-8604093</v>
      </c>
      <c r="M24" s="37">
        <f t="shared" si="1"/>
        <v>-3928128</v>
      </c>
      <c r="N24" s="37">
        <f t="shared" si="1"/>
        <v>146430339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-13015156</v>
      </c>
      <c r="X24" s="37">
        <f t="shared" si="1"/>
        <v>7823821313</v>
      </c>
      <c r="Y24" s="37">
        <f t="shared" si="1"/>
        <v>-7836836469</v>
      </c>
      <c r="Z24" s="38">
        <f>+IF(X24&lt;&gt;0,+(Y24/X24)*100,0)</f>
        <v>-100.16635293010046</v>
      </c>
      <c r="AA24" s="39">
        <f>SUM(AA15:AA23)</f>
        <v>7895633707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16847507</v>
      </c>
      <c r="D25" s="29">
        <f>+D12+D24</f>
        <v>0</v>
      </c>
      <c r="E25" s="30">
        <f t="shared" si="2"/>
        <v>7628487890</v>
      </c>
      <c r="F25" s="31">
        <f t="shared" si="2"/>
        <v>5650730457</v>
      </c>
      <c r="G25" s="31">
        <f t="shared" si="2"/>
        <v>-165148412</v>
      </c>
      <c r="H25" s="31">
        <f t="shared" si="2"/>
        <v>-18097</v>
      </c>
      <c r="I25" s="31">
        <f t="shared" si="2"/>
        <v>28772084</v>
      </c>
      <c r="J25" s="31">
        <f t="shared" si="2"/>
        <v>-136394425</v>
      </c>
      <c r="K25" s="31">
        <f t="shared" si="2"/>
        <v>-10825380</v>
      </c>
      <c r="L25" s="31">
        <f t="shared" si="2"/>
        <v>-5297149</v>
      </c>
      <c r="M25" s="31">
        <f t="shared" si="2"/>
        <v>-134765843</v>
      </c>
      <c r="N25" s="31">
        <f t="shared" si="2"/>
        <v>-150888372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-287282797</v>
      </c>
      <c r="X25" s="31">
        <f t="shared" si="2"/>
        <v>5277480605</v>
      </c>
      <c r="Y25" s="31">
        <f t="shared" si="2"/>
        <v>-5564763402</v>
      </c>
      <c r="Z25" s="32">
        <f>+IF(X25&lt;&gt;0,+(Y25/X25)*100,0)</f>
        <v>-105.44355950314288</v>
      </c>
      <c r="AA25" s="33">
        <f>+AA12+AA24</f>
        <v>5650730457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-4845393</v>
      </c>
      <c r="D30" s="18"/>
      <c r="E30" s="19"/>
      <c r="F30" s="20"/>
      <c r="G30" s="20">
        <v>-958148</v>
      </c>
      <c r="H30" s="20">
        <v>10156654</v>
      </c>
      <c r="I30" s="20">
        <v>9829020</v>
      </c>
      <c r="J30" s="20">
        <v>19027526</v>
      </c>
      <c r="K30" s="20">
        <v>10156654</v>
      </c>
      <c r="L30" s="20">
        <v>9829020</v>
      </c>
      <c r="M30" s="20">
        <v>-38736820</v>
      </c>
      <c r="N30" s="20">
        <v>-18751146</v>
      </c>
      <c r="O30" s="20"/>
      <c r="P30" s="20"/>
      <c r="Q30" s="20"/>
      <c r="R30" s="20"/>
      <c r="S30" s="20"/>
      <c r="T30" s="20"/>
      <c r="U30" s="20"/>
      <c r="V30" s="20"/>
      <c r="W30" s="20">
        <v>276380</v>
      </c>
      <c r="X30" s="20"/>
      <c r="Y30" s="20">
        <v>276380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139998236</v>
      </c>
      <c r="D32" s="18"/>
      <c r="E32" s="19"/>
      <c r="F32" s="20"/>
      <c r="G32" s="20">
        <v>-311682532</v>
      </c>
      <c r="H32" s="20">
        <v>33535578</v>
      </c>
      <c r="I32" s="20">
        <v>-29436676</v>
      </c>
      <c r="J32" s="20">
        <v>-307583630</v>
      </c>
      <c r="K32" s="20">
        <v>134611977</v>
      </c>
      <c r="L32" s="20">
        <v>15903378</v>
      </c>
      <c r="M32" s="20">
        <v>-6125568</v>
      </c>
      <c r="N32" s="20">
        <v>144389787</v>
      </c>
      <c r="O32" s="20"/>
      <c r="P32" s="20"/>
      <c r="Q32" s="20"/>
      <c r="R32" s="20"/>
      <c r="S32" s="20"/>
      <c r="T32" s="20"/>
      <c r="U32" s="20"/>
      <c r="V32" s="20"/>
      <c r="W32" s="20">
        <v>-163193843</v>
      </c>
      <c r="X32" s="20"/>
      <c r="Y32" s="20">
        <v>-163193843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135152843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-312640680</v>
      </c>
      <c r="H34" s="31">
        <f t="shared" si="3"/>
        <v>43692232</v>
      </c>
      <c r="I34" s="31">
        <f t="shared" si="3"/>
        <v>-19607656</v>
      </c>
      <c r="J34" s="31">
        <f t="shared" si="3"/>
        <v>-288556104</v>
      </c>
      <c r="K34" s="31">
        <f t="shared" si="3"/>
        <v>144768631</v>
      </c>
      <c r="L34" s="31">
        <f t="shared" si="3"/>
        <v>25732398</v>
      </c>
      <c r="M34" s="31">
        <f t="shared" si="3"/>
        <v>-44862388</v>
      </c>
      <c r="N34" s="31">
        <f t="shared" si="3"/>
        <v>125638641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-162917463</v>
      </c>
      <c r="X34" s="31">
        <f t="shared" si="3"/>
        <v>0</v>
      </c>
      <c r="Y34" s="31">
        <f t="shared" si="3"/>
        <v>-162917463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109613602</v>
      </c>
      <c r="D37" s="18"/>
      <c r="E37" s="19"/>
      <c r="F37" s="20"/>
      <c r="G37" s="20">
        <v>-5516049</v>
      </c>
      <c r="H37" s="20"/>
      <c r="I37" s="20"/>
      <c r="J37" s="20">
        <v>-5516049</v>
      </c>
      <c r="K37" s="20"/>
      <c r="L37" s="20"/>
      <c r="M37" s="20">
        <v>-42560412</v>
      </c>
      <c r="N37" s="20">
        <v>-42560412</v>
      </c>
      <c r="O37" s="20"/>
      <c r="P37" s="20"/>
      <c r="Q37" s="20"/>
      <c r="R37" s="20"/>
      <c r="S37" s="20"/>
      <c r="T37" s="20"/>
      <c r="U37" s="20"/>
      <c r="V37" s="20"/>
      <c r="W37" s="20">
        <v>-48076461</v>
      </c>
      <c r="X37" s="20"/>
      <c r="Y37" s="20">
        <v>-48076461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109613602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-5516049</v>
      </c>
      <c r="H39" s="37">
        <f t="shared" si="4"/>
        <v>0</v>
      </c>
      <c r="I39" s="37">
        <f t="shared" si="4"/>
        <v>0</v>
      </c>
      <c r="J39" s="37">
        <f t="shared" si="4"/>
        <v>-5516049</v>
      </c>
      <c r="K39" s="37">
        <f t="shared" si="4"/>
        <v>0</v>
      </c>
      <c r="L39" s="37">
        <f t="shared" si="4"/>
        <v>0</v>
      </c>
      <c r="M39" s="37">
        <f t="shared" si="4"/>
        <v>-42560412</v>
      </c>
      <c r="N39" s="37">
        <f t="shared" si="4"/>
        <v>-42560412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-48076461</v>
      </c>
      <c r="X39" s="37">
        <f t="shared" si="4"/>
        <v>0</v>
      </c>
      <c r="Y39" s="37">
        <f t="shared" si="4"/>
        <v>-48076461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244766445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-318156729</v>
      </c>
      <c r="H40" s="31">
        <f t="shared" si="5"/>
        <v>43692232</v>
      </c>
      <c r="I40" s="31">
        <f t="shared" si="5"/>
        <v>-19607656</v>
      </c>
      <c r="J40" s="31">
        <f t="shared" si="5"/>
        <v>-294072153</v>
      </c>
      <c r="K40" s="31">
        <f t="shared" si="5"/>
        <v>144768631</v>
      </c>
      <c r="L40" s="31">
        <f t="shared" si="5"/>
        <v>25732398</v>
      </c>
      <c r="M40" s="31">
        <f t="shared" si="5"/>
        <v>-87422800</v>
      </c>
      <c r="N40" s="31">
        <f t="shared" si="5"/>
        <v>83078229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-210993924</v>
      </c>
      <c r="X40" s="31">
        <f t="shared" si="5"/>
        <v>0</v>
      </c>
      <c r="Y40" s="31">
        <f t="shared" si="5"/>
        <v>-210993924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-227918938</v>
      </c>
      <c r="D42" s="43">
        <f>+D25-D40</f>
        <v>0</v>
      </c>
      <c r="E42" s="44">
        <f t="shared" si="6"/>
        <v>7628487890</v>
      </c>
      <c r="F42" s="45">
        <f t="shared" si="6"/>
        <v>5650730457</v>
      </c>
      <c r="G42" s="45">
        <f t="shared" si="6"/>
        <v>153008317</v>
      </c>
      <c r="H42" s="45">
        <f t="shared" si="6"/>
        <v>-43710329</v>
      </c>
      <c r="I42" s="45">
        <f t="shared" si="6"/>
        <v>48379740</v>
      </c>
      <c r="J42" s="45">
        <f t="shared" si="6"/>
        <v>157677728</v>
      </c>
      <c r="K42" s="45">
        <f t="shared" si="6"/>
        <v>-155594011</v>
      </c>
      <c r="L42" s="45">
        <f t="shared" si="6"/>
        <v>-31029547</v>
      </c>
      <c r="M42" s="45">
        <f t="shared" si="6"/>
        <v>-47343043</v>
      </c>
      <c r="N42" s="45">
        <f t="shared" si="6"/>
        <v>-233966601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-76288873</v>
      </c>
      <c r="X42" s="45">
        <f t="shared" si="6"/>
        <v>5277480605</v>
      </c>
      <c r="Y42" s="45">
        <f t="shared" si="6"/>
        <v>-5353769478</v>
      </c>
      <c r="Z42" s="46">
        <f>+IF(X42&lt;&gt;0,+(Y42/X42)*100,0)</f>
        <v>-101.44555477717383</v>
      </c>
      <c r="AA42" s="47">
        <f>+AA25-AA40</f>
        <v>5650730457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-210302135</v>
      </c>
      <c r="D45" s="18"/>
      <c r="E45" s="19">
        <v>-2343824110</v>
      </c>
      <c r="F45" s="20">
        <v>532618730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394381862</v>
      </c>
      <c r="Y45" s="20">
        <v>-394381862</v>
      </c>
      <c r="Z45" s="48">
        <v>-100</v>
      </c>
      <c r="AA45" s="22">
        <v>532618730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-210302135</v>
      </c>
      <c r="D48" s="51">
        <f>SUM(D45:D47)</f>
        <v>0</v>
      </c>
      <c r="E48" s="52">
        <f t="shared" si="7"/>
        <v>-2343824110</v>
      </c>
      <c r="F48" s="53">
        <f t="shared" si="7"/>
        <v>532618730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394381862</v>
      </c>
      <c r="Y48" s="53">
        <f t="shared" si="7"/>
        <v>-394381862</v>
      </c>
      <c r="Z48" s="54">
        <f>+IF(X48&lt;&gt;0,+(Y48/X48)*100,0)</f>
        <v>-100</v>
      </c>
      <c r="AA48" s="55">
        <f>SUM(AA45:AA47)</f>
        <v>532618730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144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-366</v>
      </c>
      <c r="D8" s="18"/>
      <c r="E8" s="19">
        <v>-366</v>
      </c>
      <c r="F8" s="20">
        <v>-366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-366</v>
      </c>
      <c r="Y8" s="20">
        <v>366</v>
      </c>
      <c r="Z8" s="21">
        <v>-100</v>
      </c>
      <c r="AA8" s="22">
        <v>-366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-366</v>
      </c>
      <c r="D12" s="29">
        <f>SUM(D6:D11)</f>
        <v>0</v>
      </c>
      <c r="E12" s="30">
        <f t="shared" si="0"/>
        <v>-366</v>
      </c>
      <c r="F12" s="31">
        <f t="shared" si="0"/>
        <v>-366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-366</v>
      </c>
      <c r="Y12" s="31">
        <f t="shared" si="0"/>
        <v>366</v>
      </c>
      <c r="Z12" s="32">
        <f>+IF(X12&lt;&gt;0,+(Y12/X12)*100,0)</f>
        <v>-100</v>
      </c>
      <c r="AA12" s="33">
        <f>SUM(AA6:AA11)</f>
        <v>-366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-407310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61355362</v>
      </c>
      <c r="D19" s="18"/>
      <c r="E19" s="19">
        <v>80536343</v>
      </c>
      <c r="F19" s="20">
        <v>80536343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80536343</v>
      </c>
      <c r="Y19" s="20">
        <v>-80536343</v>
      </c>
      <c r="Z19" s="21">
        <v>-100</v>
      </c>
      <c r="AA19" s="22">
        <v>80536343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60948052</v>
      </c>
      <c r="D24" s="29">
        <f>SUM(D15:D23)</f>
        <v>0</v>
      </c>
      <c r="E24" s="36">
        <f t="shared" si="1"/>
        <v>80536343</v>
      </c>
      <c r="F24" s="37">
        <f t="shared" si="1"/>
        <v>80536343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80536343</v>
      </c>
      <c r="Y24" s="37">
        <f t="shared" si="1"/>
        <v>-80536343</v>
      </c>
      <c r="Z24" s="38">
        <f>+IF(X24&lt;&gt;0,+(Y24/X24)*100,0)</f>
        <v>-100</v>
      </c>
      <c r="AA24" s="39">
        <f>SUM(AA15:AA23)</f>
        <v>80536343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60947686</v>
      </c>
      <c r="D25" s="29">
        <f>+D12+D24</f>
        <v>0</v>
      </c>
      <c r="E25" s="30">
        <f t="shared" si="2"/>
        <v>80535977</v>
      </c>
      <c r="F25" s="31">
        <f t="shared" si="2"/>
        <v>80535977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80535977</v>
      </c>
      <c r="Y25" s="31">
        <f t="shared" si="2"/>
        <v>-80535977</v>
      </c>
      <c r="Z25" s="32">
        <f>+IF(X25&lt;&gt;0,+(Y25/X25)*100,0)</f>
        <v>-100</v>
      </c>
      <c r="AA25" s="33">
        <f>+AA12+AA24</f>
        <v>80535977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60947686</v>
      </c>
      <c r="D42" s="43">
        <f>+D25-D40</f>
        <v>0</v>
      </c>
      <c r="E42" s="44">
        <f t="shared" si="6"/>
        <v>80535977</v>
      </c>
      <c r="F42" s="45">
        <f t="shared" si="6"/>
        <v>80535977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80535977</v>
      </c>
      <c r="Y42" s="45">
        <f t="shared" si="6"/>
        <v>-80535977</v>
      </c>
      <c r="Z42" s="46">
        <f>+IF(X42&lt;&gt;0,+(Y42/X42)*100,0)</f>
        <v>-100</v>
      </c>
      <c r="AA42" s="47">
        <f>+AA25-AA40</f>
        <v>80535977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145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146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147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148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-4400000</v>
      </c>
      <c r="F8" s="20">
        <v>-4400000</v>
      </c>
      <c r="G8" s="20"/>
      <c r="H8" s="20"/>
      <c r="I8" s="20">
        <v>17735</v>
      </c>
      <c r="J8" s="20">
        <v>17735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17735</v>
      </c>
      <c r="X8" s="20">
        <v>-2200002</v>
      </c>
      <c r="Y8" s="20">
        <v>2217737</v>
      </c>
      <c r="Z8" s="21">
        <v>-100.8061356307858</v>
      </c>
      <c r="AA8" s="22">
        <v>-4400000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-4400000</v>
      </c>
      <c r="F12" s="31">
        <f t="shared" si="0"/>
        <v>-4400000</v>
      </c>
      <c r="G12" s="31">
        <f t="shared" si="0"/>
        <v>0</v>
      </c>
      <c r="H12" s="31">
        <f t="shared" si="0"/>
        <v>0</v>
      </c>
      <c r="I12" s="31">
        <f t="shared" si="0"/>
        <v>17735</v>
      </c>
      <c r="J12" s="31">
        <f t="shared" si="0"/>
        <v>17735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17735</v>
      </c>
      <c r="X12" s="31">
        <f t="shared" si="0"/>
        <v>-2200002</v>
      </c>
      <c r="Y12" s="31">
        <f t="shared" si="0"/>
        <v>2217737</v>
      </c>
      <c r="Z12" s="32">
        <f>+IF(X12&lt;&gt;0,+(Y12/X12)*100,0)</f>
        <v>-100.8061356307858</v>
      </c>
      <c r="AA12" s="33">
        <f>SUM(AA6:AA11)</f>
        <v>-4400000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1976299600</v>
      </c>
      <c r="D19" s="18"/>
      <c r="E19" s="19">
        <v>84504560</v>
      </c>
      <c r="F19" s="20">
        <v>84504560</v>
      </c>
      <c r="G19" s="20">
        <v>1111720</v>
      </c>
      <c r="H19" s="20">
        <v>47451913</v>
      </c>
      <c r="I19" s="20">
        <v>1732571</v>
      </c>
      <c r="J19" s="20">
        <v>50296204</v>
      </c>
      <c r="K19" s="20">
        <v>-33106035</v>
      </c>
      <c r="L19" s="20">
        <v>3737261</v>
      </c>
      <c r="M19" s="20">
        <v>14109738</v>
      </c>
      <c r="N19" s="20">
        <v>-15259036</v>
      </c>
      <c r="O19" s="20"/>
      <c r="P19" s="20"/>
      <c r="Q19" s="20"/>
      <c r="R19" s="20"/>
      <c r="S19" s="20"/>
      <c r="T19" s="20"/>
      <c r="U19" s="20"/>
      <c r="V19" s="20"/>
      <c r="W19" s="20">
        <v>35037168</v>
      </c>
      <c r="X19" s="20">
        <v>42252276</v>
      </c>
      <c r="Y19" s="20">
        <v>-7215108</v>
      </c>
      <c r="Z19" s="21">
        <v>-17.076258803194413</v>
      </c>
      <c r="AA19" s="22">
        <v>84504560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1976299600</v>
      </c>
      <c r="D24" s="29">
        <f>SUM(D15:D23)</f>
        <v>0</v>
      </c>
      <c r="E24" s="36">
        <f t="shared" si="1"/>
        <v>84504560</v>
      </c>
      <c r="F24" s="37">
        <f t="shared" si="1"/>
        <v>84504560</v>
      </c>
      <c r="G24" s="37">
        <f t="shared" si="1"/>
        <v>1111720</v>
      </c>
      <c r="H24" s="37">
        <f t="shared" si="1"/>
        <v>47451913</v>
      </c>
      <c r="I24" s="37">
        <f t="shared" si="1"/>
        <v>1732571</v>
      </c>
      <c r="J24" s="37">
        <f t="shared" si="1"/>
        <v>50296204</v>
      </c>
      <c r="K24" s="37">
        <f t="shared" si="1"/>
        <v>-33106035</v>
      </c>
      <c r="L24" s="37">
        <f t="shared" si="1"/>
        <v>3737261</v>
      </c>
      <c r="M24" s="37">
        <f t="shared" si="1"/>
        <v>14109738</v>
      </c>
      <c r="N24" s="37">
        <f t="shared" si="1"/>
        <v>-15259036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35037168</v>
      </c>
      <c r="X24" s="37">
        <f t="shared" si="1"/>
        <v>42252276</v>
      </c>
      <c r="Y24" s="37">
        <f t="shared" si="1"/>
        <v>-7215108</v>
      </c>
      <c r="Z24" s="38">
        <f>+IF(X24&lt;&gt;0,+(Y24/X24)*100,0)</f>
        <v>-17.076258803194413</v>
      </c>
      <c r="AA24" s="39">
        <f>SUM(AA15:AA23)</f>
        <v>84504560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1976299600</v>
      </c>
      <c r="D25" s="29">
        <f>+D12+D24</f>
        <v>0</v>
      </c>
      <c r="E25" s="30">
        <f t="shared" si="2"/>
        <v>80104560</v>
      </c>
      <c r="F25" s="31">
        <f t="shared" si="2"/>
        <v>80104560</v>
      </c>
      <c r="G25" s="31">
        <f t="shared" si="2"/>
        <v>1111720</v>
      </c>
      <c r="H25" s="31">
        <f t="shared" si="2"/>
        <v>47451913</v>
      </c>
      <c r="I25" s="31">
        <f t="shared" si="2"/>
        <v>1750306</v>
      </c>
      <c r="J25" s="31">
        <f t="shared" si="2"/>
        <v>50313939</v>
      </c>
      <c r="K25" s="31">
        <f t="shared" si="2"/>
        <v>-33106035</v>
      </c>
      <c r="L25" s="31">
        <f t="shared" si="2"/>
        <v>3737261</v>
      </c>
      <c r="M25" s="31">
        <f t="shared" si="2"/>
        <v>14109738</v>
      </c>
      <c r="N25" s="31">
        <f t="shared" si="2"/>
        <v>-15259036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35054903</v>
      </c>
      <c r="X25" s="31">
        <f t="shared" si="2"/>
        <v>40052274</v>
      </c>
      <c r="Y25" s="31">
        <f t="shared" si="2"/>
        <v>-4997371</v>
      </c>
      <c r="Z25" s="32">
        <f>+IF(X25&lt;&gt;0,+(Y25/X25)*100,0)</f>
        <v>-12.477121773410419</v>
      </c>
      <c r="AA25" s="33">
        <f>+AA12+AA24</f>
        <v>80104560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-3577428</v>
      </c>
      <c r="D37" s="18"/>
      <c r="E37" s="19"/>
      <c r="F37" s="20"/>
      <c r="G37" s="20"/>
      <c r="H37" s="20">
        <v>-136842</v>
      </c>
      <c r="I37" s="20"/>
      <c r="J37" s="20">
        <v>-136842</v>
      </c>
      <c r="K37" s="20">
        <v>-2277634</v>
      </c>
      <c r="L37" s="20"/>
      <c r="M37" s="20"/>
      <c r="N37" s="20">
        <v>-2277634</v>
      </c>
      <c r="O37" s="20"/>
      <c r="P37" s="20"/>
      <c r="Q37" s="20"/>
      <c r="R37" s="20"/>
      <c r="S37" s="20"/>
      <c r="T37" s="20"/>
      <c r="U37" s="20"/>
      <c r="V37" s="20"/>
      <c r="W37" s="20">
        <v>-2414476</v>
      </c>
      <c r="X37" s="20"/>
      <c r="Y37" s="20">
        <v>-2414476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-3577428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-136842</v>
      </c>
      <c r="I39" s="37">
        <f t="shared" si="4"/>
        <v>0</v>
      </c>
      <c r="J39" s="37">
        <f t="shared" si="4"/>
        <v>-136842</v>
      </c>
      <c r="K39" s="37">
        <f t="shared" si="4"/>
        <v>-2277634</v>
      </c>
      <c r="L39" s="37">
        <f t="shared" si="4"/>
        <v>0</v>
      </c>
      <c r="M39" s="37">
        <f t="shared" si="4"/>
        <v>0</v>
      </c>
      <c r="N39" s="37">
        <f t="shared" si="4"/>
        <v>-2277634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-2414476</v>
      </c>
      <c r="X39" s="37">
        <f t="shared" si="4"/>
        <v>0</v>
      </c>
      <c r="Y39" s="37">
        <f t="shared" si="4"/>
        <v>-2414476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-3577428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-136842</v>
      </c>
      <c r="I40" s="31">
        <f t="shared" si="5"/>
        <v>0</v>
      </c>
      <c r="J40" s="31">
        <f t="shared" si="5"/>
        <v>-136842</v>
      </c>
      <c r="K40" s="31">
        <f t="shared" si="5"/>
        <v>-2277634</v>
      </c>
      <c r="L40" s="31">
        <f t="shared" si="5"/>
        <v>0</v>
      </c>
      <c r="M40" s="31">
        <f t="shared" si="5"/>
        <v>0</v>
      </c>
      <c r="N40" s="31">
        <f t="shared" si="5"/>
        <v>-2277634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-2414476</v>
      </c>
      <c r="X40" s="31">
        <f t="shared" si="5"/>
        <v>0</v>
      </c>
      <c r="Y40" s="31">
        <f t="shared" si="5"/>
        <v>-2414476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1979877028</v>
      </c>
      <c r="D42" s="43">
        <f>+D25-D40</f>
        <v>0</v>
      </c>
      <c r="E42" s="44">
        <f t="shared" si="6"/>
        <v>80104560</v>
      </c>
      <c r="F42" s="45">
        <f t="shared" si="6"/>
        <v>80104560</v>
      </c>
      <c r="G42" s="45">
        <f t="shared" si="6"/>
        <v>1111720</v>
      </c>
      <c r="H42" s="45">
        <f t="shared" si="6"/>
        <v>47588755</v>
      </c>
      <c r="I42" s="45">
        <f t="shared" si="6"/>
        <v>1750306</v>
      </c>
      <c r="J42" s="45">
        <f t="shared" si="6"/>
        <v>50450781</v>
      </c>
      <c r="K42" s="45">
        <f t="shared" si="6"/>
        <v>-30828401</v>
      </c>
      <c r="L42" s="45">
        <f t="shared" si="6"/>
        <v>3737261</v>
      </c>
      <c r="M42" s="45">
        <f t="shared" si="6"/>
        <v>14109738</v>
      </c>
      <c r="N42" s="45">
        <f t="shared" si="6"/>
        <v>-12981402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37469379</v>
      </c>
      <c r="X42" s="45">
        <f t="shared" si="6"/>
        <v>40052274</v>
      </c>
      <c r="Y42" s="45">
        <f t="shared" si="6"/>
        <v>-2582895</v>
      </c>
      <c r="Z42" s="46">
        <f>+IF(X42&lt;&gt;0,+(Y42/X42)*100,0)</f>
        <v>-6.4488098728177086</v>
      </c>
      <c r="AA42" s="47">
        <f>+AA25-AA40</f>
        <v>80104560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149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150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-6145</v>
      </c>
      <c r="N6" s="20">
        <v>-6145</v>
      </c>
      <c r="O6" s="20"/>
      <c r="P6" s="20"/>
      <c r="Q6" s="20"/>
      <c r="R6" s="20"/>
      <c r="S6" s="20"/>
      <c r="T6" s="20"/>
      <c r="U6" s="20"/>
      <c r="V6" s="20"/>
      <c r="W6" s="20">
        <v>-6145</v>
      </c>
      <c r="X6" s="20"/>
      <c r="Y6" s="20">
        <v>-6145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-6145</v>
      </c>
      <c r="N12" s="31">
        <f t="shared" si="0"/>
        <v>-6145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-6145</v>
      </c>
      <c r="X12" s="31">
        <f t="shared" si="0"/>
        <v>0</v>
      </c>
      <c r="Y12" s="31">
        <f t="shared" si="0"/>
        <v>-6145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-6145</v>
      </c>
      <c r="N25" s="31">
        <f t="shared" si="2"/>
        <v>-6145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-6145</v>
      </c>
      <c r="X25" s="31">
        <f t="shared" si="2"/>
        <v>0</v>
      </c>
      <c r="Y25" s="31">
        <f t="shared" si="2"/>
        <v>-6145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47271</v>
      </c>
      <c r="D32" s="18"/>
      <c r="E32" s="19">
        <v>3857250</v>
      </c>
      <c r="F32" s="20">
        <v>3857250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1928586</v>
      </c>
      <c r="Y32" s="20">
        <v>-1928586</v>
      </c>
      <c r="Z32" s="21">
        <v>-100</v>
      </c>
      <c r="AA32" s="22">
        <v>3857250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47271</v>
      </c>
      <c r="D34" s="29">
        <f>SUM(D29:D33)</f>
        <v>0</v>
      </c>
      <c r="E34" s="30">
        <f t="shared" si="3"/>
        <v>3857250</v>
      </c>
      <c r="F34" s="31">
        <f t="shared" si="3"/>
        <v>3857250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1928586</v>
      </c>
      <c r="Y34" s="31">
        <f t="shared" si="3"/>
        <v>-1928586</v>
      </c>
      <c r="Z34" s="32">
        <f>+IF(X34&lt;&gt;0,+(Y34/X34)*100,0)</f>
        <v>-100</v>
      </c>
      <c r="AA34" s="33">
        <f>SUM(AA29:AA33)</f>
        <v>3857250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47271</v>
      </c>
      <c r="D40" s="29">
        <f>+D34+D39</f>
        <v>0</v>
      </c>
      <c r="E40" s="30">
        <f t="shared" si="5"/>
        <v>3857250</v>
      </c>
      <c r="F40" s="31">
        <f t="shared" si="5"/>
        <v>3857250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1928586</v>
      </c>
      <c r="Y40" s="31">
        <f t="shared" si="5"/>
        <v>-1928586</v>
      </c>
      <c r="Z40" s="32">
        <f>+IF(X40&lt;&gt;0,+(Y40/X40)*100,0)</f>
        <v>-100</v>
      </c>
      <c r="AA40" s="33">
        <f>+AA34+AA39</f>
        <v>3857250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-47271</v>
      </c>
      <c r="D42" s="43">
        <f>+D25-D40</f>
        <v>0</v>
      </c>
      <c r="E42" s="44">
        <f t="shared" si="6"/>
        <v>-3857250</v>
      </c>
      <c r="F42" s="45">
        <f t="shared" si="6"/>
        <v>-3857250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-6145</v>
      </c>
      <c r="N42" s="45">
        <f t="shared" si="6"/>
        <v>-6145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-6145</v>
      </c>
      <c r="X42" s="45">
        <f t="shared" si="6"/>
        <v>-1928586</v>
      </c>
      <c r="Y42" s="45">
        <f t="shared" si="6"/>
        <v>1922441</v>
      </c>
      <c r="Z42" s="46">
        <f>+IF(X42&lt;&gt;0,+(Y42/X42)*100,0)</f>
        <v>-99.681372777776048</v>
      </c>
      <c r="AA42" s="47">
        <f>+AA25-AA40</f>
        <v>-3857250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151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8500170</v>
      </c>
      <c r="F8" s="20">
        <v>8500170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4250088</v>
      </c>
      <c r="Y8" s="20">
        <v>-4250088</v>
      </c>
      <c r="Z8" s="21">
        <v>-100</v>
      </c>
      <c r="AA8" s="22">
        <v>8500170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8500170</v>
      </c>
      <c r="F12" s="31">
        <f t="shared" si="0"/>
        <v>8500170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4250088</v>
      </c>
      <c r="Y12" s="31">
        <f t="shared" si="0"/>
        <v>-4250088</v>
      </c>
      <c r="Z12" s="32">
        <f>+IF(X12&lt;&gt;0,+(Y12/X12)*100,0)</f>
        <v>-100</v>
      </c>
      <c r="AA12" s="33">
        <f>SUM(AA6:AA11)</f>
        <v>8500170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8500170</v>
      </c>
      <c r="F25" s="31">
        <f t="shared" si="2"/>
        <v>8500170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4250088</v>
      </c>
      <c r="Y25" s="31">
        <f t="shared" si="2"/>
        <v>-4250088</v>
      </c>
      <c r="Z25" s="32">
        <f>+IF(X25&lt;&gt;0,+(Y25/X25)*100,0)</f>
        <v>-100</v>
      </c>
      <c r="AA25" s="33">
        <f>+AA12+AA24</f>
        <v>8500170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8500170</v>
      </c>
      <c r="F42" s="45">
        <f t="shared" si="6"/>
        <v>8500170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4250088</v>
      </c>
      <c r="Y42" s="45">
        <f t="shared" si="6"/>
        <v>-4250088</v>
      </c>
      <c r="Z42" s="46">
        <f>+IF(X42&lt;&gt;0,+(Y42/X42)*100,0)</f>
        <v>-100</v>
      </c>
      <c r="AA42" s="47">
        <f>+AA25-AA40</f>
        <v>8500170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8500170</v>
      </c>
      <c r="F45" s="20">
        <v>8500170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4250088</v>
      </c>
      <c r="Y45" s="20">
        <v>-4250088</v>
      </c>
      <c r="Z45" s="48">
        <v>-100</v>
      </c>
      <c r="AA45" s="22">
        <v>8500170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8500170</v>
      </c>
      <c r="F48" s="53">
        <f t="shared" si="7"/>
        <v>8500170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4250088</v>
      </c>
      <c r="Y48" s="53">
        <f t="shared" si="7"/>
        <v>-4250088</v>
      </c>
      <c r="Z48" s="54">
        <f>+IF(X48&lt;&gt;0,+(Y48/X48)*100,0)</f>
        <v>-100</v>
      </c>
      <c r="AA48" s="55">
        <f>SUM(AA45:AA47)</f>
        <v>8500170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152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153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165337413</v>
      </c>
      <c r="F6" s="20">
        <v>165337413</v>
      </c>
      <c r="G6" s="20">
        <v>28975530</v>
      </c>
      <c r="H6" s="20">
        <v>8650786</v>
      </c>
      <c r="I6" s="20">
        <v>17540125</v>
      </c>
      <c r="J6" s="20">
        <v>55166441</v>
      </c>
      <c r="K6" s="20">
        <v>-18689127</v>
      </c>
      <c r="L6" s="20">
        <v>-7318628</v>
      </c>
      <c r="M6" s="20">
        <v>37212064</v>
      </c>
      <c r="N6" s="20">
        <v>11204309</v>
      </c>
      <c r="O6" s="20"/>
      <c r="P6" s="20"/>
      <c r="Q6" s="20"/>
      <c r="R6" s="20"/>
      <c r="S6" s="20"/>
      <c r="T6" s="20"/>
      <c r="U6" s="20"/>
      <c r="V6" s="20"/>
      <c r="W6" s="20">
        <v>66370750</v>
      </c>
      <c r="X6" s="20">
        <v>82668714</v>
      </c>
      <c r="Y6" s="20">
        <v>-16297964</v>
      </c>
      <c r="Z6" s="21">
        <v>-19.71479077320593</v>
      </c>
      <c r="AA6" s="22">
        <v>165337413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-206794981</v>
      </c>
      <c r="D8" s="18"/>
      <c r="E8" s="19">
        <v>-77821399</v>
      </c>
      <c r="F8" s="20">
        <v>-77821399</v>
      </c>
      <c r="G8" s="20">
        <v>13647758</v>
      </c>
      <c r="H8" s="20">
        <v>2293456</v>
      </c>
      <c r="I8" s="20">
        <v>4284644</v>
      </c>
      <c r="J8" s="20">
        <v>20225858</v>
      </c>
      <c r="K8" s="20">
        <v>4889650</v>
      </c>
      <c r="L8" s="20">
        <v>-551444</v>
      </c>
      <c r="M8" s="20">
        <v>121046795</v>
      </c>
      <c r="N8" s="20">
        <v>125385001</v>
      </c>
      <c r="O8" s="20"/>
      <c r="P8" s="20"/>
      <c r="Q8" s="20"/>
      <c r="R8" s="20"/>
      <c r="S8" s="20"/>
      <c r="T8" s="20"/>
      <c r="U8" s="20"/>
      <c r="V8" s="20"/>
      <c r="W8" s="20">
        <v>145610859</v>
      </c>
      <c r="X8" s="20">
        <v>-38910702</v>
      </c>
      <c r="Y8" s="20">
        <v>184521561</v>
      </c>
      <c r="Z8" s="21">
        <v>-474.21802104726868</v>
      </c>
      <c r="AA8" s="22">
        <v>-77821399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1769506</v>
      </c>
      <c r="H9" s="20">
        <v>2952711</v>
      </c>
      <c r="I9" s="20">
        <v>4139381</v>
      </c>
      <c r="J9" s="20">
        <v>8861598</v>
      </c>
      <c r="K9" s="20">
        <v>2970253</v>
      </c>
      <c r="L9" s="20">
        <v>5851788</v>
      </c>
      <c r="M9" s="20">
        <v>20734914</v>
      </c>
      <c r="N9" s="20">
        <v>29556955</v>
      </c>
      <c r="O9" s="20"/>
      <c r="P9" s="20"/>
      <c r="Q9" s="20"/>
      <c r="R9" s="20"/>
      <c r="S9" s="20"/>
      <c r="T9" s="20"/>
      <c r="U9" s="20"/>
      <c r="V9" s="20"/>
      <c r="W9" s="20">
        <v>38418553</v>
      </c>
      <c r="X9" s="20"/>
      <c r="Y9" s="20">
        <v>38418553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-206794981</v>
      </c>
      <c r="D12" s="29">
        <f>SUM(D6:D11)</f>
        <v>0</v>
      </c>
      <c r="E12" s="30">
        <f t="shared" si="0"/>
        <v>87516014</v>
      </c>
      <c r="F12" s="31">
        <f t="shared" si="0"/>
        <v>87516014</v>
      </c>
      <c r="G12" s="31">
        <f t="shared" si="0"/>
        <v>44392794</v>
      </c>
      <c r="H12" s="31">
        <f t="shared" si="0"/>
        <v>13896953</v>
      </c>
      <c r="I12" s="31">
        <f t="shared" si="0"/>
        <v>25964150</v>
      </c>
      <c r="J12" s="31">
        <f t="shared" si="0"/>
        <v>84253897</v>
      </c>
      <c r="K12" s="31">
        <f t="shared" si="0"/>
        <v>-10829224</v>
      </c>
      <c r="L12" s="31">
        <f t="shared" si="0"/>
        <v>-2018284</v>
      </c>
      <c r="M12" s="31">
        <f t="shared" si="0"/>
        <v>178993773</v>
      </c>
      <c r="N12" s="31">
        <f t="shared" si="0"/>
        <v>166146265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250400162</v>
      </c>
      <c r="X12" s="31">
        <f t="shared" si="0"/>
        <v>43758012</v>
      </c>
      <c r="Y12" s="31">
        <f t="shared" si="0"/>
        <v>206642150</v>
      </c>
      <c r="Z12" s="32">
        <f>+IF(X12&lt;&gt;0,+(Y12/X12)*100,0)</f>
        <v>472.23843258692835</v>
      </c>
      <c r="AA12" s="33">
        <f>SUM(AA6:AA11)</f>
        <v>87516014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543148589</v>
      </c>
      <c r="D19" s="18"/>
      <c r="E19" s="19"/>
      <c r="F19" s="20"/>
      <c r="G19" s="20">
        <v>4426006</v>
      </c>
      <c r="H19" s="20">
        <v>-1724875</v>
      </c>
      <c r="I19" s="20">
        <v>10668903</v>
      </c>
      <c r="J19" s="20">
        <v>13370034</v>
      </c>
      <c r="K19" s="20">
        <v>16698593</v>
      </c>
      <c r="L19" s="20">
        <v>4866315</v>
      </c>
      <c r="M19" s="20">
        <v>36250070</v>
      </c>
      <c r="N19" s="20">
        <v>57814978</v>
      </c>
      <c r="O19" s="20"/>
      <c r="P19" s="20"/>
      <c r="Q19" s="20"/>
      <c r="R19" s="20"/>
      <c r="S19" s="20"/>
      <c r="T19" s="20"/>
      <c r="U19" s="20"/>
      <c r="V19" s="20"/>
      <c r="W19" s="20">
        <v>71185012</v>
      </c>
      <c r="X19" s="20"/>
      <c r="Y19" s="20">
        <v>71185012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>
        <v>-1</v>
      </c>
      <c r="H22" s="20">
        <v>-1</v>
      </c>
      <c r="I22" s="20">
        <v>-1</v>
      </c>
      <c r="J22" s="20">
        <v>-3</v>
      </c>
      <c r="K22" s="20">
        <v>-1</v>
      </c>
      <c r="L22" s="20">
        <v>-1</v>
      </c>
      <c r="M22" s="20">
        <v>-6</v>
      </c>
      <c r="N22" s="20">
        <v>-8</v>
      </c>
      <c r="O22" s="20"/>
      <c r="P22" s="20"/>
      <c r="Q22" s="20"/>
      <c r="R22" s="20"/>
      <c r="S22" s="20"/>
      <c r="T22" s="20"/>
      <c r="U22" s="20"/>
      <c r="V22" s="20"/>
      <c r="W22" s="20">
        <v>-11</v>
      </c>
      <c r="X22" s="20"/>
      <c r="Y22" s="20">
        <v>-11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543148589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4426005</v>
      </c>
      <c r="H24" s="37">
        <f t="shared" si="1"/>
        <v>-1724876</v>
      </c>
      <c r="I24" s="37">
        <f t="shared" si="1"/>
        <v>10668902</v>
      </c>
      <c r="J24" s="37">
        <f t="shared" si="1"/>
        <v>13370031</v>
      </c>
      <c r="K24" s="37">
        <f t="shared" si="1"/>
        <v>16698592</v>
      </c>
      <c r="L24" s="37">
        <f t="shared" si="1"/>
        <v>4866314</v>
      </c>
      <c r="M24" s="37">
        <f t="shared" si="1"/>
        <v>36250064</v>
      </c>
      <c r="N24" s="37">
        <f t="shared" si="1"/>
        <v>57814970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71185001</v>
      </c>
      <c r="X24" s="37">
        <f t="shared" si="1"/>
        <v>0</v>
      </c>
      <c r="Y24" s="37">
        <f t="shared" si="1"/>
        <v>71185001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336353608</v>
      </c>
      <c r="D25" s="29">
        <f>+D12+D24</f>
        <v>0</v>
      </c>
      <c r="E25" s="30">
        <f t="shared" si="2"/>
        <v>87516014</v>
      </c>
      <c r="F25" s="31">
        <f t="shared" si="2"/>
        <v>87516014</v>
      </c>
      <c r="G25" s="31">
        <f t="shared" si="2"/>
        <v>48818799</v>
      </c>
      <c r="H25" s="31">
        <f t="shared" si="2"/>
        <v>12172077</v>
      </c>
      <c r="I25" s="31">
        <f t="shared" si="2"/>
        <v>36633052</v>
      </c>
      <c r="J25" s="31">
        <f t="shared" si="2"/>
        <v>97623928</v>
      </c>
      <c r="K25" s="31">
        <f t="shared" si="2"/>
        <v>5869368</v>
      </c>
      <c r="L25" s="31">
        <f t="shared" si="2"/>
        <v>2848030</v>
      </c>
      <c r="M25" s="31">
        <f t="shared" si="2"/>
        <v>215243837</v>
      </c>
      <c r="N25" s="31">
        <f t="shared" si="2"/>
        <v>223961235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321585163</v>
      </c>
      <c r="X25" s="31">
        <f t="shared" si="2"/>
        <v>43758012</v>
      </c>
      <c r="Y25" s="31">
        <f t="shared" si="2"/>
        <v>277827151</v>
      </c>
      <c r="Z25" s="32">
        <f>+IF(X25&lt;&gt;0,+(Y25/X25)*100,0)</f>
        <v>634.9172147034468</v>
      </c>
      <c r="AA25" s="33">
        <f>+AA12+AA24</f>
        <v>87516014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-2755401</v>
      </c>
      <c r="J30" s="20">
        <v>-2755401</v>
      </c>
      <c r="K30" s="20"/>
      <c r="L30" s="20"/>
      <c r="M30" s="20">
        <v>-6046627</v>
      </c>
      <c r="N30" s="20">
        <v>-6046627</v>
      </c>
      <c r="O30" s="20"/>
      <c r="P30" s="20"/>
      <c r="Q30" s="20"/>
      <c r="R30" s="20"/>
      <c r="S30" s="20"/>
      <c r="T30" s="20"/>
      <c r="U30" s="20"/>
      <c r="V30" s="20"/>
      <c r="W30" s="20">
        <v>-8802028</v>
      </c>
      <c r="X30" s="20"/>
      <c r="Y30" s="20">
        <v>-8802028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>
        <v>500</v>
      </c>
      <c r="L31" s="20"/>
      <c r="M31" s="20">
        <v>500</v>
      </c>
      <c r="N31" s="20">
        <v>1000</v>
      </c>
      <c r="O31" s="20"/>
      <c r="P31" s="20"/>
      <c r="Q31" s="20"/>
      <c r="R31" s="20"/>
      <c r="S31" s="20"/>
      <c r="T31" s="20"/>
      <c r="U31" s="20"/>
      <c r="V31" s="20"/>
      <c r="W31" s="20">
        <v>1000</v>
      </c>
      <c r="X31" s="20"/>
      <c r="Y31" s="20">
        <v>1000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351888433</v>
      </c>
      <c r="D32" s="18"/>
      <c r="E32" s="19"/>
      <c r="F32" s="20"/>
      <c r="G32" s="20">
        <v>28040834</v>
      </c>
      <c r="H32" s="20">
        <v>42522061</v>
      </c>
      <c r="I32" s="20">
        <v>20563589</v>
      </c>
      <c r="J32" s="20">
        <v>91126484</v>
      </c>
      <c r="K32" s="20">
        <v>18250330</v>
      </c>
      <c r="L32" s="20">
        <v>22943088</v>
      </c>
      <c r="M32" s="20">
        <v>145448804</v>
      </c>
      <c r="N32" s="20">
        <v>186642222</v>
      </c>
      <c r="O32" s="20"/>
      <c r="P32" s="20"/>
      <c r="Q32" s="20"/>
      <c r="R32" s="20"/>
      <c r="S32" s="20"/>
      <c r="T32" s="20"/>
      <c r="U32" s="20"/>
      <c r="V32" s="20"/>
      <c r="W32" s="20">
        <v>277768706</v>
      </c>
      <c r="X32" s="20"/>
      <c r="Y32" s="20">
        <v>277768706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351888433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28040834</v>
      </c>
      <c r="H34" s="31">
        <f t="shared" si="3"/>
        <v>42522061</v>
      </c>
      <c r="I34" s="31">
        <f t="shared" si="3"/>
        <v>17808188</v>
      </c>
      <c r="J34" s="31">
        <f t="shared" si="3"/>
        <v>88371083</v>
      </c>
      <c r="K34" s="31">
        <f t="shared" si="3"/>
        <v>18250830</v>
      </c>
      <c r="L34" s="31">
        <f t="shared" si="3"/>
        <v>22943088</v>
      </c>
      <c r="M34" s="31">
        <f t="shared" si="3"/>
        <v>139402677</v>
      </c>
      <c r="N34" s="31">
        <f t="shared" si="3"/>
        <v>180596595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268967678</v>
      </c>
      <c r="X34" s="31">
        <f t="shared" si="3"/>
        <v>0</v>
      </c>
      <c r="Y34" s="31">
        <f t="shared" si="3"/>
        <v>268967678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351888433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28040834</v>
      </c>
      <c r="H40" s="31">
        <f t="shared" si="5"/>
        <v>42522061</v>
      </c>
      <c r="I40" s="31">
        <f t="shared" si="5"/>
        <v>17808188</v>
      </c>
      <c r="J40" s="31">
        <f t="shared" si="5"/>
        <v>88371083</v>
      </c>
      <c r="K40" s="31">
        <f t="shared" si="5"/>
        <v>18250830</v>
      </c>
      <c r="L40" s="31">
        <f t="shared" si="5"/>
        <v>22943088</v>
      </c>
      <c r="M40" s="31">
        <f t="shared" si="5"/>
        <v>139402677</v>
      </c>
      <c r="N40" s="31">
        <f t="shared" si="5"/>
        <v>180596595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268967678</v>
      </c>
      <c r="X40" s="31">
        <f t="shared" si="5"/>
        <v>0</v>
      </c>
      <c r="Y40" s="31">
        <f t="shared" si="5"/>
        <v>268967678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-15534825</v>
      </c>
      <c r="D42" s="43">
        <f>+D25-D40</f>
        <v>0</v>
      </c>
      <c r="E42" s="44">
        <f t="shared" si="6"/>
        <v>87516014</v>
      </c>
      <c r="F42" s="45">
        <f t="shared" si="6"/>
        <v>87516014</v>
      </c>
      <c r="G42" s="45">
        <f t="shared" si="6"/>
        <v>20777965</v>
      </c>
      <c r="H42" s="45">
        <f t="shared" si="6"/>
        <v>-30349984</v>
      </c>
      <c r="I42" s="45">
        <f t="shared" si="6"/>
        <v>18824864</v>
      </c>
      <c r="J42" s="45">
        <f t="shared" si="6"/>
        <v>9252845</v>
      </c>
      <c r="K42" s="45">
        <f t="shared" si="6"/>
        <v>-12381462</v>
      </c>
      <c r="L42" s="45">
        <f t="shared" si="6"/>
        <v>-20095058</v>
      </c>
      <c r="M42" s="45">
        <f t="shared" si="6"/>
        <v>75841160</v>
      </c>
      <c r="N42" s="45">
        <f t="shared" si="6"/>
        <v>43364640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52617485</v>
      </c>
      <c r="X42" s="45">
        <f t="shared" si="6"/>
        <v>43758012</v>
      </c>
      <c r="Y42" s="45">
        <f t="shared" si="6"/>
        <v>8859473</v>
      </c>
      <c r="Z42" s="46">
        <f>+IF(X42&lt;&gt;0,+(Y42/X42)*100,0)</f>
        <v>20.246516226559834</v>
      </c>
      <c r="AA42" s="47">
        <f>+AA25-AA40</f>
        <v>87516014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154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155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-115674</v>
      </c>
      <c r="D6" s="18"/>
      <c r="E6" s="19">
        <v>-314940</v>
      </c>
      <c r="F6" s="20">
        <v>-314940</v>
      </c>
      <c r="G6" s="20">
        <v>-115674</v>
      </c>
      <c r="H6" s="20">
        <v>-27040</v>
      </c>
      <c r="I6" s="20"/>
      <c r="J6" s="20">
        <v>-142714</v>
      </c>
      <c r="K6" s="20"/>
      <c r="L6" s="20">
        <v>-19200</v>
      </c>
      <c r="M6" s="20"/>
      <c r="N6" s="20">
        <v>-19200</v>
      </c>
      <c r="O6" s="20"/>
      <c r="P6" s="20"/>
      <c r="Q6" s="20"/>
      <c r="R6" s="20"/>
      <c r="S6" s="20"/>
      <c r="T6" s="20"/>
      <c r="U6" s="20"/>
      <c r="V6" s="20"/>
      <c r="W6" s="20">
        <v>-161914</v>
      </c>
      <c r="X6" s="20">
        <v>-157470</v>
      </c>
      <c r="Y6" s="20">
        <v>-4444</v>
      </c>
      <c r="Z6" s="21">
        <v>2.8221248491776212</v>
      </c>
      <c r="AA6" s="22">
        <v>-314940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-254</v>
      </c>
      <c r="D9" s="18"/>
      <c r="E9" s="19"/>
      <c r="F9" s="20"/>
      <c r="G9" s="20">
        <v>-254</v>
      </c>
      <c r="H9" s="20"/>
      <c r="I9" s="20"/>
      <c r="J9" s="20">
        <v>-254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-254</v>
      </c>
      <c r="X9" s="20"/>
      <c r="Y9" s="20">
        <v>-254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-115928</v>
      </c>
      <c r="D12" s="29">
        <f>SUM(D6:D11)</f>
        <v>0</v>
      </c>
      <c r="E12" s="30">
        <f t="shared" si="0"/>
        <v>-314940</v>
      </c>
      <c r="F12" s="31">
        <f t="shared" si="0"/>
        <v>-314940</v>
      </c>
      <c r="G12" s="31">
        <f t="shared" si="0"/>
        <v>-115928</v>
      </c>
      <c r="H12" s="31">
        <f t="shared" si="0"/>
        <v>-27040</v>
      </c>
      <c r="I12" s="31">
        <f t="shared" si="0"/>
        <v>0</v>
      </c>
      <c r="J12" s="31">
        <f t="shared" si="0"/>
        <v>-142968</v>
      </c>
      <c r="K12" s="31">
        <f t="shared" si="0"/>
        <v>0</v>
      </c>
      <c r="L12" s="31">
        <f t="shared" si="0"/>
        <v>-19200</v>
      </c>
      <c r="M12" s="31">
        <f t="shared" si="0"/>
        <v>0</v>
      </c>
      <c r="N12" s="31">
        <f t="shared" si="0"/>
        <v>-19200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-162168</v>
      </c>
      <c r="X12" s="31">
        <f t="shared" si="0"/>
        <v>-157470</v>
      </c>
      <c r="Y12" s="31">
        <f t="shared" si="0"/>
        <v>-4698</v>
      </c>
      <c r="Z12" s="32">
        <f>+IF(X12&lt;&gt;0,+(Y12/X12)*100,0)</f>
        <v>2.9834254143646408</v>
      </c>
      <c r="AA12" s="33">
        <f>SUM(AA6:AA11)</f>
        <v>-314940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-115928</v>
      </c>
      <c r="D25" s="29">
        <f>+D12+D24</f>
        <v>0</v>
      </c>
      <c r="E25" s="30">
        <f t="shared" si="2"/>
        <v>-314940</v>
      </c>
      <c r="F25" s="31">
        <f t="shared" si="2"/>
        <v>-314940</v>
      </c>
      <c r="G25" s="31">
        <f t="shared" si="2"/>
        <v>-115928</v>
      </c>
      <c r="H25" s="31">
        <f t="shared" si="2"/>
        <v>-27040</v>
      </c>
      <c r="I25" s="31">
        <f t="shared" si="2"/>
        <v>0</v>
      </c>
      <c r="J25" s="31">
        <f t="shared" si="2"/>
        <v>-142968</v>
      </c>
      <c r="K25" s="31">
        <f t="shared" si="2"/>
        <v>0</v>
      </c>
      <c r="L25" s="31">
        <f t="shared" si="2"/>
        <v>-19200</v>
      </c>
      <c r="M25" s="31">
        <f t="shared" si="2"/>
        <v>0</v>
      </c>
      <c r="N25" s="31">
        <f t="shared" si="2"/>
        <v>-19200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-162168</v>
      </c>
      <c r="X25" s="31">
        <f t="shared" si="2"/>
        <v>-157470</v>
      </c>
      <c r="Y25" s="31">
        <f t="shared" si="2"/>
        <v>-4698</v>
      </c>
      <c r="Z25" s="32">
        <f>+IF(X25&lt;&gt;0,+(Y25/X25)*100,0)</f>
        <v>2.9834254143646408</v>
      </c>
      <c r="AA25" s="33">
        <f>+AA12+AA24</f>
        <v>-314940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50808</v>
      </c>
      <c r="F32" s="20">
        <v>50808</v>
      </c>
      <c r="G32" s="20">
        <v>27040</v>
      </c>
      <c r="H32" s="20">
        <v>-27040</v>
      </c>
      <c r="I32" s="20"/>
      <c r="J32" s="20"/>
      <c r="K32" s="20">
        <v>19200</v>
      </c>
      <c r="L32" s="20">
        <v>-19200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25404</v>
      </c>
      <c r="Y32" s="20">
        <v>-25404</v>
      </c>
      <c r="Z32" s="21">
        <v>-100</v>
      </c>
      <c r="AA32" s="22">
        <v>50808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50808</v>
      </c>
      <c r="F34" s="31">
        <f t="shared" si="3"/>
        <v>50808</v>
      </c>
      <c r="G34" s="31">
        <f t="shared" si="3"/>
        <v>27040</v>
      </c>
      <c r="H34" s="31">
        <f t="shared" si="3"/>
        <v>-27040</v>
      </c>
      <c r="I34" s="31">
        <f t="shared" si="3"/>
        <v>0</v>
      </c>
      <c r="J34" s="31">
        <f t="shared" si="3"/>
        <v>0</v>
      </c>
      <c r="K34" s="31">
        <f t="shared" si="3"/>
        <v>19200</v>
      </c>
      <c r="L34" s="31">
        <f t="shared" si="3"/>
        <v>-19200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25404</v>
      </c>
      <c r="Y34" s="31">
        <f t="shared" si="3"/>
        <v>-25404</v>
      </c>
      <c r="Z34" s="32">
        <f>+IF(X34&lt;&gt;0,+(Y34/X34)*100,0)</f>
        <v>-100</v>
      </c>
      <c r="AA34" s="33">
        <f>SUM(AA29:AA33)</f>
        <v>50808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50808</v>
      </c>
      <c r="F40" s="31">
        <f t="shared" si="5"/>
        <v>50808</v>
      </c>
      <c r="G40" s="31">
        <f t="shared" si="5"/>
        <v>27040</v>
      </c>
      <c r="H40" s="31">
        <f t="shared" si="5"/>
        <v>-27040</v>
      </c>
      <c r="I40" s="31">
        <f t="shared" si="5"/>
        <v>0</v>
      </c>
      <c r="J40" s="31">
        <f t="shared" si="5"/>
        <v>0</v>
      </c>
      <c r="K40" s="31">
        <f t="shared" si="5"/>
        <v>19200</v>
      </c>
      <c r="L40" s="31">
        <f t="shared" si="5"/>
        <v>-19200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25404</v>
      </c>
      <c r="Y40" s="31">
        <f t="shared" si="5"/>
        <v>-25404</v>
      </c>
      <c r="Z40" s="32">
        <f>+IF(X40&lt;&gt;0,+(Y40/X40)*100,0)</f>
        <v>-100</v>
      </c>
      <c r="AA40" s="33">
        <f>+AA34+AA39</f>
        <v>50808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-115928</v>
      </c>
      <c r="D42" s="43">
        <f>+D25-D40</f>
        <v>0</v>
      </c>
      <c r="E42" s="44">
        <f t="shared" si="6"/>
        <v>-365748</v>
      </c>
      <c r="F42" s="45">
        <f t="shared" si="6"/>
        <v>-365748</v>
      </c>
      <c r="G42" s="45">
        <f t="shared" si="6"/>
        <v>-142968</v>
      </c>
      <c r="H42" s="45">
        <f t="shared" si="6"/>
        <v>0</v>
      </c>
      <c r="I42" s="45">
        <f t="shared" si="6"/>
        <v>0</v>
      </c>
      <c r="J42" s="45">
        <f t="shared" si="6"/>
        <v>-142968</v>
      </c>
      <c r="K42" s="45">
        <f t="shared" si="6"/>
        <v>-19200</v>
      </c>
      <c r="L42" s="45">
        <f t="shared" si="6"/>
        <v>0</v>
      </c>
      <c r="M42" s="45">
        <f t="shared" si="6"/>
        <v>0</v>
      </c>
      <c r="N42" s="45">
        <f t="shared" si="6"/>
        <v>-19200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-162168</v>
      </c>
      <c r="X42" s="45">
        <f t="shared" si="6"/>
        <v>-182874</v>
      </c>
      <c r="Y42" s="45">
        <f t="shared" si="6"/>
        <v>20706</v>
      </c>
      <c r="Z42" s="46">
        <f>+IF(X42&lt;&gt;0,+(Y42/X42)*100,0)</f>
        <v>-11.322549952426261</v>
      </c>
      <c r="AA42" s="47">
        <f>+AA25-AA40</f>
        <v>-365748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-365748</v>
      </c>
      <c r="F45" s="20">
        <v>-365748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-182874</v>
      </c>
      <c r="Y45" s="20">
        <v>182874</v>
      </c>
      <c r="Z45" s="48">
        <v>-100</v>
      </c>
      <c r="AA45" s="22">
        <v>-365748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-365748</v>
      </c>
      <c r="F48" s="53">
        <f t="shared" si="7"/>
        <v>-365748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-182874</v>
      </c>
      <c r="Y48" s="53">
        <f t="shared" si="7"/>
        <v>182874</v>
      </c>
      <c r="Z48" s="54">
        <f>+IF(X48&lt;&gt;0,+(Y48/X48)*100,0)</f>
        <v>-100</v>
      </c>
      <c r="AA48" s="55">
        <f>SUM(AA45:AA47)</f>
        <v>-365748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156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8869090</v>
      </c>
      <c r="D19" s="18"/>
      <c r="E19" s="19">
        <v>4000000</v>
      </c>
      <c r="F19" s="20">
        <v>4000000</v>
      </c>
      <c r="G19" s="20">
        <v>2045874</v>
      </c>
      <c r="H19" s="20">
        <v>614268</v>
      </c>
      <c r="I19" s="20">
        <v>2183198</v>
      </c>
      <c r="J19" s="20">
        <v>4843340</v>
      </c>
      <c r="K19" s="20">
        <v>1729618</v>
      </c>
      <c r="L19" s="20">
        <v>1504343</v>
      </c>
      <c r="M19" s="20">
        <v>-8437205</v>
      </c>
      <c r="N19" s="20">
        <v>-5203244</v>
      </c>
      <c r="O19" s="20"/>
      <c r="P19" s="20"/>
      <c r="Q19" s="20"/>
      <c r="R19" s="20"/>
      <c r="S19" s="20"/>
      <c r="T19" s="20"/>
      <c r="U19" s="20"/>
      <c r="V19" s="20"/>
      <c r="W19" s="20">
        <v>-359904</v>
      </c>
      <c r="X19" s="20">
        <v>2000002</v>
      </c>
      <c r="Y19" s="20">
        <v>-2359906</v>
      </c>
      <c r="Z19" s="21">
        <v>-117.99518200481801</v>
      </c>
      <c r="AA19" s="22">
        <v>4000000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8869090</v>
      </c>
      <c r="D24" s="29">
        <f>SUM(D15:D23)</f>
        <v>0</v>
      </c>
      <c r="E24" s="36">
        <f t="shared" si="1"/>
        <v>4000000</v>
      </c>
      <c r="F24" s="37">
        <f t="shared" si="1"/>
        <v>4000000</v>
      </c>
      <c r="G24" s="37">
        <f t="shared" si="1"/>
        <v>2045874</v>
      </c>
      <c r="H24" s="37">
        <f t="shared" si="1"/>
        <v>614268</v>
      </c>
      <c r="I24" s="37">
        <f t="shared" si="1"/>
        <v>2183198</v>
      </c>
      <c r="J24" s="37">
        <f t="shared" si="1"/>
        <v>4843340</v>
      </c>
      <c r="K24" s="37">
        <f t="shared" si="1"/>
        <v>1729618</v>
      </c>
      <c r="L24" s="37">
        <f t="shared" si="1"/>
        <v>1504343</v>
      </c>
      <c r="M24" s="37">
        <f t="shared" si="1"/>
        <v>-8437205</v>
      </c>
      <c r="N24" s="37">
        <f t="shared" si="1"/>
        <v>-5203244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-359904</v>
      </c>
      <c r="X24" s="37">
        <f t="shared" si="1"/>
        <v>2000002</v>
      </c>
      <c r="Y24" s="37">
        <f t="shared" si="1"/>
        <v>-2359906</v>
      </c>
      <c r="Z24" s="38">
        <f>+IF(X24&lt;&gt;0,+(Y24/X24)*100,0)</f>
        <v>-117.99518200481801</v>
      </c>
      <c r="AA24" s="39">
        <f>SUM(AA15:AA23)</f>
        <v>4000000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8869090</v>
      </c>
      <c r="D25" s="29">
        <f>+D12+D24</f>
        <v>0</v>
      </c>
      <c r="E25" s="30">
        <f t="shared" si="2"/>
        <v>4000000</v>
      </c>
      <c r="F25" s="31">
        <f t="shared" si="2"/>
        <v>4000000</v>
      </c>
      <c r="G25" s="31">
        <f t="shared" si="2"/>
        <v>2045874</v>
      </c>
      <c r="H25" s="31">
        <f t="shared" si="2"/>
        <v>614268</v>
      </c>
      <c r="I25" s="31">
        <f t="shared" si="2"/>
        <v>2183198</v>
      </c>
      <c r="J25" s="31">
        <f t="shared" si="2"/>
        <v>4843340</v>
      </c>
      <c r="K25" s="31">
        <f t="shared" si="2"/>
        <v>1729618</v>
      </c>
      <c r="L25" s="31">
        <f t="shared" si="2"/>
        <v>1504343</v>
      </c>
      <c r="M25" s="31">
        <f t="shared" si="2"/>
        <v>-8437205</v>
      </c>
      <c r="N25" s="31">
        <f t="shared" si="2"/>
        <v>-5203244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-359904</v>
      </c>
      <c r="X25" s="31">
        <f t="shared" si="2"/>
        <v>2000002</v>
      </c>
      <c r="Y25" s="31">
        <f t="shared" si="2"/>
        <v>-2359906</v>
      </c>
      <c r="Z25" s="32">
        <f>+IF(X25&lt;&gt;0,+(Y25/X25)*100,0)</f>
        <v>-117.99518200481801</v>
      </c>
      <c r="AA25" s="33">
        <f>+AA12+AA24</f>
        <v>4000000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8869090</v>
      </c>
      <c r="D42" s="43">
        <f>+D25-D40</f>
        <v>0</v>
      </c>
      <c r="E42" s="44">
        <f t="shared" si="6"/>
        <v>4000000</v>
      </c>
      <c r="F42" s="45">
        <f t="shared" si="6"/>
        <v>4000000</v>
      </c>
      <c r="G42" s="45">
        <f t="shared" si="6"/>
        <v>2045874</v>
      </c>
      <c r="H42" s="45">
        <f t="shared" si="6"/>
        <v>614268</v>
      </c>
      <c r="I42" s="45">
        <f t="shared" si="6"/>
        <v>2183198</v>
      </c>
      <c r="J42" s="45">
        <f t="shared" si="6"/>
        <v>4843340</v>
      </c>
      <c r="K42" s="45">
        <f t="shared" si="6"/>
        <v>1729618</v>
      </c>
      <c r="L42" s="45">
        <f t="shared" si="6"/>
        <v>1504343</v>
      </c>
      <c r="M42" s="45">
        <f t="shared" si="6"/>
        <v>-8437205</v>
      </c>
      <c r="N42" s="45">
        <f t="shared" si="6"/>
        <v>-5203244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-359904</v>
      </c>
      <c r="X42" s="45">
        <f t="shared" si="6"/>
        <v>2000002</v>
      </c>
      <c r="Y42" s="45">
        <f t="shared" si="6"/>
        <v>-2359906</v>
      </c>
      <c r="Z42" s="46">
        <f>+IF(X42&lt;&gt;0,+(Y42/X42)*100,0)</f>
        <v>-117.99518200481801</v>
      </c>
      <c r="AA42" s="47">
        <f>+AA25-AA40</f>
        <v>4000000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157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158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159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-45264170</v>
      </c>
      <c r="D6" s="18"/>
      <c r="E6" s="19"/>
      <c r="F6" s="20"/>
      <c r="G6" s="20">
        <v>-45264170</v>
      </c>
      <c r="H6" s="20"/>
      <c r="I6" s="20"/>
      <c r="J6" s="20">
        <v>-45264170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-45264170</v>
      </c>
      <c r="X6" s="20"/>
      <c r="Y6" s="20">
        <v>-45264170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5698127</v>
      </c>
      <c r="D9" s="18"/>
      <c r="E9" s="19"/>
      <c r="F9" s="20"/>
      <c r="G9" s="20">
        <v>5698125</v>
      </c>
      <c r="H9" s="20"/>
      <c r="I9" s="20"/>
      <c r="J9" s="20">
        <v>5698125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5698125</v>
      </c>
      <c r="X9" s="20"/>
      <c r="Y9" s="20">
        <v>5698125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-39566043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-39566045</v>
      </c>
      <c r="H12" s="31">
        <f t="shared" si="0"/>
        <v>0</v>
      </c>
      <c r="I12" s="31">
        <f t="shared" si="0"/>
        <v>0</v>
      </c>
      <c r="J12" s="31">
        <f t="shared" si="0"/>
        <v>-39566045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-39566045</v>
      </c>
      <c r="X12" s="31">
        <f t="shared" si="0"/>
        <v>0</v>
      </c>
      <c r="Y12" s="31">
        <f t="shared" si="0"/>
        <v>-39566045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-167099</v>
      </c>
      <c r="D19" s="18"/>
      <c r="E19" s="19"/>
      <c r="F19" s="20"/>
      <c r="G19" s="20">
        <v>-167098</v>
      </c>
      <c r="H19" s="20"/>
      <c r="I19" s="20">
        <v>-10003966</v>
      </c>
      <c r="J19" s="20">
        <v>-10171064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-10171064</v>
      </c>
      <c r="X19" s="20"/>
      <c r="Y19" s="20">
        <v>-10171064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-167099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-167098</v>
      </c>
      <c r="H24" s="37">
        <f t="shared" si="1"/>
        <v>0</v>
      </c>
      <c r="I24" s="37">
        <f t="shared" si="1"/>
        <v>-10003966</v>
      </c>
      <c r="J24" s="37">
        <f t="shared" si="1"/>
        <v>-10171064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-10171064</v>
      </c>
      <c r="X24" s="37">
        <f t="shared" si="1"/>
        <v>0</v>
      </c>
      <c r="Y24" s="37">
        <f t="shared" si="1"/>
        <v>-10171064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-39733142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-39733143</v>
      </c>
      <c r="H25" s="31">
        <f t="shared" si="2"/>
        <v>0</v>
      </c>
      <c r="I25" s="31">
        <f t="shared" si="2"/>
        <v>-10003966</v>
      </c>
      <c r="J25" s="31">
        <f t="shared" si="2"/>
        <v>-49737109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-49737109</v>
      </c>
      <c r="X25" s="31">
        <f t="shared" si="2"/>
        <v>0</v>
      </c>
      <c r="Y25" s="31">
        <f t="shared" si="2"/>
        <v>-49737109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125000</v>
      </c>
      <c r="D32" s="18"/>
      <c r="E32" s="19"/>
      <c r="F32" s="20"/>
      <c r="G32" s="20">
        <v>125000</v>
      </c>
      <c r="H32" s="20"/>
      <c r="I32" s="20"/>
      <c r="J32" s="20">
        <v>125000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125000</v>
      </c>
      <c r="X32" s="20"/>
      <c r="Y32" s="20">
        <v>125000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125000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125000</v>
      </c>
      <c r="H34" s="31">
        <f t="shared" si="3"/>
        <v>0</v>
      </c>
      <c r="I34" s="31">
        <f t="shared" si="3"/>
        <v>0</v>
      </c>
      <c r="J34" s="31">
        <f t="shared" si="3"/>
        <v>125000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125000</v>
      </c>
      <c r="X34" s="31">
        <f t="shared" si="3"/>
        <v>0</v>
      </c>
      <c r="Y34" s="31">
        <f t="shared" si="3"/>
        <v>125000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125000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125000</v>
      </c>
      <c r="H40" s="31">
        <f t="shared" si="5"/>
        <v>0</v>
      </c>
      <c r="I40" s="31">
        <f t="shared" si="5"/>
        <v>0</v>
      </c>
      <c r="J40" s="31">
        <f t="shared" si="5"/>
        <v>125000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125000</v>
      </c>
      <c r="X40" s="31">
        <f t="shared" si="5"/>
        <v>0</v>
      </c>
      <c r="Y40" s="31">
        <f t="shared" si="5"/>
        <v>125000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-39858142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-39858143</v>
      </c>
      <c r="H42" s="45">
        <f t="shared" si="6"/>
        <v>0</v>
      </c>
      <c r="I42" s="45">
        <f t="shared" si="6"/>
        <v>-10003966</v>
      </c>
      <c r="J42" s="45">
        <f t="shared" si="6"/>
        <v>-49862109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-49862109</v>
      </c>
      <c r="X42" s="45">
        <f t="shared" si="6"/>
        <v>0</v>
      </c>
      <c r="Y42" s="45">
        <f t="shared" si="6"/>
        <v>-49862109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160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-944144</v>
      </c>
      <c r="D6" s="18"/>
      <c r="E6" s="19"/>
      <c r="F6" s="20"/>
      <c r="G6" s="20">
        <v>-944144</v>
      </c>
      <c r="H6" s="20"/>
      <c r="I6" s="20"/>
      <c r="J6" s="20">
        <v>-944144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-944144</v>
      </c>
      <c r="X6" s="20"/>
      <c r="Y6" s="20">
        <v>-944144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53410</v>
      </c>
      <c r="D9" s="18"/>
      <c r="E9" s="19"/>
      <c r="F9" s="20"/>
      <c r="G9" s="20">
        <v>53410</v>
      </c>
      <c r="H9" s="20"/>
      <c r="I9" s="20"/>
      <c r="J9" s="20">
        <v>53410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53410</v>
      </c>
      <c r="X9" s="20"/>
      <c r="Y9" s="20">
        <v>53410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-890734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-890734</v>
      </c>
      <c r="H12" s="31">
        <f t="shared" si="0"/>
        <v>0</v>
      </c>
      <c r="I12" s="31">
        <f t="shared" si="0"/>
        <v>0</v>
      </c>
      <c r="J12" s="31">
        <f t="shared" si="0"/>
        <v>-890734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-890734</v>
      </c>
      <c r="X12" s="31">
        <f t="shared" si="0"/>
        <v>0</v>
      </c>
      <c r="Y12" s="31">
        <f t="shared" si="0"/>
        <v>-890734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-890734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-890734</v>
      </c>
      <c r="H25" s="31">
        <f t="shared" si="2"/>
        <v>0</v>
      </c>
      <c r="I25" s="31">
        <f t="shared" si="2"/>
        <v>0</v>
      </c>
      <c r="J25" s="31">
        <f t="shared" si="2"/>
        <v>-890734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-890734</v>
      </c>
      <c r="X25" s="31">
        <f t="shared" si="2"/>
        <v>0</v>
      </c>
      <c r="Y25" s="31">
        <f t="shared" si="2"/>
        <v>-890734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-890734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-890734</v>
      </c>
      <c r="H42" s="45">
        <f t="shared" si="6"/>
        <v>0</v>
      </c>
      <c r="I42" s="45">
        <f t="shared" si="6"/>
        <v>0</v>
      </c>
      <c r="J42" s="45">
        <f t="shared" si="6"/>
        <v>-890734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-890734</v>
      </c>
      <c r="X42" s="45">
        <f t="shared" si="6"/>
        <v>0</v>
      </c>
      <c r="Y42" s="45">
        <f t="shared" si="6"/>
        <v>-890734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161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183407790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183407790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183407790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183407790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162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163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164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20657211</v>
      </c>
      <c r="D19" s="18"/>
      <c r="E19" s="19"/>
      <c r="F19" s="20"/>
      <c r="G19" s="20">
        <v>-157083</v>
      </c>
      <c r="H19" s="20">
        <v>-157083</v>
      </c>
      <c r="I19" s="20">
        <v>-157083</v>
      </c>
      <c r="J19" s="20">
        <v>-471249</v>
      </c>
      <c r="K19" s="20">
        <v>81930</v>
      </c>
      <c r="L19" s="20">
        <v>-104276</v>
      </c>
      <c r="M19" s="20">
        <v>-107752</v>
      </c>
      <c r="N19" s="20">
        <v>-130098</v>
      </c>
      <c r="O19" s="20"/>
      <c r="P19" s="20"/>
      <c r="Q19" s="20"/>
      <c r="R19" s="20"/>
      <c r="S19" s="20"/>
      <c r="T19" s="20"/>
      <c r="U19" s="20"/>
      <c r="V19" s="20"/>
      <c r="W19" s="20">
        <v>-601347</v>
      </c>
      <c r="X19" s="20"/>
      <c r="Y19" s="20">
        <v>-601347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20657211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-157083</v>
      </c>
      <c r="H24" s="37">
        <f t="shared" si="1"/>
        <v>-157083</v>
      </c>
      <c r="I24" s="37">
        <f t="shared" si="1"/>
        <v>-157083</v>
      </c>
      <c r="J24" s="37">
        <f t="shared" si="1"/>
        <v>-471249</v>
      </c>
      <c r="K24" s="37">
        <f t="shared" si="1"/>
        <v>81930</v>
      </c>
      <c r="L24" s="37">
        <f t="shared" si="1"/>
        <v>-104276</v>
      </c>
      <c r="M24" s="37">
        <f t="shared" si="1"/>
        <v>-107752</v>
      </c>
      <c r="N24" s="37">
        <f t="shared" si="1"/>
        <v>-130098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-601347</v>
      </c>
      <c r="X24" s="37">
        <f t="shared" si="1"/>
        <v>0</v>
      </c>
      <c r="Y24" s="37">
        <f t="shared" si="1"/>
        <v>-601347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20657211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-157083</v>
      </c>
      <c r="H25" s="31">
        <f t="shared" si="2"/>
        <v>-157083</v>
      </c>
      <c r="I25" s="31">
        <f t="shared" si="2"/>
        <v>-157083</v>
      </c>
      <c r="J25" s="31">
        <f t="shared" si="2"/>
        <v>-471249</v>
      </c>
      <c r="K25" s="31">
        <f t="shared" si="2"/>
        <v>81930</v>
      </c>
      <c r="L25" s="31">
        <f t="shared" si="2"/>
        <v>-104276</v>
      </c>
      <c r="M25" s="31">
        <f t="shared" si="2"/>
        <v>-107752</v>
      </c>
      <c r="N25" s="31">
        <f t="shared" si="2"/>
        <v>-130098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-601347</v>
      </c>
      <c r="X25" s="31">
        <f t="shared" si="2"/>
        <v>0</v>
      </c>
      <c r="Y25" s="31">
        <f t="shared" si="2"/>
        <v>-601347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20657211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-157083</v>
      </c>
      <c r="H42" s="45">
        <f t="shared" si="6"/>
        <v>-157083</v>
      </c>
      <c r="I42" s="45">
        <f t="shared" si="6"/>
        <v>-157083</v>
      </c>
      <c r="J42" s="45">
        <f t="shared" si="6"/>
        <v>-471249</v>
      </c>
      <c r="K42" s="45">
        <f t="shared" si="6"/>
        <v>81930</v>
      </c>
      <c r="L42" s="45">
        <f t="shared" si="6"/>
        <v>-104276</v>
      </c>
      <c r="M42" s="45">
        <f t="shared" si="6"/>
        <v>-107752</v>
      </c>
      <c r="N42" s="45">
        <f t="shared" si="6"/>
        <v>-130098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-601347</v>
      </c>
      <c r="X42" s="45">
        <f t="shared" si="6"/>
        <v>0</v>
      </c>
      <c r="Y42" s="45">
        <f t="shared" si="6"/>
        <v>-601347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165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-1594120</v>
      </c>
      <c r="D19" s="18"/>
      <c r="E19" s="19">
        <v>16000000</v>
      </c>
      <c r="F19" s="20">
        <v>16000000</v>
      </c>
      <c r="G19" s="20"/>
      <c r="H19" s="20"/>
      <c r="I19" s="20"/>
      <c r="J19" s="20"/>
      <c r="K19" s="20"/>
      <c r="L19" s="20">
        <v>741722</v>
      </c>
      <c r="M19" s="20">
        <v>9093280</v>
      </c>
      <c r="N19" s="20">
        <v>9835002</v>
      </c>
      <c r="O19" s="20"/>
      <c r="P19" s="20"/>
      <c r="Q19" s="20"/>
      <c r="R19" s="20"/>
      <c r="S19" s="20"/>
      <c r="T19" s="20"/>
      <c r="U19" s="20"/>
      <c r="V19" s="20"/>
      <c r="W19" s="20">
        <v>9835002</v>
      </c>
      <c r="X19" s="20">
        <v>7999996</v>
      </c>
      <c r="Y19" s="20">
        <v>1835006</v>
      </c>
      <c r="Z19" s="21">
        <v>22.937586468793235</v>
      </c>
      <c r="AA19" s="22">
        <v>16000000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-1594120</v>
      </c>
      <c r="D24" s="29">
        <f>SUM(D15:D23)</f>
        <v>0</v>
      </c>
      <c r="E24" s="36">
        <f t="shared" si="1"/>
        <v>16000000</v>
      </c>
      <c r="F24" s="37">
        <f t="shared" si="1"/>
        <v>16000000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741722</v>
      </c>
      <c r="M24" s="37">
        <f t="shared" si="1"/>
        <v>9093280</v>
      </c>
      <c r="N24" s="37">
        <f t="shared" si="1"/>
        <v>9835002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9835002</v>
      </c>
      <c r="X24" s="37">
        <f t="shared" si="1"/>
        <v>7999996</v>
      </c>
      <c r="Y24" s="37">
        <f t="shared" si="1"/>
        <v>1835006</v>
      </c>
      <c r="Z24" s="38">
        <f>+IF(X24&lt;&gt;0,+(Y24/X24)*100,0)</f>
        <v>22.937586468793235</v>
      </c>
      <c r="AA24" s="39">
        <f>SUM(AA15:AA23)</f>
        <v>16000000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-1594120</v>
      </c>
      <c r="D25" s="29">
        <f>+D12+D24</f>
        <v>0</v>
      </c>
      <c r="E25" s="30">
        <f t="shared" si="2"/>
        <v>16000000</v>
      </c>
      <c r="F25" s="31">
        <f t="shared" si="2"/>
        <v>16000000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741722</v>
      </c>
      <c r="M25" s="31">
        <f t="shared" si="2"/>
        <v>9093280</v>
      </c>
      <c r="N25" s="31">
        <f t="shared" si="2"/>
        <v>9835002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9835002</v>
      </c>
      <c r="X25" s="31">
        <f t="shared" si="2"/>
        <v>7999996</v>
      </c>
      <c r="Y25" s="31">
        <f t="shared" si="2"/>
        <v>1835006</v>
      </c>
      <c r="Z25" s="32">
        <f>+IF(X25&lt;&gt;0,+(Y25/X25)*100,0)</f>
        <v>22.937586468793235</v>
      </c>
      <c r="AA25" s="33">
        <f>+AA12+AA24</f>
        <v>16000000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-1594120</v>
      </c>
      <c r="D42" s="43">
        <f>+D25-D40</f>
        <v>0</v>
      </c>
      <c r="E42" s="44">
        <f t="shared" si="6"/>
        <v>16000000</v>
      </c>
      <c r="F42" s="45">
        <f t="shared" si="6"/>
        <v>16000000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741722</v>
      </c>
      <c r="M42" s="45">
        <f t="shared" si="6"/>
        <v>9093280</v>
      </c>
      <c r="N42" s="45">
        <f t="shared" si="6"/>
        <v>9835002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9835002</v>
      </c>
      <c r="X42" s="45">
        <f t="shared" si="6"/>
        <v>7999996</v>
      </c>
      <c r="Y42" s="45">
        <f t="shared" si="6"/>
        <v>1835006</v>
      </c>
      <c r="Z42" s="46">
        <f>+IF(X42&lt;&gt;0,+(Y42/X42)*100,0)</f>
        <v>22.937586468793235</v>
      </c>
      <c r="AA42" s="47">
        <f>+AA25-AA40</f>
        <v>16000000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166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3229660</v>
      </c>
      <c r="H6" s="20">
        <v>49615569</v>
      </c>
      <c r="I6" s="20">
        <v>3235063</v>
      </c>
      <c r="J6" s="20">
        <v>56080292</v>
      </c>
      <c r="K6" s="20"/>
      <c r="L6" s="20">
        <v>-2760427</v>
      </c>
      <c r="M6" s="20">
        <v>36249658</v>
      </c>
      <c r="N6" s="20">
        <v>33489231</v>
      </c>
      <c r="O6" s="20"/>
      <c r="P6" s="20"/>
      <c r="Q6" s="20"/>
      <c r="R6" s="20"/>
      <c r="S6" s="20"/>
      <c r="T6" s="20"/>
      <c r="U6" s="20"/>
      <c r="V6" s="20"/>
      <c r="W6" s="20">
        <v>89569523</v>
      </c>
      <c r="X6" s="20"/>
      <c r="Y6" s="20">
        <v>89569523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313786064</v>
      </c>
      <c r="D8" s="18"/>
      <c r="E8" s="19">
        <v>374170131</v>
      </c>
      <c r="F8" s="20">
        <v>374170131</v>
      </c>
      <c r="G8" s="20">
        <v>8949676</v>
      </c>
      <c r="H8" s="20">
        <v>-161687780</v>
      </c>
      <c r="I8" s="20">
        <v>-326487834</v>
      </c>
      <c r="J8" s="20">
        <v>-479225938</v>
      </c>
      <c r="K8" s="20">
        <v>665289884</v>
      </c>
      <c r="L8" s="20">
        <v>4964319</v>
      </c>
      <c r="M8" s="20">
        <v>4912228</v>
      </c>
      <c r="N8" s="20">
        <v>675166431</v>
      </c>
      <c r="O8" s="20"/>
      <c r="P8" s="20"/>
      <c r="Q8" s="20"/>
      <c r="R8" s="20"/>
      <c r="S8" s="20"/>
      <c r="T8" s="20"/>
      <c r="U8" s="20"/>
      <c r="V8" s="20"/>
      <c r="W8" s="20">
        <v>195940493</v>
      </c>
      <c r="X8" s="20">
        <v>374170131</v>
      </c>
      <c r="Y8" s="20">
        <v>-178229638</v>
      </c>
      <c r="Z8" s="21">
        <v>-47.633315231140138</v>
      </c>
      <c r="AA8" s="22">
        <v>374170131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313786064</v>
      </c>
      <c r="D12" s="29">
        <f>SUM(D6:D11)</f>
        <v>0</v>
      </c>
      <c r="E12" s="30">
        <f t="shared" si="0"/>
        <v>374170131</v>
      </c>
      <c r="F12" s="31">
        <f t="shared" si="0"/>
        <v>374170131</v>
      </c>
      <c r="G12" s="31">
        <f t="shared" si="0"/>
        <v>12179336</v>
      </c>
      <c r="H12" s="31">
        <f t="shared" si="0"/>
        <v>-112072211</v>
      </c>
      <c r="I12" s="31">
        <f t="shared" si="0"/>
        <v>-323252771</v>
      </c>
      <c r="J12" s="31">
        <f t="shared" si="0"/>
        <v>-423145646</v>
      </c>
      <c r="K12" s="31">
        <f t="shared" si="0"/>
        <v>665289884</v>
      </c>
      <c r="L12" s="31">
        <f t="shared" si="0"/>
        <v>2203892</v>
      </c>
      <c r="M12" s="31">
        <f t="shared" si="0"/>
        <v>41161886</v>
      </c>
      <c r="N12" s="31">
        <f t="shared" si="0"/>
        <v>708655662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285510016</v>
      </c>
      <c r="X12" s="31">
        <f t="shared" si="0"/>
        <v>374170131</v>
      </c>
      <c r="Y12" s="31">
        <f t="shared" si="0"/>
        <v>-88660115</v>
      </c>
      <c r="Z12" s="32">
        <f>+IF(X12&lt;&gt;0,+(Y12/X12)*100,0)</f>
        <v>-23.69513428638696</v>
      </c>
      <c r="AA12" s="33">
        <f>SUM(AA6:AA11)</f>
        <v>374170131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-33646795</v>
      </c>
      <c r="D19" s="18"/>
      <c r="E19" s="19">
        <v>-37137454</v>
      </c>
      <c r="F19" s="20">
        <v>-37137454</v>
      </c>
      <c r="G19" s="20"/>
      <c r="H19" s="20">
        <v>-566232</v>
      </c>
      <c r="I19" s="20">
        <v>-8611816</v>
      </c>
      <c r="J19" s="20">
        <v>-9178048</v>
      </c>
      <c r="K19" s="20">
        <v>-980762</v>
      </c>
      <c r="L19" s="20">
        <v>2115097</v>
      </c>
      <c r="M19" s="20">
        <v>3148632</v>
      </c>
      <c r="N19" s="20">
        <v>4282967</v>
      </c>
      <c r="O19" s="20"/>
      <c r="P19" s="20"/>
      <c r="Q19" s="20"/>
      <c r="R19" s="20"/>
      <c r="S19" s="20"/>
      <c r="T19" s="20"/>
      <c r="U19" s="20"/>
      <c r="V19" s="20"/>
      <c r="W19" s="20">
        <v>-4895081</v>
      </c>
      <c r="X19" s="20">
        <v>-37137454</v>
      </c>
      <c r="Y19" s="20">
        <v>32242373</v>
      </c>
      <c r="Z19" s="21">
        <v>-86.819018341968189</v>
      </c>
      <c r="AA19" s="22">
        <v>-37137454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-33646795</v>
      </c>
      <c r="D24" s="29">
        <f>SUM(D15:D23)</f>
        <v>0</v>
      </c>
      <c r="E24" s="36">
        <f t="shared" si="1"/>
        <v>-37137454</v>
      </c>
      <c r="F24" s="37">
        <f t="shared" si="1"/>
        <v>-37137454</v>
      </c>
      <c r="G24" s="37">
        <f t="shared" si="1"/>
        <v>0</v>
      </c>
      <c r="H24" s="37">
        <f t="shared" si="1"/>
        <v>-566232</v>
      </c>
      <c r="I24" s="37">
        <f t="shared" si="1"/>
        <v>-8611816</v>
      </c>
      <c r="J24" s="37">
        <f t="shared" si="1"/>
        <v>-9178048</v>
      </c>
      <c r="K24" s="37">
        <f t="shared" si="1"/>
        <v>-980762</v>
      </c>
      <c r="L24" s="37">
        <f t="shared" si="1"/>
        <v>2115097</v>
      </c>
      <c r="M24" s="37">
        <f t="shared" si="1"/>
        <v>3148632</v>
      </c>
      <c r="N24" s="37">
        <f t="shared" si="1"/>
        <v>4282967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-4895081</v>
      </c>
      <c r="X24" s="37">
        <f t="shared" si="1"/>
        <v>-37137454</v>
      </c>
      <c r="Y24" s="37">
        <f t="shared" si="1"/>
        <v>32242373</v>
      </c>
      <c r="Z24" s="38">
        <f>+IF(X24&lt;&gt;0,+(Y24/X24)*100,0)</f>
        <v>-86.819018341968189</v>
      </c>
      <c r="AA24" s="39">
        <f>SUM(AA15:AA23)</f>
        <v>-37137454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280139269</v>
      </c>
      <c r="D25" s="29">
        <f>+D12+D24</f>
        <v>0</v>
      </c>
      <c r="E25" s="30">
        <f t="shared" si="2"/>
        <v>337032677</v>
      </c>
      <c r="F25" s="31">
        <f t="shared" si="2"/>
        <v>337032677</v>
      </c>
      <c r="G25" s="31">
        <f t="shared" si="2"/>
        <v>12179336</v>
      </c>
      <c r="H25" s="31">
        <f t="shared" si="2"/>
        <v>-112638443</v>
      </c>
      <c r="I25" s="31">
        <f t="shared" si="2"/>
        <v>-331864587</v>
      </c>
      <c r="J25" s="31">
        <f t="shared" si="2"/>
        <v>-432323694</v>
      </c>
      <c r="K25" s="31">
        <f t="shared" si="2"/>
        <v>664309122</v>
      </c>
      <c r="L25" s="31">
        <f t="shared" si="2"/>
        <v>4318989</v>
      </c>
      <c r="M25" s="31">
        <f t="shared" si="2"/>
        <v>44310518</v>
      </c>
      <c r="N25" s="31">
        <f t="shared" si="2"/>
        <v>712938629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280614935</v>
      </c>
      <c r="X25" s="31">
        <f t="shared" si="2"/>
        <v>337032677</v>
      </c>
      <c r="Y25" s="31">
        <f t="shared" si="2"/>
        <v>-56417742</v>
      </c>
      <c r="Z25" s="32">
        <f>+IF(X25&lt;&gt;0,+(Y25/X25)*100,0)</f>
        <v>-16.739546592985107</v>
      </c>
      <c r="AA25" s="33">
        <f>+AA12+AA24</f>
        <v>337032677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280139269</v>
      </c>
      <c r="D42" s="43">
        <f>+D25-D40</f>
        <v>0</v>
      </c>
      <c r="E42" s="44">
        <f t="shared" si="6"/>
        <v>337032677</v>
      </c>
      <c r="F42" s="45">
        <f t="shared" si="6"/>
        <v>337032677</v>
      </c>
      <c r="G42" s="45">
        <f t="shared" si="6"/>
        <v>12179336</v>
      </c>
      <c r="H42" s="45">
        <f t="shared" si="6"/>
        <v>-112638443</v>
      </c>
      <c r="I42" s="45">
        <f t="shared" si="6"/>
        <v>-331864587</v>
      </c>
      <c r="J42" s="45">
        <f t="shared" si="6"/>
        <v>-432323694</v>
      </c>
      <c r="K42" s="45">
        <f t="shared" si="6"/>
        <v>664309122</v>
      </c>
      <c r="L42" s="45">
        <f t="shared" si="6"/>
        <v>4318989</v>
      </c>
      <c r="M42" s="45">
        <f t="shared" si="6"/>
        <v>44310518</v>
      </c>
      <c r="N42" s="45">
        <f t="shared" si="6"/>
        <v>712938629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280614935</v>
      </c>
      <c r="X42" s="45">
        <f t="shared" si="6"/>
        <v>337032677</v>
      </c>
      <c r="Y42" s="45">
        <f t="shared" si="6"/>
        <v>-56417742</v>
      </c>
      <c r="Z42" s="46">
        <f>+IF(X42&lt;&gt;0,+(Y42/X42)*100,0)</f>
        <v>-16.739546592985107</v>
      </c>
      <c r="AA42" s="47">
        <f>+AA25-AA40</f>
        <v>337032677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167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-506636</v>
      </c>
      <c r="D19" s="18"/>
      <c r="E19" s="19">
        <v>-171599</v>
      </c>
      <c r="F19" s="20">
        <v>-171599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-85799</v>
      </c>
      <c r="Y19" s="20">
        <v>85799</v>
      </c>
      <c r="Z19" s="21">
        <v>-100</v>
      </c>
      <c r="AA19" s="22">
        <v>-171599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-506636</v>
      </c>
      <c r="D24" s="29">
        <f>SUM(D15:D23)</f>
        <v>0</v>
      </c>
      <c r="E24" s="36">
        <f t="shared" si="1"/>
        <v>-171599</v>
      </c>
      <c r="F24" s="37">
        <f t="shared" si="1"/>
        <v>-171599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-85799</v>
      </c>
      <c r="Y24" s="37">
        <f t="shared" si="1"/>
        <v>85799</v>
      </c>
      <c r="Z24" s="38">
        <f>+IF(X24&lt;&gt;0,+(Y24/X24)*100,0)</f>
        <v>-100</v>
      </c>
      <c r="AA24" s="39">
        <f>SUM(AA15:AA23)</f>
        <v>-171599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-506636</v>
      </c>
      <c r="D25" s="29">
        <f>+D12+D24</f>
        <v>0</v>
      </c>
      <c r="E25" s="30">
        <f t="shared" si="2"/>
        <v>-171599</v>
      </c>
      <c r="F25" s="31">
        <f t="shared" si="2"/>
        <v>-171599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-85799</v>
      </c>
      <c r="Y25" s="31">
        <f t="shared" si="2"/>
        <v>85799</v>
      </c>
      <c r="Z25" s="32">
        <f>+IF(X25&lt;&gt;0,+(Y25/X25)*100,0)</f>
        <v>-100</v>
      </c>
      <c r="AA25" s="33">
        <f>+AA12+AA24</f>
        <v>-171599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-506636</v>
      </c>
      <c r="D42" s="43">
        <f>+D25-D40</f>
        <v>0</v>
      </c>
      <c r="E42" s="44">
        <f t="shared" si="6"/>
        <v>-171599</v>
      </c>
      <c r="F42" s="45">
        <f t="shared" si="6"/>
        <v>-171599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-85799</v>
      </c>
      <c r="Y42" s="45">
        <f t="shared" si="6"/>
        <v>85799</v>
      </c>
      <c r="Z42" s="46">
        <f>+IF(X42&lt;&gt;0,+(Y42/X42)*100,0)</f>
        <v>-100</v>
      </c>
      <c r="AA42" s="47">
        <f>+AA25-AA40</f>
        <v>-171599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168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169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-813534</v>
      </c>
      <c r="D8" s="18"/>
      <c r="E8" s="19">
        <v>1963924</v>
      </c>
      <c r="F8" s="20">
        <v>1963924</v>
      </c>
      <c r="G8" s="20">
        <v>177</v>
      </c>
      <c r="H8" s="20">
        <v>1049518</v>
      </c>
      <c r="I8" s="20">
        <v>870005</v>
      </c>
      <c r="J8" s="20">
        <v>1919700</v>
      </c>
      <c r="K8" s="20">
        <v>375701</v>
      </c>
      <c r="L8" s="20">
        <v>1164033</v>
      </c>
      <c r="M8" s="20">
        <v>1060636</v>
      </c>
      <c r="N8" s="20">
        <v>2600370</v>
      </c>
      <c r="O8" s="20"/>
      <c r="P8" s="20"/>
      <c r="Q8" s="20"/>
      <c r="R8" s="20"/>
      <c r="S8" s="20"/>
      <c r="T8" s="20"/>
      <c r="U8" s="20"/>
      <c r="V8" s="20"/>
      <c r="W8" s="20">
        <v>4520070</v>
      </c>
      <c r="X8" s="20">
        <v>981958</v>
      </c>
      <c r="Y8" s="20">
        <v>3538112</v>
      </c>
      <c r="Z8" s="21">
        <v>360.31194816886261</v>
      </c>
      <c r="AA8" s="22">
        <v>1963924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-813534</v>
      </c>
      <c r="D12" s="29">
        <f>SUM(D6:D11)</f>
        <v>0</v>
      </c>
      <c r="E12" s="30">
        <f t="shared" si="0"/>
        <v>1963924</v>
      </c>
      <c r="F12" s="31">
        <f t="shared" si="0"/>
        <v>1963924</v>
      </c>
      <c r="G12" s="31">
        <f t="shared" si="0"/>
        <v>177</v>
      </c>
      <c r="H12" s="31">
        <f t="shared" si="0"/>
        <v>1049518</v>
      </c>
      <c r="I12" s="31">
        <f t="shared" si="0"/>
        <v>870005</v>
      </c>
      <c r="J12" s="31">
        <f t="shared" si="0"/>
        <v>1919700</v>
      </c>
      <c r="K12" s="31">
        <f t="shared" si="0"/>
        <v>375701</v>
      </c>
      <c r="L12" s="31">
        <f t="shared" si="0"/>
        <v>1164033</v>
      </c>
      <c r="M12" s="31">
        <f t="shared" si="0"/>
        <v>1060636</v>
      </c>
      <c r="N12" s="31">
        <f t="shared" si="0"/>
        <v>2600370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4520070</v>
      </c>
      <c r="X12" s="31">
        <f t="shared" si="0"/>
        <v>981958</v>
      </c>
      <c r="Y12" s="31">
        <f t="shared" si="0"/>
        <v>3538112</v>
      </c>
      <c r="Z12" s="32">
        <f>+IF(X12&lt;&gt;0,+(Y12/X12)*100,0)</f>
        <v>360.31194816886261</v>
      </c>
      <c r="AA12" s="33">
        <f>SUM(AA6:AA11)</f>
        <v>1963924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25081993</v>
      </c>
      <c r="D19" s="18"/>
      <c r="E19" s="19">
        <v>17000000</v>
      </c>
      <c r="F19" s="20">
        <v>17000000</v>
      </c>
      <c r="G19" s="20"/>
      <c r="H19" s="20">
        <v>11860</v>
      </c>
      <c r="I19" s="20">
        <v>1834205</v>
      </c>
      <c r="J19" s="20">
        <v>1846065</v>
      </c>
      <c r="K19" s="20">
        <v>623888</v>
      </c>
      <c r="L19" s="20">
        <v>945176</v>
      </c>
      <c r="M19" s="20">
        <v>1712746</v>
      </c>
      <c r="N19" s="20">
        <v>3281810</v>
      </c>
      <c r="O19" s="20"/>
      <c r="P19" s="20"/>
      <c r="Q19" s="20"/>
      <c r="R19" s="20"/>
      <c r="S19" s="20"/>
      <c r="T19" s="20"/>
      <c r="U19" s="20"/>
      <c r="V19" s="20"/>
      <c r="W19" s="20">
        <v>5127875</v>
      </c>
      <c r="X19" s="20">
        <v>8499998</v>
      </c>
      <c r="Y19" s="20">
        <v>-3372123</v>
      </c>
      <c r="Z19" s="21">
        <v>-39.672044628716385</v>
      </c>
      <c r="AA19" s="22">
        <v>17000000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25081993</v>
      </c>
      <c r="D24" s="29">
        <f>SUM(D15:D23)</f>
        <v>0</v>
      </c>
      <c r="E24" s="36">
        <f t="shared" si="1"/>
        <v>17000000</v>
      </c>
      <c r="F24" s="37">
        <f t="shared" si="1"/>
        <v>17000000</v>
      </c>
      <c r="G24" s="37">
        <f t="shared" si="1"/>
        <v>0</v>
      </c>
      <c r="H24" s="37">
        <f t="shared" si="1"/>
        <v>11860</v>
      </c>
      <c r="I24" s="37">
        <f t="shared" si="1"/>
        <v>1834205</v>
      </c>
      <c r="J24" s="37">
        <f t="shared" si="1"/>
        <v>1846065</v>
      </c>
      <c r="K24" s="37">
        <f t="shared" si="1"/>
        <v>623888</v>
      </c>
      <c r="L24" s="37">
        <f t="shared" si="1"/>
        <v>945176</v>
      </c>
      <c r="M24" s="37">
        <f t="shared" si="1"/>
        <v>1712746</v>
      </c>
      <c r="N24" s="37">
        <f t="shared" si="1"/>
        <v>3281810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5127875</v>
      </c>
      <c r="X24" s="37">
        <f t="shared" si="1"/>
        <v>8499998</v>
      </c>
      <c r="Y24" s="37">
        <f t="shared" si="1"/>
        <v>-3372123</v>
      </c>
      <c r="Z24" s="38">
        <f>+IF(X24&lt;&gt;0,+(Y24/X24)*100,0)</f>
        <v>-39.672044628716385</v>
      </c>
      <c r="AA24" s="39">
        <f>SUM(AA15:AA23)</f>
        <v>17000000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24268459</v>
      </c>
      <c r="D25" s="29">
        <f>+D12+D24</f>
        <v>0</v>
      </c>
      <c r="E25" s="30">
        <f t="shared" si="2"/>
        <v>18963924</v>
      </c>
      <c r="F25" s="31">
        <f t="shared" si="2"/>
        <v>18963924</v>
      </c>
      <c r="G25" s="31">
        <f t="shared" si="2"/>
        <v>177</v>
      </c>
      <c r="H25" s="31">
        <f t="shared" si="2"/>
        <v>1061378</v>
      </c>
      <c r="I25" s="31">
        <f t="shared" si="2"/>
        <v>2704210</v>
      </c>
      <c r="J25" s="31">
        <f t="shared" si="2"/>
        <v>3765765</v>
      </c>
      <c r="K25" s="31">
        <f t="shared" si="2"/>
        <v>999589</v>
      </c>
      <c r="L25" s="31">
        <f t="shared" si="2"/>
        <v>2109209</v>
      </c>
      <c r="M25" s="31">
        <f t="shared" si="2"/>
        <v>2773382</v>
      </c>
      <c r="N25" s="31">
        <f t="shared" si="2"/>
        <v>5882180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9647945</v>
      </c>
      <c r="X25" s="31">
        <f t="shared" si="2"/>
        <v>9481956</v>
      </c>
      <c r="Y25" s="31">
        <f t="shared" si="2"/>
        <v>165989</v>
      </c>
      <c r="Z25" s="32">
        <f>+IF(X25&lt;&gt;0,+(Y25/X25)*100,0)</f>
        <v>1.7505776234355022</v>
      </c>
      <c r="AA25" s="33">
        <f>+AA12+AA24</f>
        <v>18963924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24268459</v>
      </c>
      <c r="D42" s="43">
        <f>+D25-D40</f>
        <v>0</v>
      </c>
      <c r="E42" s="44">
        <f t="shared" si="6"/>
        <v>18963924</v>
      </c>
      <c r="F42" s="45">
        <f t="shared" si="6"/>
        <v>18963924</v>
      </c>
      <c r="G42" s="45">
        <f t="shared" si="6"/>
        <v>177</v>
      </c>
      <c r="H42" s="45">
        <f t="shared" si="6"/>
        <v>1061378</v>
      </c>
      <c r="I42" s="45">
        <f t="shared" si="6"/>
        <v>2704210</v>
      </c>
      <c r="J42" s="45">
        <f t="shared" si="6"/>
        <v>3765765</v>
      </c>
      <c r="K42" s="45">
        <f t="shared" si="6"/>
        <v>999589</v>
      </c>
      <c r="L42" s="45">
        <f t="shared" si="6"/>
        <v>2109209</v>
      </c>
      <c r="M42" s="45">
        <f t="shared" si="6"/>
        <v>2773382</v>
      </c>
      <c r="N42" s="45">
        <f t="shared" si="6"/>
        <v>5882180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9647945</v>
      </c>
      <c r="X42" s="45">
        <f t="shared" si="6"/>
        <v>9481956</v>
      </c>
      <c r="Y42" s="45">
        <f t="shared" si="6"/>
        <v>165989</v>
      </c>
      <c r="Z42" s="46">
        <f>+IF(X42&lt;&gt;0,+(Y42/X42)*100,0)</f>
        <v>1.7505776234355022</v>
      </c>
      <c r="AA42" s="47">
        <f>+AA25-AA40</f>
        <v>18963924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170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2322269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2322269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2322269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2322269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50155413</v>
      </c>
      <c r="D6" s="18"/>
      <c r="E6" s="19">
        <v>4157280</v>
      </c>
      <c r="F6" s="20">
        <v>4157280</v>
      </c>
      <c r="G6" s="20">
        <v>51598510</v>
      </c>
      <c r="H6" s="20">
        <v>1423532</v>
      </c>
      <c r="I6" s="20">
        <v>1957112</v>
      </c>
      <c r="J6" s="20">
        <v>54979154</v>
      </c>
      <c r="K6" s="20">
        <v>2231634</v>
      </c>
      <c r="L6" s="20">
        <v>1733828</v>
      </c>
      <c r="M6" s="20">
        <v>1446434</v>
      </c>
      <c r="N6" s="20">
        <v>5411896</v>
      </c>
      <c r="O6" s="20"/>
      <c r="P6" s="20"/>
      <c r="Q6" s="20"/>
      <c r="R6" s="20"/>
      <c r="S6" s="20"/>
      <c r="T6" s="20"/>
      <c r="U6" s="20"/>
      <c r="V6" s="20"/>
      <c r="W6" s="20">
        <v>60391050</v>
      </c>
      <c r="X6" s="20">
        <v>2078640</v>
      </c>
      <c r="Y6" s="20">
        <v>58312410</v>
      </c>
      <c r="Z6" s="21">
        <v>2805.315494746565</v>
      </c>
      <c r="AA6" s="22">
        <v>4157280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38163057</v>
      </c>
      <c r="D8" s="18"/>
      <c r="E8" s="19">
        <v>42401166</v>
      </c>
      <c r="F8" s="20">
        <v>42401166</v>
      </c>
      <c r="G8" s="20">
        <v>37139603</v>
      </c>
      <c r="H8" s="20">
        <v>3553927</v>
      </c>
      <c r="I8" s="20">
        <v>1119564</v>
      </c>
      <c r="J8" s="20">
        <v>41813094</v>
      </c>
      <c r="K8" s="20">
        <v>337893</v>
      </c>
      <c r="L8" s="20">
        <v>799739</v>
      </c>
      <c r="M8" s="20">
        <v>1165926</v>
      </c>
      <c r="N8" s="20">
        <v>2303558</v>
      </c>
      <c r="O8" s="20"/>
      <c r="P8" s="20"/>
      <c r="Q8" s="20"/>
      <c r="R8" s="20"/>
      <c r="S8" s="20"/>
      <c r="T8" s="20"/>
      <c r="U8" s="20"/>
      <c r="V8" s="20"/>
      <c r="W8" s="20">
        <v>44116652</v>
      </c>
      <c r="X8" s="20">
        <v>40319581</v>
      </c>
      <c r="Y8" s="20">
        <v>3797071</v>
      </c>
      <c r="Z8" s="21">
        <v>9.4174366544136454</v>
      </c>
      <c r="AA8" s="22">
        <v>42401166</v>
      </c>
    </row>
    <row r="9" spans="1:27" ht="13.5" x14ac:dyDescent="0.25">
      <c r="A9" s="23" t="s">
        <v>37</v>
      </c>
      <c r="B9" s="17" t="s">
        <v>32</v>
      </c>
      <c r="C9" s="18">
        <v>4141309</v>
      </c>
      <c r="D9" s="18"/>
      <c r="E9" s="19"/>
      <c r="F9" s="20"/>
      <c r="G9" s="20">
        <v>4179993</v>
      </c>
      <c r="H9" s="20">
        <v>32988</v>
      </c>
      <c r="I9" s="20"/>
      <c r="J9" s="20">
        <v>4212981</v>
      </c>
      <c r="K9" s="20">
        <v>-150</v>
      </c>
      <c r="L9" s="20">
        <v>31166</v>
      </c>
      <c r="M9" s="20">
        <v>1223</v>
      </c>
      <c r="N9" s="20">
        <v>32239</v>
      </c>
      <c r="O9" s="20"/>
      <c r="P9" s="20"/>
      <c r="Q9" s="20"/>
      <c r="R9" s="20"/>
      <c r="S9" s="20"/>
      <c r="T9" s="20"/>
      <c r="U9" s="20"/>
      <c r="V9" s="20"/>
      <c r="W9" s="20">
        <v>4245220</v>
      </c>
      <c r="X9" s="20"/>
      <c r="Y9" s="20">
        <v>4245220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-13974</v>
      </c>
      <c r="D11" s="18"/>
      <c r="E11" s="19"/>
      <c r="F11" s="20"/>
      <c r="G11" s="20">
        <v>-13974</v>
      </c>
      <c r="H11" s="20"/>
      <c r="I11" s="20"/>
      <c r="J11" s="20">
        <v>-13974</v>
      </c>
      <c r="K11" s="20"/>
      <c r="L11" s="20"/>
      <c r="M11" s="20">
        <v>-1194</v>
      </c>
      <c r="N11" s="20">
        <v>-1194</v>
      </c>
      <c r="O11" s="20"/>
      <c r="P11" s="20"/>
      <c r="Q11" s="20"/>
      <c r="R11" s="20"/>
      <c r="S11" s="20"/>
      <c r="T11" s="20"/>
      <c r="U11" s="20"/>
      <c r="V11" s="20"/>
      <c r="W11" s="20">
        <v>-15168</v>
      </c>
      <c r="X11" s="20"/>
      <c r="Y11" s="20">
        <v>-15168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92445805</v>
      </c>
      <c r="D12" s="29">
        <f>SUM(D6:D11)</f>
        <v>0</v>
      </c>
      <c r="E12" s="30">
        <f t="shared" si="0"/>
        <v>46558446</v>
      </c>
      <c r="F12" s="31">
        <f t="shared" si="0"/>
        <v>46558446</v>
      </c>
      <c r="G12" s="31">
        <f t="shared" si="0"/>
        <v>92904132</v>
      </c>
      <c r="H12" s="31">
        <f t="shared" si="0"/>
        <v>5010447</v>
      </c>
      <c r="I12" s="31">
        <f t="shared" si="0"/>
        <v>3076676</v>
      </c>
      <c r="J12" s="31">
        <f t="shared" si="0"/>
        <v>100991255</v>
      </c>
      <c r="K12" s="31">
        <f t="shared" si="0"/>
        <v>2569377</v>
      </c>
      <c r="L12" s="31">
        <f t="shared" si="0"/>
        <v>2564733</v>
      </c>
      <c r="M12" s="31">
        <f t="shared" si="0"/>
        <v>2612389</v>
      </c>
      <c r="N12" s="31">
        <f t="shared" si="0"/>
        <v>7746499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108737754</v>
      </c>
      <c r="X12" s="31">
        <f t="shared" si="0"/>
        <v>42398221</v>
      </c>
      <c r="Y12" s="31">
        <f t="shared" si="0"/>
        <v>66339533</v>
      </c>
      <c r="Z12" s="32">
        <f>+IF(X12&lt;&gt;0,+(Y12/X12)*100,0)</f>
        <v>156.46772773791616</v>
      </c>
      <c r="AA12" s="33">
        <f>SUM(AA6:AA11)</f>
        <v>46558446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101447288</v>
      </c>
      <c r="D19" s="18"/>
      <c r="E19" s="19">
        <v>608687036</v>
      </c>
      <c r="F19" s="20">
        <v>608687036</v>
      </c>
      <c r="G19" s="20">
        <v>118739617</v>
      </c>
      <c r="H19" s="20">
        <v>-6089468</v>
      </c>
      <c r="I19" s="20">
        <v>-2370580</v>
      </c>
      <c r="J19" s="20">
        <v>110279569</v>
      </c>
      <c r="K19" s="20"/>
      <c r="L19" s="20">
        <v>-28772</v>
      </c>
      <c r="M19" s="20"/>
      <c r="N19" s="20">
        <v>-28772</v>
      </c>
      <c r="O19" s="20"/>
      <c r="P19" s="20"/>
      <c r="Q19" s="20"/>
      <c r="R19" s="20"/>
      <c r="S19" s="20"/>
      <c r="T19" s="20"/>
      <c r="U19" s="20"/>
      <c r="V19" s="20"/>
      <c r="W19" s="20">
        <v>110250797</v>
      </c>
      <c r="X19" s="20">
        <v>610783034</v>
      </c>
      <c r="Y19" s="20">
        <v>-500532237</v>
      </c>
      <c r="Z19" s="21">
        <v>-81.94926989409467</v>
      </c>
      <c r="AA19" s="22">
        <v>608687036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3240</v>
      </c>
      <c r="D22" s="18"/>
      <c r="E22" s="19"/>
      <c r="F22" s="20"/>
      <c r="G22" s="20">
        <v>2963</v>
      </c>
      <c r="H22" s="20"/>
      <c r="I22" s="20"/>
      <c r="J22" s="20">
        <v>2963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2963</v>
      </c>
      <c r="X22" s="20"/>
      <c r="Y22" s="20">
        <v>2963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101450528</v>
      </c>
      <c r="D24" s="29">
        <f>SUM(D15:D23)</f>
        <v>0</v>
      </c>
      <c r="E24" s="36">
        <f t="shared" si="1"/>
        <v>608687036</v>
      </c>
      <c r="F24" s="37">
        <f t="shared" si="1"/>
        <v>608687036</v>
      </c>
      <c r="G24" s="37">
        <f t="shared" si="1"/>
        <v>118742580</v>
      </c>
      <c r="H24" s="37">
        <f t="shared" si="1"/>
        <v>-6089468</v>
      </c>
      <c r="I24" s="37">
        <f t="shared" si="1"/>
        <v>-2370580</v>
      </c>
      <c r="J24" s="37">
        <f t="shared" si="1"/>
        <v>110282532</v>
      </c>
      <c r="K24" s="37">
        <f t="shared" si="1"/>
        <v>0</v>
      </c>
      <c r="L24" s="37">
        <f t="shared" si="1"/>
        <v>-28772</v>
      </c>
      <c r="M24" s="37">
        <f t="shared" si="1"/>
        <v>0</v>
      </c>
      <c r="N24" s="37">
        <f t="shared" si="1"/>
        <v>-28772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110253760</v>
      </c>
      <c r="X24" s="37">
        <f t="shared" si="1"/>
        <v>610783034</v>
      </c>
      <c r="Y24" s="37">
        <f t="shared" si="1"/>
        <v>-500529274</v>
      </c>
      <c r="Z24" s="38">
        <f>+IF(X24&lt;&gt;0,+(Y24/X24)*100,0)</f>
        <v>-81.948784779113566</v>
      </c>
      <c r="AA24" s="39">
        <f>SUM(AA15:AA23)</f>
        <v>608687036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193896333</v>
      </c>
      <c r="D25" s="29">
        <f>+D12+D24</f>
        <v>0</v>
      </c>
      <c r="E25" s="30">
        <f t="shared" si="2"/>
        <v>655245482</v>
      </c>
      <c r="F25" s="31">
        <f t="shared" si="2"/>
        <v>655245482</v>
      </c>
      <c r="G25" s="31">
        <f t="shared" si="2"/>
        <v>211646712</v>
      </c>
      <c r="H25" s="31">
        <f t="shared" si="2"/>
        <v>-1079021</v>
      </c>
      <c r="I25" s="31">
        <f t="shared" si="2"/>
        <v>706096</v>
      </c>
      <c r="J25" s="31">
        <f t="shared" si="2"/>
        <v>211273787</v>
      </c>
      <c r="K25" s="31">
        <f t="shared" si="2"/>
        <v>2569377</v>
      </c>
      <c r="L25" s="31">
        <f t="shared" si="2"/>
        <v>2535961</v>
      </c>
      <c r="M25" s="31">
        <f t="shared" si="2"/>
        <v>2612389</v>
      </c>
      <c r="N25" s="31">
        <f t="shared" si="2"/>
        <v>7717727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218991514</v>
      </c>
      <c r="X25" s="31">
        <f t="shared" si="2"/>
        <v>653181255</v>
      </c>
      <c r="Y25" s="31">
        <f t="shared" si="2"/>
        <v>-434189741</v>
      </c>
      <c r="Z25" s="32">
        <f>+IF(X25&lt;&gt;0,+(Y25/X25)*100,0)</f>
        <v>-66.473086555430925</v>
      </c>
      <c r="AA25" s="33">
        <f>+AA12+AA24</f>
        <v>655245482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-67034</v>
      </c>
      <c r="D31" s="18"/>
      <c r="E31" s="19"/>
      <c r="F31" s="20"/>
      <c r="G31" s="20">
        <v>-70601</v>
      </c>
      <c r="H31" s="20">
        <v>-2776</v>
      </c>
      <c r="I31" s="20">
        <v>-768</v>
      </c>
      <c r="J31" s="20">
        <v>-74145</v>
      </c>
      <c r="K31" s="20">
        <v>-3507</v>
      </c>
      <c r="L31" s="20">
        <v>-1171</v>
      </c>
      <c r="M31" s="20">
        <v>-1464</v>
      </c>
      <c r="N31" s="20">
        <v>-6142</v>
      </c>
      <c r="O31" s="20"/>
      <c r="P31" s="20"/>
      <c r="Q31" s="20"/>
      <c r="R31" s="20"/>
      <c r="S31" s="20"/>
      <c r="T31" s="20"/>
      <c r="U31" s="20"/>
      <c r="V31" s="20"/>
      <c r="W31" s="20">
        <v>-80287</v>
      </c>
      <c r="X31" s="20"/>
      <c r="Y31" s="20">
        <v>-80287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17135582</v>
      </c>
      <c r="D32" s="18"/>
      <c r="E32" s="19">
        <v>82</v>
      </c>
      <c r="F32" s="20">
        <v>82</v>
      </c>
      <c r="G32" s="20">
        <v>17527820</v>
      </c>
      <c r="H32" s="20">
        <v>403732</v>
      </c>
      <c r="I32" s="20">
        <v>449161</v>
      </c>
      <c r="J32" s="20">
        <v>18380713</v>
      </c>
      <c r="K32" s="20">
        <v>-78249</v>
      </c>
      <c r="L32" s="20">
        <v>-149194</v>
      </c>
      <c r="M32" s="20">
        <v>-85693</v>
      </c>
      <c r="N32" s="20">
        <v>-313136</v>
      </c>
      <c r="O32" s="20"/>
      <c r="P32" s="20"/>
      <c r="Q32" s="20"/>
      <c r="R32" s="20"/>
      <c r="S32" s="20"/>
      <c r="T32" s="20"/>
      <c r="U32" s="20"/>
      <c r="V32" s="20"/>
      <c r="W32" s="20">
        <v>18067577</v>
      </c>
      <c r="X32" s="20">
        <v>50</v>
      </c>
      <c r="Y32" s="20">
        <v>18067527</v>
      </c>
      <c r="Z32" s="21">
        <v>36135054</v>
      </c>
      <c r="AA32" s="22">
        <v>82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17068548</v>
      </c>
      <c r="D34" s="29">
        <f>SUM(D29:D33)</f>
        <v>0</v>
      </c>
      <c r="E34" s="30">
        <f t="shared" si="3"/>
        <v>82</v>
      </c>
      <c r="F34" s="31">
        <f t="shared" si="3"/>
        <v>82</v>
      </c>
      <c r="G34" s="31">
        <f t="shared" si="3"/>
        <v>17457219</v>
      </c>
      <c r="H34" s="31">
        <f t="shared" si="3"/>
        <v>400956</v>
      </c>
      <c r="I34" s="31">
        <f t="shared" si="3"/>
        <v>448393</v>
      </c>
      <c r="J34" s="31">
        <f t="shared" si="3"/>
        <v>18306568</v>
      </c>
      <c r="K34" s="31">
        <f t="shared" si="3"/>
        <v>-81756</v>
      </c>
      <c r="L34" s="31">
        <f t="shared" si="3"/>
        <v>-150365</v>
      </c>
      <c r="M34" s="31">
        <f t="shared" si="3"/>
        <v>-87157</v>
      </c>
      <c r="N34" s="31">
        <f t="shared" si="3"/>
        <v>-319278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17987290</v>
      </c>
      <c r="X34" s="31">
        <f t="shared" si="3"/>
        <v>50</v>
      </c>
      <c r="Y34" s="31">
        <f t="shared" si="3"/>
        <v>17987240</v>
      </c>
      <c r="Z34" s="32">
        <f>+IF(X34&lt;&gt;0,+(Y34/X34)*100,0)</f>
        <v>35974480</v>
      </c>
      <c r="AA34" s="33">
        <f>SUM(AA29:AA33)</f>
        <v>82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17068548</v>
      </c>
      <c r="D40" s="29">
        <f>+D34+D39</f>
        <v>0</v>
      </c>
      <c r="E40" s="30">
        <f t="shared" si="5"/>
        <v>82</v>
      </c>
      <c r="F40" s="31">
        <f t="shared" si="5"/>
        <v>82</v>
      </c>
      <c r="G40" s="31">
        <f t="shared" si="5"/>
        <v>17457219</v>
      </c>
      <c r="H40" s="31">
        <f t="shared" si="5"/>
        <v>400956</v>
      </c>
      <c r="I40" s="31">
        <f t="shared" si="5"/>
        <v>448393</v>
      </c>
      <c r="J40" s="31">
        <f t="shared" si="5"/>
        <v>18306568</v>
      </c>
      <c r="K40" s="31">
        <f t="shared" si="5"/>
        <v>-81756</v>
      </c>
      <c r="L40" s="31">
        <f t="shared" si="5"/>
        <v>-150365</v>
      </c>
      <c r="M40" s="31">
        <f t="shared" si="5"/>
        <v>-87157</v>
      </c>
      <c r="N40" s="31">
        <f t="shared" si="5"/>
        <v>-319278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17987290</v>
      </c>
      <c r="X40" s="31">
        <f t="shared" si="5"/>
        <v>50</v>
      </c>
      <c r="Y40" s="31">
        <f t="shared" si="5"/>
        <v>17987240</v>
      </c>
      <c r="Z40" s="32">
        <f>+IF(X40&lt;&gt;0,+(Y40/X40)*100,0)</f>
        <v>35974480</v>
      </c>
      <c r="AA40" s="33">
        <f>+AA34+AA39</f>
        <v>82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176827785</v>
      </c>
      <c r="D42" s="43">
        <f>+D25-D40</f>
        <v>0</v>
      </c>
      <c r="E42" s="44">
        <f t="shared" si="6"/>
        <v>655245400</v>
      </c>
      <c r="F42" s="45">
        <f t="shared" si="6"/>
        <v>655245400</v>
      </c>
      <c r="G42" s="45">
        <f t="shared" si="6"/>
        <v>194189493</v>
      </c>
      <c r="H42" s="45">
        <f t="shared" si="6"/>
        <v>-1479977</v>
      </c>
      <c r="I42" s="45">
        <f t="shared" si="6"/>
        <v>257703</v>
      </c>
      <c r="J42" s="45">
        <f t="shared" si="6"/>
        <v>192967219</v>
      </c>
      <c r="K42" s="45">
        <f t="shared" si="6"/>
        <v>2651133</v>
      </c>
      <c r="L42" s="45">
        <f t="shared" si="6"/>
        <v>2686326</v>
      </c>
      <c r="M42" s="45">
        <f t="shared" si="6"/>
        <v>2699546</v>
      </c>
      <c r="N42" s="45">
        <f t="shared" si="6"/>
        <v>8037005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201004224</v>
      </c>
      <c r="X42" s="45">
        <f t="shared" si="6"/>
        <v>653181205</v>
      </c>
      <c r="Y42" s="45">
        <f t="shared" si="6"/>
        <v>-452176981</v>
      </c>
      <c r="Z42" s="46">
        <f>+IF(X42&lt;&gt;0,+(Y42/X42)*100,0)</f>
        <v>-69.226881842076267</v>
      </c>
      <c r="AA42" s="47">
        <f>+AA25-AA40</f>
        <v>655245400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4128351</v>
      </c>
      <c r="F45" s="20">
        <v>4128351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2064156</v>
      </c>
      <c r="Y45" s="20">
        <v>-2064156</v>
      </c>
      <c r="Z45" s="48">
        <v>-100</v>
      </c>
      <c r="AA45" s="22">
        <v>4128351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4128351</v>
      </c>
      <c r="F48" s="53">
        <f t="shared" si="7"/>
        <v>4128351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2064156</v>
      </c>
      <c r="Y48" s="53">
        <f t="shared" si="7"/>
        <v>-2064156</v>
      </c>
      <c r="Z48" s="54">
        <f>+IF(X48&lt;&gt;0,+(Y48/X48)*100,0)</f>
        <v>-100</v>
      </c>
      <c r="AA48" s="55">
        <f>SUM(AA45:AA47)</f>
        <v>4128351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10131298</v>
      </c>
      <c r="D19" s="18"/>
      <c r="E19" s="19"/>
      <c r="F19" s="20"/>
      <c r="G19" s="20">
        <v>-1837</v>
      </c>
      <c r="H19" s="20">
        <v>-1837</v>
      </c>
      <c r="I19" s="20">
        <v>-1837</v>
      </c>
      <c r="J19" s="20">
        <v>-5511</v>
      </c>
      <c r="K19" s="20">
        <v>-1837</v>
      </c>
      <c r="L19" s="20">
        <v>-1837</v>
      </c>
      <c r="M19" s="20">
        <v>-1837</v>
      </c>
      <c r="N19" s="20">
        <v>-5511</v>
      </c>
      <c r="O19" s="20"/>
      <c r="P19" s="20"/>
      <c r="Q19" s="20"/>
      <c r="R19" s="20"/>
      <c r="S19" s="20"/>
      <c r="T19" s="20"/>
      <c r="U19" s="20"/>
      <c r="V19" s="20"/>
      <c r="W19" s="20">
        <v>-11022</v>
      </c>
      <c r="X19" s="20"/>
      <c r="Y19" s="20">
        <v>-11022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10131298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-1837</v>
      </c>
      <c r="H24" s="37">
        <f t="shared" si="1"/>
        <v>-1837</v>
      </c>
      <c r="I24" s="37">
        <f t="shared" si="1"/>
        <v>-1837</v>
      </c>
      <c r="J24" s="37">
        <f t="shared" si="1"/>
        <v>-5511</v>
      </c>
      <c r="K24" s="37">
        <f t="shared" si="1"/>
        <v>-1837</v>
      </c>
      <c r="L24" s="37">
        <f t="shared" si="1"/>
        <v>-1837</v>
      </c>
      <c r="M24" s="37">
        <f t="shared" si="1"/>
        <v>-1837</v>
      </c>
      <c r="N24" s="37">
        <f t="shared" si="1"/>
        <v>-5511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-11022</v>
      </c>
      <c r="X24" s="37">
        <f t="shared" si="1"/>
        <v>0</v>
      </c>
      <c r="Y24" s="37">
        <f t="shared" si="1"/>
        <v>-11022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10131298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-1837</v>
      </c>
      <c r="H25" s="31">
        <f t="shared" si="2"/>
        <v>-1837</v>
      </c>
      <c r="I25" s="31">
        <f t="shared" si="2"/>
        <v>-1837</v>
      </c>
      <c r="J25" s="31">
        <f t="shared" si="2"/>
        <v>-5511</v>
      </c>
      <c r="K25" s="31">
        <f t="shared" si="2"/>
        <v>-1837</v>
      </c>
      <c r="L25" s="31">
        <f t="shared" si="2"/>
        <v>-1837</v>
      </c>
      <c r="M25" s="31">
        <f t="shared" si="2"/>
        <v>-1837</v>
      </c>
      <c r="N25" s="31">
        <f t="shared" si="2"/>
        <v>-5511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-11022</v>
      </c>
      <c r="X25" s="31">
        <f t="shared" si="2"/>
        <v>0</v>
      </c>
      <c r="Y25" s="31">
        <f t="shared" si="2"/>
        <v>-11022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10131298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-1837</v>
      </c>
      <c r="H42" s="45">
        <f t="shared" si="6"/>
        <v>-1837</v>
      </c>
      <c r="I42" s="45">
        <f t="shared" si="6"/>
        <v>-1837</v>
      </c>
      <c r="J42" s="45">
        <f t="shared" si="6"/>
        <v>-5511</v>
      </c>
      <c r="K42" s="45">
        <f t="shared" si="6"/>
        <v>-1837</v>
      </c>
      <c r="L42" s="45">
        <f t="shared" si="6"/>
        <v>-1837</v>
      </c>
      <c r="M42" s="45">
        <f t="shared" si="6"/>
        <v>-1837</v>
      </c>
      <c r="N42" s="45">
        <f t="shared" si="6"/>
        <v>-5511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-11022</v>
      </c>
      <c r="X42" s="45">
        <f t="shared" si="6"/>
        <v>0</v>
      </c>
      <c r="Y42" s="45">
        <f t="shared" si="6"/>
        <v>-11022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8361902</v>
      </c>
      <c r="D19" s="18"/>
      <c r="E19" s="19">
        <v>406317</v>
      </c>
      <c r="F19" s="20">
        <v>406317</v>
      </c>
      <c r="G19" s="20">
        <v>-115965</v>
      </c>
      <c r="H19" s="20">
        <v>-115965</v>
      </c>
      <c r="I19" s="20">
        <v>-115965</v>
      </c>
      <c r="J19" s="20">
        <v>-347895</v>
      </c>
      <c r="K19" s="20">
        <v>-115965</v>
      </c>
      <c r="L19" s="20">
        <v>-115965</v>
      </c>
      <c r="M19" s="20">
        <v>-115521</v>
      </c>
      <c r="N19" s="20">
        <v>-347451</v>
      </c>
      <c r="O19" s="20"/>
      <c r="P19" s="20"/>
      <c r="Q19" s="20"/>
      <c r="R19" s="20"/>
      <c r="S19" s="20"/>
      <c r="T19" s="20"/>
      <c r="U19" s="20"/>
      <c r="V19" s="20"/>
      <c r="W19" s="20">
        <v>-695346</v>
      </c>
      <c r="X19" s="20">
        <v>203157</v>
      </c>
      <c r="Y19" s="20">
        <v>-898503</v>
      </c>
      <c r="Z19" s="21">
        <v>-442.27026388458188</v>
      </c>
      <c r="AA19" s="22">
        <v>406317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8361902</v>
      </c>
      <c r="D24" s="29">
        <f>SUM(D15:D23)</f>
        <v>0</v>
      </c>
      <c r="E24" s="36">
        <f t="shared" si="1"/>
        <v>406317</v>
      </c>
      <c r="F24" s="37">
        <f t="shared" si="1"/>
        <v>406317</v>
      </c>
      <c r="G24" s="37">
        <f t="shared" si="1"/>
        <v>-115965</v>
      </c>
      <c r="H24" s="37">
        <f t="shared" si="1"/>
        <v>-115965</v>
      </c>
      <c r="I24" s="37">
        <f t="shared" si="1"/>
        <v>-115965</v>
      </c>
      <c r="J24" s="37">
        <f t="shared" si="1"/>
        <v>-347895</v>
      </c>
      <c r="K24" s="37">
        <f t="shared" si="1"/>
        <v>-115965</v>
      </c>
      <c r="L24" s="37">
        <f t="shared" si="1"/>
        <v>-115965</v>
      </c>
      <c r="M24" s="37">
        <f t="shared" si="1"/>
        <v>-115521</v>
      </c>
      <c r="N24" s="37">
        <f t="shared" si="1"/>
        <v>-347451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-695346</v>
      </c>
      <c r="X24" s="37">
        <f t="shared" si="1"/>
        <v>203157</v>
      </c>
      <c r="Y24" s="37">
        <f t="shared" si="1"/>
        <v>-898503</v>
      </c>
      <c r="Z24" s="38">
        <f>+IF(X24&lt;&gt;0,+(Y24/X24)*100,0)</f>
        <v>-442.27026388458188</v>
      </c>
      <c r="AA24" s="39">
        <f>SUM(AA15:AA23)</f>
        <v>406317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8361902</v>
      </c>
      <c r="D25" s="29">
        <f>+D12+D24</f>
        <v>0</v>
      </c>
      <c r="E25" s="30">
        <f t="shared" si="2"/>
        <v>406317</v>
      </c>
      <c r="F25" s="31">
        <f t="shared" si="2"/>
        <v>406317</v>
      </c>
      <c r="G25" s="31">
        <f t="shared" si="2"/>
        <v>-115965</v>
      </c>
      <c r="H25" s="31">
        <f t="shared" si="2"/>
        <v>-115965</v>
      </c>
      <c r="I25" s="31">
        <f t="shared" si="2"/>
        <v>-115965</v>
      </c>
      <c r="J25" s="31">
        <f t="shared" si="2"/>
        <v>-347895</v>
      </c>
      <c r="K25" s="31">
        <f t="shared" si="2"/>
        <v>-115965</v>
      </c>
      <c r="L25" s="31">
        <f t="shared" si="2"/>
        <v>-115965</v>
      </c>
      <c r="M25" s="31">
        <f t="shared" si="2"/>
        <v>-115521</v>
      </c>
      <c r="N25" s="31">
        <f t="shared" si="2"/>
        <v>-347451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-695346</v>
      </c>
      <c r="X25" s="31">
        <f t="shared" si="2"/>
        <v>203157</v>
      </c>
      <c r="Y25" s="31">
        <f t="shared" si="2"/>
        <v>-898503</v>
      </c>
      <c r="Z25" s="32">
        <f>+IF(X25&lt;&gt;0,+(Y25/X25)*100,0)</f>
        <v>-442.27026388458188</v>
      </c>
      <c r="AA25" s="33">
        <f>+AA12+AA24</f>
        <v>406317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8361902</v>
      </c>
      <c r="D42" s="43">
        <f>+D25-D40</f>
        <v>0</v>
      </c>
      <c r="E42" s="44">
        <f t="shared" si="6"/>
        <v>406317</v>
      </c>
      <c r="F42" s="45">
        <f t="shared" si="6"/>
        <v>406317</v>
      </c>
      <c r="G42" s="45">
        <f t="shared" si="6"/>
        <v>-115965</v>
      </c>
      <c r="H42" s="45">
        <f t="shared" si="6"/>
        <v>-115965</v>
      </c>
      <c r="I42" s="45">
        <f t="shared" si="6"/>
        <v>-115965</v>
      </c>
      <c r="J42" s="45">
        <f t="shared" si="6"/>
        <v>-347895</v>
      </c>
      <c r="K42" s="45">
        <f t="shared" si="6"/>
        <v>-115965</v>
      </c>
      <c r="L42" s="45">
        <f t="shared" si="6"/>
        <v>-115965</v>
      </c>
      <c r="M42" s="45">
        <f t="shared" si="6"/>
        <v>-115521</v>
      </c>
      <c r="N42" s="45">
        <f t="shared" si="6"/>
        <v>-347451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-695346</v>
      </c>
      <c r="X42" s="45">
        <f t="shared" si="6"/>
        <v>203157</v>
      </c>
      <c r="Y42" s="45">
        <f t="shared" si="6"/>
        <v>-898503</v>
      </c>
      <c r="Z42" s="46">
        <f>+IF(X42&lt;&gt;0,+(Y42/X42)*100,0)</f>
        <v>-442.27026388458188</v>
      </c>
      <c r="AA42" s="47">
        <f>+AA25-AA40</f>
        <v>406317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4963163</v>
      </c>
      <c r="D8" s="18"/>
      <c r="E8" s="19">
        <v>7400000</v>
      </c>
      <c r="F8" s="20">
        <v>7400000</v>
      </c>
      <c r="G8" s="20">
        <v>5661665</v>
      </c>
      <c r="H8" s="20">
        <v>554881</v>
      </c>
      <c r="I8" s="20">
        <v>595682</v>
      </c>
      <c r="J8" s="20">
        <v>6812228</v>
      </c>
      <c r="K8" s="20">
        <v>-458230</v>
      </c>
      <c r="L8" s="20">
        <v>1616333</v>
      </c>
      <c r="M8" s="20">
        <v>745994</v>
      </c>
      <c r="N8" s="20">
        <v>1904097</v>
      </c>
      <c r="O8" s="20"/>
      <c r="P8" s="20"/>
      <c r="Q8" s="20"/>
      <c r="R8" s="20"/>
      <c r="S8" s="20"/>
      <c r="T8" s="20"/>
      <c r="U8" s="20"/>
      <c r="V8" s="20"/>
      <c r="W8" s="20">
        <v>8716325</v>
      </c>
      <c r="X8" s="20">
        <v>3700008</v>
      </c>
      <c r="Y8" s="20">
        <v>5016317</v>
      </c>
      <c r="Z8" s="21">
        <v>135.57584199817947</v>
      </c>
      <c r="AA8" s="22">
        <v>7400000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4963163</v>
      </c>
      <c r="D12" s="29">
        <f>SUM(D6:D11)</f>
        <v>0</v>
      </c>
      <c r="E12" s="30">
        <f t="shared" si="0"/>
        <v>7400000</v>
      </c>
      <c r="F12" s="31">
        <f t="shared" si="0"/>
        <v>7400000</v>
      </c>
      <c r="G12" s="31">
        <f t="shared" si="0"/>
        <v>5661665</v>
      </c>
      <c r="H12" s="31">
        <f t="shared" si="0"/>
        <v>554881</v>
      </c>
      <c r="I12" s="31">
        <f t="shared" si="0"/>
        <v>595682</v>
      </c>
      <c r="J12" s="31">
        <f t="shared" si="0"/>
        <v>6812228</v>
      </c>
      <c r="K12" s="31">
        <f t="shared" si="0"/>
        <v>-458230</v>
      </c>
      <c r="L12" s="31">
        <f t="shared" si="0"/>
        <v>1616333</v>
      </c>
      <c r="M12" s="31">
        <f t="shared" si="0"/>
        <v>745994</v>
      </c>
      <c r="N12" s="31">
        <f t="shared" si="0"/>
        <v>1904097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8716325</v>
      </c>
      <c r="X12" s="31">
        <f t="shared" si="0"/>
        <v>3700008</v>
      </c>
      <c r="Y12" s="31">
        <f t="shared" si="0"/>
        <v>5016317</v>
      </c>
      <c r="Z12" s="32">
        <f>+IF(X12&lt;&gt;0,+(Y12/X12)*100,0)</f>
        <v>135.57584199817947</v>
      </c>
      <c r="AA12" s="33">
        <f>SUM(AA6:AA11)</f>
        <v>7400000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4963163</v>
      </c>
      <c r="D25" s="29">
        <f>+D12+D24</f>
        <v>0</v>
      </c>
      <c r="E25" s="30">
        <f t="shared" si="2"/>
        <v>7400000</v>
      </c>
      <c r="F25" s="31">
        <f t="shared" si="2"/>
        <v>7400000</v>
      </c>
      <c r="G25" s="31">
        <f t="shared" si="2"/>
        <v>5661665</v>
      </c>
      <c r="H25" s="31">
        <f t="shared" si="2"/>
        <v>554881</v>
      </c>
      <c r="I25" s="31">
        <f t="shared" si="2"/>
        <v>595682</v>
      </c>
      <c r="J25" s="31">
        <f t="shared" si="2"/>
        <v>6812228</v>
      </c>
      <c r="K25" s="31">
        <f t="shared" si="2"/>
        <v>-458230</v>
      </c>
      <c r="L25" s="31">
        <f t="shared" si="2"/>
        <v>1616333</v>
      </c>
      <c r="M25" s="31">
        <f t="shared" si="2"/>
        <v>745994</v>
      </c>
      <c r="N25" s="31">
        <f t="shared" si="2"/>
        <v>1904097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8716325</v>
      </c>
      <c r="X25" s="31">
        <f t="shared" si="2"/>
        <v>3700008</v>
      </c>
      <c r="Y25" s="31">
        <f t="shared" si="2"/>
        <v>5016317</v>
      </c>
      <c r="Z25" s="32">
        <f>+IF(X25&lt;&gt;0,+(Y25/X25)*100,0)</f>
        <v>135.57584199817947</v>
      </c>
      <c r="AA25" s="33">
        <f>+AA12+AA24</f>
        <v>7400000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4179919</v>
      </c>
      <c r="D32" s="18"/>
      <c r="E32" s="19"/>
      <c r="F32" s="20"/>
      <c r="G32" s="20">
        <v>4270892</v>
      </c>
      <c r="H32" s="20">
        <v>72809</v>
      </c>
      <c r="I32" s="20">
        <v>76866</v>
      </c>
      <c r="J32" s="20">
        <v>4420567</v>
      </c>
      <c r="K32" s="20">
        <v>-59436</v>
      </c>
      <c r="L32" s="20">
        <v>159005</v>
      </c>
      <c r="M32" s="20">
        <v>97445</v>
      </c>
      <c r="N32" s="20">
        <v>197014</v>
      </c>
      <c r="O32" s="20"/>
      <c r="P32" s="20"/>
      <c r="Q32" s="20"/>
      <c r="R32" s="20"/>
      <c r="S32" s="20"/>
      <c r="T32" s="20"/>
      <c r="U32" s="20"/>
      <c r="V32" s="20"/>
      <c r="W32" s="20">
        <v>4617581</v>
      </c>
      <c r="X32" s="20"/>
      <c r="Y32" s="20">
        <v>4617581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4179919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4270892</v>
      </c>
      <c r="H34" s="31">
        <f t="shared" si="3"/>
        <v>72809</v>
      </c>
      <c r="I34" s="31">
        <f t="shared" si="3"/>
        <v>76866</v>
      </c>
      <c r="J34" s="31">
        <f t="shared" si="3"/>
        <v>4420567</v>
      </c>
      <c r="K34" s="31">
        <f t="shared" si="3"/>
        <v>-59436</v>
      </c>
      <c r="L34" s="31">
        <f t="shared" si="3"/>
        <v>159005</v>
      </c>
      <c r="M34" s="31">
        <f t="shared" si="3"/>
        <v>97445</v>
      </c>
      <c r="N34" s="31">
        <f t="shared" si="3"/>
        <v>197014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4617581</v>
      </c>
      <c r="X34" s="31">
        <f t="shared" si="3"/>
        <v>0</v>
      </c>
      <c r="Y34" s="31">
        <f t="shared" si="3"/>
        <v>4617581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4179919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4270892</v>
      </c>
      <c r="H40" s="31">
        <f t="shared" si="5"/>
        <v>72809</v>
      </c>
      <c r="I40" s="31">
        <f t="shared" si="5"/>
        <v>76866</v>
      </c>
      <c r="J40" s="31">
        <f t="shared" si="5"/>
        <v>4420567</v>
      </c>
      <c r="K40" s="31">
        <f t="shared" si="5"/>
        <v>-59436</v>
      </c>
      <c r="L40" s="31">
        <f t="shared" si="5"/>
        <v>159005</v>
      </c>
      <c r="M40" s="31">
        <f t="shared" si="5"/>
        <v>97445</v>
      </c>
      <c r="N40" s="31">
        <f t="shared" si="5"/>
        <v>197014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4617581</v>
      </c>
      <c r="X40" s="31">
        <f t="shared" si="5"/>
        <v>0</v>
      </c>
      <c r="Y40" s="31">
        <f t="shared" si="5"/>
        <v>4617581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783244</v>
      </c>
      <c r="D42" s="43">
        <f>+D25-D40</f>
        <v>0</v>
      </c>
      <c r="E42" s="44">
        <f t="shared" si="6"/>
        <v>7400000</v>
      </c>
      <c r="F42" s="45">
        <f t="shared" si="6"/>
        <v>7400000</v>
      </c>
      <c r="G42" s="45">
        <f t="shared" si="6"/>
        <v>1390773</v>
      </c>
      <c r="H42" s="45">
        <f t="shared" si="6"/>
        <v>482072</v>
      </c>
      <c r="I42" s="45">
        <f t="shared" si="6"/>
        <v>518816</v>
      </c>
      <c r="J42" s="45">
        <f t="shared" si="6"/>
        <v>2391661</v>
      </c>
      <c r="K42" s="45">
        <f t="shared" si="6"/>
        <v>-398794</v>
      </c>
      <c r="L42" s="45">
        <f t="shared" si="6"/>
        <v>1457328</v>
      </c>
      <c r="M42" s="45">
        <f t="shared" si="6"/>
        <v>648549</v>
      </c>
      <c r="N42" s="45">
        <f t="shared" si="6"/>
        <v>1707083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4098744</v>
      </c>
      <c r="X42" s="45">
        <f t="shared" si="6"/>
        <v>3700008</v>
      </c>
      <c r="Y42" s="45">
        <f t="shared" si="6"/>
        <v>398736</v>
      </c>
      <c r="Z42" s="46">
        <f>+IF(X42&lt;&gt;0,+(Y42/X42)*100,0)</f>
        <v>10.776625347837086</v>
      </c>
      <c r="AA42" s="47">
        <f>+AA25-AA40</f>
        <v>7400000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19487771</v>
      </c>
      <c r="D45" s="18"/>
      <c r="E45" s="19"/>
      <c r="F45" s="20"/>
      <c r="G45" s="20">
        <v>20795789</v>
      </c>
      <c r="H45" s="20">
        <v>674722</v>
      </c>
      <c r="I45" s="20">
        <v>751553</v>
      </c>
      <c r="J45" s="20">
        <v>22222064</v>
      </c>
      <c r="K45" s="20">
        <v>-307280</v>
      </c>
      <c r="L45" s="20">
        <v>1977313</v>
      </c>
      <c r="M45" s="20">
        <v>631665</v>
      </c>
      <c r="N45" s="20">
        <v>2301698</v>
      </c>
      <c r="O45" s="20"/>
      <c r="P45" s="20"/>
      <c r="Q45" s="20"/>
      <c r="R45" s="20"/>
      <c r="S45" s="20"/>
      <c r="T45" s="20"/>
      <c r="U45" s="20"/>
      <c r="V45" s="20"/>
      <c r="W45" s="20">
        <v>24523762</v>
      </c>
      <c r="X45" s="20"/>
      <c r="Y45" s="20">
        <v>24523762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19487771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20795789</v>
      </c>
      <c r="H48" s="53">
        <f t="shared" si="7"/>
        <v>674722</v>
      </c>
      <c r="I48" s="53">
        <f t="shared" si="7"/>
        <v>751553</v>
      </c>
      <c r="J48" s="53">
        <f t="shared" si="7"/>
        <v>22222064</v>
      </c>
      <c r="K48" s="53">
        <f t="shared" si="7"/>
        <v>-307280</v>
      </c>
      <c r="L48" s="53">
        <f t="shared" si="7"/>
        <v>1977313</v>
      </c>
      <c r="M48" s="53">
        <f t="shared" si="7"/>
        <v>631665</v>
      </c>
      <c r="N48" s="53">
        <f t="shared" si="7"/>
        <v>2301698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24523762</v>
      </c>
      <c r="X48" s="53">
        <f t="shared" si="7"/>
        <v>0</v>
      </c>
      <c r="Y48" s="53">
        <f t="shared" si="7"/>
        <v>24523762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5345997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5345997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5345997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5345997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65102043</v>
      </c>
      <c r="D19" s="18"/>
      <c r="E19" s="19"/>
      <c r="F19" s="20"/>
      <c r="G19" s="20"/>
      <c r="H19" s="20">
        <v>-383371</v>
      </c>
      <c r="I19" s="20">
        <v>-383371</v>
      </c>
      <c r="J19" s="20">
        <v>-766742</v>
      </c>
      <c r="K19" s="20"/>
      <c r="L19" s="20">
        <v>-378119</v>
      </c>
      <c r="M19" s="20">
        <v>-390723</v>
      </c>
      <c r="N19" s="20">
        <v>-768842</v>
      </c>
      <c r="O19" s="20"/>
      <c r="P19" s="20"/>
      <c r="Q19" s="20"/>
      <c r="R19" s="20"/>
      <c r="S19" s="20"/>
      <c r="T19" s="20"/>
      <c r="U19" s="20"/>
      <c r="V19" s="20"/>
      <c r="W19" s="20">
        <v>-1535584</v>
      </c>
      <c r="X19" s="20"/>
      <c r="Y19" s="20">
        <v>-1535584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65102043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-383371</v>
      </c>
      <c r="I24" s="37">
        <f t="shared" si="1"/>
        <v>-383371</v>
      </c>
      <c r="J24" s="37">
        <f t="shared" si="1"/>
        <v>-766742</v>
      </c>
      <c r="K24" s="37">
        <f t="shared" si="1"/>
        <v>0</v>
      </c>
      <c r="L24" s="37">
        <f t="shared" si="1"/>
        <v>-378119</v>
      </c>
      <c r="M24" s="37">
        <f t="shared" si="1"/>
        <v>-390723</v>
      </c>
      <c r="N24" s="37">
        <f t="shared" si="1"/>
        <v>-768842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-1535584</v>
      </c>
      <c r="X24" s="37">
        <f t="shared" si="1"/>
        <v>0</v>
      </c>
      <c r="Y24" s="37">
        <f t="shared" si="1"/>
        <v>-1535584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65102043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-383371</v>
      </c>
      <c r="I25" s="31">
        <f t="shared" si="2"/>
        <v>-383371</v>
      </c>
      <c r="J25" s="31">
        <f t="shared" si="2"/>
        <v>-766742</v>
      </c>
      <c r="K25" s="31">
        <f t="shared" si="2"/>
        <v>0</v>
      </c>
      <c r="L25" s="31">
        <f t="shared" si="2"/>
        <v>-378119</v>
      </c>
      <c r="M25" s="31">
        <f t="shared" si="2"/>
        <v>-390723</v>
      </c>
      <c r="N25" s="31">
        <f t="shared" si="2"/>
        <v>-768842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-1535584</v>
      </c>
      <c r="X25" s="31">
        <f t="shared" si="2"/>
        <v>0</v>
      </c>
      <c r="Y25" s="31">
        <f t="shared" si="2"/>
        <v>-1535584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65102043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-383371</v>
      </c>
      <c r="I42" s="45">
        <f t="shared" si="6"/>
        <v>-383371</v>
      </c>
      <c r="J42" s="45">
        <f t="shared" si="6"/>
        <v>-766742</v>
      </c>
      <c r="K42" s="45">
        <f t="shared" si="6"/>
        <v>0</v>
      </c>
      <c r="L42" s="45">
        <f t="shared" si="6"/>
        <v>-378119</v>
      </c>
      <c r="M42" s="45">
        <f t="shared" si="6"/>
        <v>-390723</v>
      </c>
      <c r="N42" s="45">
        <f t="shared" si="6"/>
        <v>-768842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-1535584</v>
      </c>
      <c r="X42" s="45">
        <f t="shared" si="6"/>
        <v>0</v>
      </c>
      <c r="Y42" s="45">
        <f t="shared" si="6"/>
        <v>-1535584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396480</v>
      </c>
      <c r="F6" s="20">
        <v>396480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198240</v>
      </c>
      <c r="Y6" s="20">
        <v>-198240</v>
      </c>
      <c r="Z6" s="21">
        <v>-100</v>
      </c>
      <c r="AA6" s="22">
        <v>396480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-7926306</v>
      </c>
      <c r="D8" s="18"/>
      <c r="E8" s="19">
        <v>346405</v>
      </c>
      <c r="F8" s="20">
        <v>346405</v>
      </c>
      <c r="G8" s="20">
        <v>-6693</v>
      </c>
      <c r="H8" s="20">
        <v>-32100</v>
      </c>
      <c r="I8" s="20">
        <v>-13415</v>
      </c>
      <c r="J8" s="20">
        <v>-52208</v>
      </c>
      <c r="K8" s="20">
        <v>-25180</v>
      </c>
      <c r="L8" s="20">
        <v>-44101</v>
      </c>
      <c r="M8" s="20">
        <v>-23800</v>
      </c>
      <c r="N8" s="20">
        <v>-93081</v>
      </c>
      <c r="O8" s="20"/>
      <c r="P8" s="20"/>
      <c r="Q8" s="20"/>
      <c r="R8" s="20"/>
      <c r="S8" s="20"/>
      <c r="T8" s="20"/>
      <c r="U8" s="20"/>
      <c r="V8" s="20"/>
      <c r="W8" s="20">
        <v>-145289</v>
      </c>
      <c r="X8" s="20">
        <v>173203</v>
      </c>
      <c r="Y8" s="20">
        <v>-318492</v>
      </c>
      <c r="Z8" s="21">
        <v>-183.88365097602235</v>
      </c>
      <c r="AA8" s="22">
        <v>346405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1808682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-6117624</v>
      </c>
      <c r="D12" s="29">
        <f>SUM(D6:D11)</f>
        <v>0</v>
      </c>
      <c r="E12" s="30">
        <f t="shared" si="0"/>
        <v>742885</v>
      </c>
      <c r="F12" s="31">
        <f t="shared" si="0"/>
        <v>742885</v>
      </c>
      <c r="G12" s="31">
        <f t="shared" si="0"/>
        <v>-6693</v>
      </c>
      <c r="H12" s="31">
        <f t="shared" si="0"/>
        <v>-32100</v>
      </c>
      <c r="I12" s="31">
        <f t="shared" si="0"/>
        <v>-13415</v>
      </c>
      <c r="J12" s="31">
        <f t="shared" si="0"/>
        <v>-52208</v>
      </c>
      <c r="K12" s="31">
        <f t="shared" si="0"/>
        <v>-25180</v>
      </c>
      <c r="L12" s="31">
        <f t="shared" si="0"/>
        <v>-44101</v>
      </c>
      <c r="M12" s="31">
        <f t="shared" si="0"/>
        <v>-23800</v>
      </c>
      <c r="N12" s="31">
        <f t="shared" si="0"/>
        <v>-93081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-145289</v>
      </c>
      <c r="X12" s="31">
        <f t="shared" si="0"/>
        <v>371443</v>
      </c>
      <c r="Y12" s="31">
        <f t="shared" si="0"/>
        <v>-516732</v>
      </c>
      <c r="Z12" s="32">
        <f>+IF(X12&lt;&gt;0,+(Y12/X12)*100,0)</f>
        <v>-139.11474977318187</v>
      </c>
      <c r="AA12" s="33">
        <f>SUM(AA6:AA11)</f>
        <v>742885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260452597</v>
      </c>
      <c r="D19" s="18"/>
      <c r="E19" s="19">
        <v>81771623</v>
      </c>
      <c r="F19" s="20">
        <v>81771623</v>
      </c>
      <c r="G19" s="20"/>
      <c r="H19" s="20"/>
      <c r="I19" s="20"/>
      <c r="J19" s="20"/>
      <c r="K19" s="20"/>
      <c r="L19" s="20">
        <v>70529</v>
      </c>
      <c r="M19" s="20"/>
      <c r="N19" s="20">
        <v>70529</v>
      </c>
      <c r="O19" s="20"/>
      <c r="P19" s="20"/>
      <c r="Q19" s="20"/>
      <c r="R19" s="20"/>
      <c r="S19" s="20"/>
      <c r="T19" s="20"/>
      <c r="U19" s="20"/>
      <c r="V19" s="20"/>
      <c r="W19" s="20">
        <v>70529</v>
      </c>
      <c r="X19" s="20">
        <v>40885811</v>
      </c>
      <c r="Y19" s="20">
        <v>-40815282</v>
      </c>
      <c r="Z19" s="21">
        <v>-99.827497612802645</v>
      </c>
      <c r="AA19" s="22">
        <v>81771623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260452597</v>
      </c>
      <c r="D24" s="29">
        <f>SUM(D15:D23)</f>
        <v>0</v>
      </c>
      <c r="E24" s="36">
        <f t="shared" si="1"/>
        <v>81771623</v>
      </c>
      <c r="F24" s="37">
        <f t="shared" si="1"/>
        <v>81771623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70529</v>
      </c>
      <c r="M24" s="37">
        <f t="shared" si="1"/>
        <v>0</v>
      </c>
      <c r="N24" s="37">
        <f t="shared" si="1"/>
        <v>70529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70529</v>
      </c>
      <c r="X24" s="37">
        <f t="shared" si="1"/>
        <v>40885811</v>
      </c>
      <c r="Y24" s="37">
        <f t="shared" si="1"/>
        <v>-40815282</v>
      </c>
      <c r="Z24" s="38">
        <f>+IF(X24&lt;&gt;0,+(Y24/X24)*100,0)</f>
        <v>-99.827497612802645</v>
      </c>
      <c r="AA24" s="39">
        <f>SUM(AA15:AA23)</f>
        <v>81771623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254334973</v>
      </c>
      <c r="D25" s="29">
        <f>+D12+D24</f>
        <v>0</v>
      </c>
      <c r="E25" s="30">
        <f t="shared" si="2"/>
        <v>82514508</v>
      </c>
      <c r="F25" s="31">
        <f t="shared" si="2"/>
        <v>82514508</v>
      </c>
      <c r="G25" s="31">
        <f t="shared" si="2"/>
        <v>-6693</v>
      </c>
      <c r="H25" s="31">
        <f t="shared" si="2"/>
        <v>-32100</v>
      </c>
      <c r="I25" s="31">
        <f t="shared" si="2"/>
        <v>-13415</v>
      </c>
      <c r="J25" s="31">
        <f t="shared" si="2"/>
        <v>-52208</v>
      </c>
      <c r="K25" s="31">
        <f t="shared" si="2"/>
        <v>-25180</v>
      </c>
      <c r="L25" s="31">
        <f t="shared" si="2"/>
        <v>26428</v>
      </c>
      <c r="M25" s="31">
        <f t="shared" si="2"/>
        <v>-23800</v>
      </c>
      <c r="N25" s="31">
        <f t="shared" si="2"/>
        <v>-22552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-74760</v>
      </c>
      <c r="X25" s="31">
        <f t="shared" si="2"/>
        <v>41257254</v>
      </c>
      <c r="Y25" s="31">
        <f t="shared" si="2"/>
        <v>-41332014</v>
      </c>
      <c r="Z25" s="32">
        <f>+IF(X25&lt;&gt;0,+(Y25/X25)*100,0)</f>
        <v>-100.18120449800175</v>
      </c>
      <c r="AA25" s="33">
        <f>+AA12+AA24</f>
        <v>82514508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254334973</v>
      </c>
      <c r="D42" s="43">
        <f>+D25-D40</f>
        <v>0</v>
      </c>
      <c r="E42" s="44">
        <f t="shared" si="6"/>
        <v>82514508</v>
      </c>
      <c r="F42" s="45">
        <f t="shared" si="6"/>
        <v>82514508</v>
      </c>
      <c r="G42" s="45">
        <f t="shared" si="6"/>
        <v>-6693</v>
      </c>
      <c r="H42" s="45">
        <f t="shared" si="6"/>
        <v>-32100</v>
      </c>
      <c r="I42" s="45">
        <f t="shared" si="6"/>
        <v>-13415</v>
      </c>
      <c r="J42" s="45">
        <f t="shared" si="6"/>
        <v>-52208</v>
      </c>
      <c r="K42" s="45">
        <f t="shared" si="6"/>
        <v>-25180</v>
      </c>
      <c r="L42" s="45">
        <f t="shared" si="6"/>
        <v>26428</v>
      </c>
      <c r="M42" s="45">
        <f t="shared" si="6"/>
        <v>-23800</v>
      </c>
      <c r="N42" s="45">
        <f t="shared" si="6"/>
        <v>-22552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-74760</v>
      </c>
      <c r="X42" s="45">
        <f t="shared" si="6"/>
        <v>41257254</v>
      </c>
      <c r="Y42" s="45">
        <f t="shared" si="6"/>
        <v>-41332014</v>
      </c>
      <c r="Z42" s="46">
        <f>+IF(X42&lt;&gt;0,+(Y42/X42)*100,0)</f>
        <v>-100.18120449800175</v>
      </c>
      <c r="AA42" s="47">
        <f>+AA25-AA40</f>
        <v>82514508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195861351</v>
      </c>
      <c r="D6" s="18"/>
      <c r="E6" s="19">
        <v>146889509</v>
      </c>
      <c r="F6" s="20">
        <v>146889509</v>
      </c>
      <c r="G6" s="20">
        <v>74555120</v>
      </c>
      <c r="H6" s="20">
        <v>97</v>
      </c>
      <c r="I6" s="20">
        <v>97</v>
      </c>
      <c r="J6" s="20">
        <v>74555314</v>
      </c>
      <c r="K6" s="20"/>
      <c r="L6" s="20">
        <v>195861641</v>
      </c>
      <c r="M6" s="20">
        <v>61908261</v>
      </c>
      <c r="N6" s="20">
        <v>257769902</v>
      </c>
      <c r="O6" s="20"/>
      <c r="P6" s="20"/>
      <c r="Q6" s="20"/>
      <c r="R6" s="20"/>
      <c r="S6" s="20"/>
      <c r="T6" s="20"/>
      <c r="U6" s="20"/>
      <c r="V6" s="20"/>
      <c r="W6" s="20">
        <v>332325216</v>
      </c>
      <c r="X6" s="20">
        <v>122089411</v>
      </c>
      <c r="Y6" s="20">
        <v>210235805</v>
      </c>
      <c r="Z6" s="21">
        <v>172.19823019704796</v>
      </c>
      <c r="AA6" s="22">
        <v>146889509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-615065</v>
      </c>
      <c r="D8" s="18"/>
      <c r="E8" s="19">
        <v>-28655052</v>
      </c>
      <c r="F8" s="20">
        <v>-28655052</v>
      </c>
      <c r="G8" s="20"/>
      <c r="H8" s="20"/>
      <c r="I8" s="20"/>
      <c r="J8" s="20"/>
      <c r="K8" s="20"/>
      <c r="L8" s="20">
        <v>-615065</v>
      </c>
      <c r="M8" s="20">
        <v>-2266220</v>
      </c>
      <c r="N8" s="20">
        <v>-2881285</v>
      </c>
      <c r="O8" s="20"/>
      <c r="P8" s="20"/>
      <c r="Q8" s="20"/>
      <c r="R8" s="20"/>
      <c r="S8" s="20"/>
      <c r="T8" s="20"/>
      <c r="U8" s="20"/>
      <c r="V8" s="20"/>
      <c r="W8" s="20">
        <v>-2881285</v>
      </c>
      <c r="X8" s="20">
        <v>-14921559</v>
      </c>
      <c r="Y8" s="20">
        <v>12040274</v>
      </c>
      <c r="Z8" s="21">
        <v>-80.690456003960449</v>
      </c>
      <c r="AA8" s="22">
        <v>-28655052</v>
      </c>
    </row>
    <row r="9" spans="1:27" ht="13.5" x14ac:dyDescent="0.25">
      <c r="A9" s="23" t="s">
        <v>37</v>
      </c>
      <c r="B9" s="17" t="s">
        <v>32</v>
      </c>
      <c r="C9" s="18">
        <v>17866001</v>
      </c>
      <c r="D9" s="18"/>
      <c r="E9" s="19">
        <v>-6862110</v>
      </c>
      <c r="F9" s="20">
        <v>-6862110</v>
      </c>
      <c r="G9" s="20">
        <v>1402214</v>
      </c>
      <c r="H9" s="20">
        <v>972622</v>
      </c>
      <c r="I9" s="20">
        <v>853807</v>
      </c>
      <c r="J9" s="20">
        <v>3228643</v>
      </c>
      <c r="K9" s="20">
        <v>574767</v>
      </c>
      <c r="L9" s="20">
        <v>2587610</v>
      </c>
      <c r="M9" s="20">
        <v>1425358</v>
      </c>
      <c r="N9" s="20">
        <v>4587735</v>
      </c>
      <c r="O9" s="20"/>
      <c r="P9" s="20"/>
      <c r="Q9" s="20"/>
      <c r="R9" s="20"/>
      <c r="S9" s="20"/>
      <c r="T9" s="20"/>
      <c r="U9" s="20"/>
      <c r="V9" s="20"/>
      <c r="W9" s="20">
        <v>7816378</v>
      </c>
      <c r="X9" s="20">
        <v>8149443</v>
      </c>
      <c r="Y9" s="20">
        <v>-333065</v>
      </c>
      <c r="Z9" s="21">
        <v>-4.0869664343931236</v>
      </c>
      <c r="AA9" s="22">
        <v>-6862110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-13928700</v>
      </c>
      <c r="F11" s="20">
        <v>-13928700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-8022000</v>
      </c>
      <c r="Y11" s="20">
        <v>8022000</v>
      </c>
      <c r="Z11" s="21">
        <v>-100</v>
      </c>
      <c r="AA11" s="22">
        <v>-13928700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213112287</v>
      </c>
      <c r="D12" s="29">
        <f>SUM(D6:D11)</f>
        <v>0</v>
      </c>
      <c r="E12" s="30">
        <f t="shared" si="0"/>
        <v>97443647</v>
      </c>
      <c r="F12" s="31">
        <f t="shared" si="0"/>
        <v>97443647</v>
      </c>
      <c r="G12" s="31">
        <f t="shared" si="0"/>
        <v>75957334</v>
      </c>
      <c r="H12" s="31">
        <f t="shared" si="0"/>
        <v>972719</v>
      </c>
      <c r="I12" s="31">
        <f t="shared" si="0"/>
        <v>853904</v>
      </c>
      <c r="J12" s="31">
        <f t="shared" si="0"/>
        <v>77783957</v>
      </c>
      <c r="K12" s="31">
        <f t="shared" si="0"/>
        <v>574767</v>
      </c>
      <c r="L12" s="31">
        <f t="shared" si="0"/>
        <v>197834186</v>
      </c>
      <c r="M12" s="31">
        <f t="shared" si="0"/>
        <v>61067399</v>
      </c>
      <c r="N12" s="31">
        <f t="shared" si="0"/>
        <v>259476352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337260309</v>
      </c>
      <c r="X12" s="31">
        <f t="shared" si="0"/>
        <v>107295295</v>
      </c>
      <c r="Y12" s="31">
        <f t="shared" si="0"/>
        <v>229965014</v>
      </c>
      <c r="Z12" s="32">
        <f>+IF(X12&lt;&gt;0,+(Y12/X12)*100,0)</f>
        <v>214.32907565984135</v>
      </c>
      <c r="AA12" s="33">
        <f>SUM(AA6:AA11)</f>
        <v>97443647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-179600</v>
      </c>
      <c r="F16" s="20">
        <v>-179600</v>
      </c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>
        <v>-255700</v>
      </c>
      <c r="Y16" s="24">
        <v>255700</v>
      </c>
      <c r="Z16" s="25">
        <v>-100</v>
      </c>
      <c r="AA16" s="26">
        <v>-179600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985208645</v>
      </c>
      <c r="D19" s="18"/>
      <c r="E19" s="19">
        <v>980045086</v>
      </c>
      <c r="F19" s="20">
        <v>980045086</v>
      </c>
      <c r="G19" s="20">
        <v>-6885822</v>
      </c>
      <c r="H19" s="20">
        <v>-6885960</v>
      </c>
      <c r="I19" s="20">
        <v>-3192911</v>
      </c>
      <c r="J19" s="20">
        <v>-16964693</v>
      </c>
      <c r="K19" s="20">
        <v>-5271816</v>
      </c>
      <c r="L19" s="20">
        <v>986674271</v>
      </c>
      <c r="M19" s="20">
        <v>-1890003</v>
      </c>
      <c r="N19" s="20">
        <v>979512452</v>
      </c>
      <c r="O19" s="20"/>
      <c r="P19" s="20"/>
      <c r="Q19" s="20"/>
      <c r="R19" s="20"/>
      <c r="S19" s="20"/>
      <c r="T19" s="20"/>
      <c r="U19" s="20"/>
      <c r="V19" s="20"/>
      <c r="W19" s="20">
        <v>962547759</v>
      </c>
      <c r="X19" s="20">
        <v>987656786</v>
      </c>
      <c r="Y19" s="20">
        <v>-25109027</v>
      </c>
      <c r="Z19" s="21">
        <v>-2.5422826386574333</v>
      </c>
      <c r="AA19" s="22">
        <v>980045086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985208645</v>
      </c>
      <c r="D24" s="29">
        <f>SUM(D15:D23)</f>
        <v>0</v>
      </c>
      <c r="E24" s="36">
        <f t="shared" si="1"/>
        <v>979865486</v>
      </c>
      <c r="F24" s="37">
        <f t="shared" si="1"/>
        <v>979865486</v>
      </c>
      <c r="G24" s="37">
        <f t="shared" si="1"/>
        <v>-6885822</v>
      </c>
      <c r="H24" s="37">
        <f t="shared" si="1"/>
        <v>-6885960</v>
      </c>
      <c r="I24" s="37">
        <f t="shared" si="1"/>
        <v>-3192911</v>
      </c>
      <c r="J24" s="37">
        <f t="shared" si="1"/>
        <v>-16964693</v>
      </c>
      <c r="K24" s="37">
        <f t="shared" si="1"/>
        <v>-5271816</v>
      </c>
      <c r="L24" s="37">
        <f t="shared" si="1"/>
        <v>986674271</v>
      </c>
      <c r="M24" s="37">
        <f t="shared" si="1"/>
        <v>-1890003</v>
      </c>
      <c r="N24" s="37">
        <f t="shared" si="1"/>
        <v>979512452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962547759</v>
      </c>
      <c r="X24" s="37">
        <f t="shared" si="1"/>
        <v>987401086</v>
      </c>
      <c r="Y24" s="37">
        <f t="shared" si="1"/>
        <v>-24853327</v>
      </c>
      <c r="Z24" s="38">
        <f>+IF(X24&lt;&gt;0,+(Y24/X24)*100,0)</f>
        <v>-2.5170447300885388</v>
      </c>
      <c r="AA24" s="39">
        <f>SUM(AA15:AA23)</f>
        <v>979865486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1198320932</v>
      </c>
      <c r="D25" s="29">
        <f>+D12+D24</f>
        <v>0</v>
      </c>
      <c r="E25" s="30">
        <f t="shared" si="2"/>
        <v>1077309133</v>
      </c>
      <c r="F25" s="31">
        <f t="shared" si="2"/>
        <v>1077309133</v>
      </c>
      <c r="G25" s="31">
        <f t="shared" si="2"/>
        <v>69071512</v>
      </c>
      <c r="H25" s="31">
        <f t="shared" si="2"/>
        <v>-5913241</v>
      </c>
      <c r="I25" s="31">
        <f t="shared" si="2"/>
        <v>-2339007</v>
      </c>
      <c r="J25" s="31">
        <f t="shared" si="2"/>
        <v>60819264</v>
      </c>
      <c r="K25" s="31">
        <f t="shared" si="2"/>
        <v>-4697049</v>
      </c>
      <c r="L25" s="31">
        <f t="shared" si="2"/>
        <v>1184508457</v>
      </c>
      <c r="M25" s="31">
        <f t="shared" si="2"/>
        <v>59177396</v>
      </c>
      <c r="N25" s="31">
        <f t="shared" si="2"/>
        <v>1238988804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1299808068</v>
      </c>
      <c r="X25" s="31">
        <f t="shared" si="2"/>
        <v>1094696381</v>
      </c>
      <c r="Y25" s="31">
        <f t="shared" si="2"/>
        <v>205111687</v>
      </c>
      <c r="Z25" s="32">
        <f>+IF(X25&lt;&gt;0,+(Y25/X25)*100,0)</f>
        <v>18.73685622424653</v>
      </c>
      <c r="AA25" s="33">
        <f>+AA12+AA24</f>
        <v>1077309133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23630708</v>
      </c>
      <c r="D32" s="18"/>
      <c r="E32" s="19">
        <v>134317172</v>
      </c>
      <c r="F32" s="20">
        <v>134317172</v>
      </c>
      <c r="G32" s="20">
        <v>-12663112</v>
      </c>
      <c r="H32" s="20">
        <v>857489</v>
      </c>
      <c r="I32" s="20">
        <v>2572772</v>
      </c>
      <c r="J32" s="20">
        <v>-9232851</v>
      </c>
      <c r="K32" s="20">
        <v>-4225120</v>
      </c>
      <c r="L32" s="20">
        <v>24835907</v>
      </c>
      <c r="M32" s="20">
        <v>11513612</v>
      </c>
      <c r="N32" s="20">
        <v>32124399</v>
      </c>
      <c r="O32" s="20"/>
      <c r="P32" s="20"/>
      <c r="Q32" s="20"/>
      <c r="R32" s="20"/>
      <c r="S32" s="20"/>
      <c r="T32" s="20"/>
      <c r="U32" s="20"/>
      <c r="V32" s="20"/>
      <c r="W32" s="20">
        <v>22891548</v>
      </c>
      <c r="X32" s="20">
        <v>138852990</v>
      </c>
      <c r="Y32" s="20">
        <v>-115961442</v>
      </c>
      <c r="Z32" s="21">
        <v>-83.513824225175128</v>
      </c>
      <c r="AA32" s="22">
        <v>134317172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23630708</v>
      </c>
      <c r="D34" s="29">
        <f>SUM(D29:D33)</f>
        <v>0</v>
      </c>
      <c r="E34" s="30">
        <f t="shared" si="3"/>
        <v>134317172</v>
      </c>
      <c r="F34" s="31">
        <f t="shared" si="3"/>
        <v>134317172</v>
      </c>
      <c r="G34" s="31">
        <f t="shared" si="3"/>
        <v>-12663112</v>
      </c>
      <c r="H34" s="31">
        <f t="shared" si="3"/>
        <v>857489</v>
      </c>
      <c r="I34" s="31">
        <f t="shared" si="3"/>
        <v>2572772</v>
      </c>
      <c r="J34" s="31">
        <f t="shared" si="3"/>
        <v>-9232851</v>
      </c>
      <c r="K34" s="31">
        <f t="shared" si="3"/>
        <v>-4225120</v>
      </c>
      <c r="L34" s="31">
        <f t="shared" si="3"/>
        <v>24835907</v>
      </c>
      <c r="M34" s="31">
        <f t="shared" si="3"/>
        <v>11513612</v>
      </c>
      <c r="N34" s="31">
        <f t="shared" si="3"/>
        <v>32124399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22891548</v>
      </c>
      <c r="X34" s="31">
        <f t="shared" si="3"/>
        <v>138852990</v>
      </c>
      <c r="Y34" s="31">
        <f t="shared" si="3"/>
        <v>-115961442</v>
      </c>
      <c r="Z34" s="32">
        <f>+IF(X34&lt;&gt;0,+(Y34/X34)*100,0)</f>
        <v>-83.513824225175128</v>
      </c>
      <c r="AA34" s="33">
        <f>SUM(AA29:AA33)</f>
        <v>134317172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770</v>
      </c>
      <c r="F38" s="20">
        <v>770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770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770</v>
      </c>
      <c r="F39" s="37">
        <f t="shared" si="4"/>
        <v>770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770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23630708</v>
      </c>
      <c r="D40" s="29">
        <f>+D34+D39</f>
        <v>0</v>
      </c>
      <c r="E40" s="30">
        <f t="shared" si="5"/>
        <v>134317942</v>
      </c>
      <c r="F40" s="31">
        <f t="shared" si="5"/>
        <v>134317942</v>
      </c>
      <c r="G40" s="31">
        <f t="shared" si="5"/>
        <v>-12663112</v>
      </c>
      <c r="H40" s="31">
        <f t="shared" si="5"/>
        <v>857489</v>
      </c>
      <c r="I40" s="31">
        <f t="shared" si="5"/>
        <v>2572772</v>
      </c>
      <c r="J40" s="31">
        <f t="shared" si="5"/>
        <v>-9232851</v>
      </c>
      <c r="K40" s="31">
        <f t="shared" si="5"/>
        <v>-4225120</v>
      </c>
      <c r="L40" s="31">
        <f t="shared" si="5"/>
        <v>24835907</v>
      </c>
      <c r="M40" s="31">
        <f t="shared" si="5"/>
        <v>11513612</v>
      </c>
      <c r="N40" s="31">
        <f t="shared" si="5"/>
        <v>32124399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22891548</v>
      </c>
      <c r="X40" s="31">
        <f t="shared" si="5"/>
        <v>138852990</v>
      </c>
      <c r="Y40" s="31">
        <f t="shared" si="5"/>
        <v>-115961442</v>
      </c>
      <c r="Z40" s="32">
        <f>+IF(X40&lt;&gt;0,+(Y40/X40)*100,0)</f>
        <v>-83.513824225175128</v>
      </c>
      <c r="AA40" s="33">
        <f>+AA34+AA39</f>
        <v>134317942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1174690224</v>
      </c>
      <c r="D42" s="43">
        <f>+D25-D40</f>
        <v>0</v>
      </c>
      <c r="E42" s="44">
        <f t="shared" si="6"/>
        <v>942991191</v>
      </c>
      <c r="F42" s="45">
        <f t="shared" si="6"/>
        <v>942991191</v>
      </c>
      <c r="G42" s="45">
        <f t="shared" si="6"/>
        <v>81734624</v>
      </c>
      <c r="H42" s="45">
        <f t="shared" si="6"/>
        <v>-6770730</v>
      </c>
      <c r="I42" s="45">
        <f t="shared" si="6"/>
        <v>-4911779</v>
      </c>
      <c r="J42" s="45">
        <f t="shared" si="6"/>
        <v>70052115</v>
      </c>
      <c r="K42" s="45">
        <f t="shared" si="6"/>
        <v>-471929</v>
      </c>
      <c r="L42" s="45">
        <f t="shared" si="6"/>
        <v>1159672550</v>
      </c>
      <c r="M42" s="45">
        <f t="shared" si="6"/>
        <v>47663784</v>
      </c>
      <c r="N42" s="45">
        <f t="shared" si="6"/>
        <v>1206864405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1276916520</v>
      </c>
      <c r="X42" s="45">
        <f t="shared" si="6"/>
        <v>955843391</v>
      </c>
      <c r="Y42" s="45">
        <f t="shared" si="6"/>
        <v>321073129</v>
      </c>
      <c r="Z42" s="46">
        <f>+IF(X42&lt;&gt;0,+(Y42/X42)*100,0)</f>
        <v>33.590558037346938</v>
      </c>
      <c r="AA42" s="47">
        <f>+AA25-AA40</f>
        <v>942991191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-22342984</v>
      </c>
      <c r="D45" s="18"/>
      <c r="E45" s="19">
        <v>31932321</v>
      </c>
      <c r="F45" s="20">
        <v>31932321</v>
      </c>
      <c r="G45" s="20">
        <v>-3914</v>
      </c>
      <c r="H45" s="20">
        <v>-19272</v>
      </c>
      <c r="I45" s="20">
        <v>-14987</v>
      </c>
      <c r="J45" s="20">
        <v>-38173</v>
      </c>
      <c r="K45" s="20">
        <v>-10018</v>
      </c>
      <c r="L45" s="20">
        <v>21258305</v>
      </c>
      <c r="M45" s="20">
        <v>-34435</v>
      </c>
      <c r="N45" s="20">
        <v>21213852</v>
      </c>
      <c r="O45" s="20"/>
      <c r="P45" s="20"/>
      <c r="Q45" s="20"/>
      <c r="R45" s="20"/>
      <c r="S45" s="20"/>
      <c r="T45" s="20"/>
      <c r="U45" s="20"/>
      <c r="V45" s="20"/>
      <c r="W45" s="20">
        <v>21175679</v>
      </c>
      <c r="X45" s="20">
        <v>31932321</v>
      </c>
      <c r="Y45" s="20">
        <v>-10756642</v>
      </c>
      <c r="Z45" s="48">
        <v>-33.685750559754176</v>
      </c>
      <c r="AA45" s="22">
        <v>31932321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-22342984</v>
      </c>
      <c r="D48" s="51">
        <f>SUM(D45:D47)</f>
        <v>0</v>
      </c>
      <c r="E48" s="52">
        <f t="shared" si="7"/>
        <v>31932321</v>
      </c>
      <c r="F48" s="53">
        <f t="shared" si="7"/>
        <v>31932321</v>
      </c>
      <c r="G48" s="53">
        <f t="shared" si="7"/>
        <v>-3914</v>
      </c>
      <c r="H48" s="53">
        <f t="shared" si="7"/>
        <v>-19272</v>
      </c>
      <c r="I48" s="53">
        <f t="shared" si="7"/>
        <v>-14987</v>
      </c>
      <c r="J48" s="53">
        <f t="shared" si="7"/>
        <v>-38173</v>
      </c>
      <c r="K48" s="53">
        <f t="shared" si="7"/>
        <v>-10018</v>
      </c>
      <c r="L48" s="53">
        <f t="shared" si="7"/>
        <v>21258305</v>
      </c>
      <c r="M48" s="53">
        <f t="shared" si="7"/>
        <v>-34435</v>
      </c>
      <c r="N48" s="53">
        <f t="shared" si="7"/>
        <v>21213852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21175679</v>
      </c>
      <c r="X48" s="53">
        <f t="shared" si="7"/>
        <v>31932321</v>
      </c>
      <c r="Y48" s="53">
        <f t="shared" si="7"/>
        <v>-10756642</v>
      </c>
      <c r="Z48" s="54">
        <f>+IF(X48&lt;&gt;0,+(Y48/X48)*100,0)</f>
        <v>-33.685750559754176</v>
      </c>
      <c r="AA48" s="55">
        <f>SUM(AA45:AA47)</f>
        <v>31932321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-1690190</v>
      </c>
      <c r="F6" s="20">
        <v>-1690190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3071669</v>
      </c>
      <c r="Y6" s="20">
        <v>-3071669</v>
      </c>
      <c r="Z6" s="21">
        <v>-100</v>
      </c>
      <c r="AA6" s="22">
        <v>-1690190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-1690190</v>
      </c>
      <c r="F12" s="31">
        <f t="shared" si="0"/>
        <v>-1690190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3071669</v>
      </c>
      <c r="Y12" s="31">
        <f t="shared" si="0"/>
        <v>-3071669</v>
      </c>
      <c r="Z12" s="32">
        <f>+IF(X12&lt;&gt;0,+(Y12/X12)*100,0)</f>
        <v>-100</v>
      </c>
      <c r="AA12" s="33">
        <f>SUM(AA6:AA11)</f>
        <v>-1690190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46905319</v>
      </c>
      <c r="D19" s="18"/>
      <c r="E19" s="19">
        <v>47427098</v>
      </c>
      <c r="F19" s="20">
        <v>47427098</v>
      </c>
      <c r="G19" s="20"/>
      <c r="H19" s="20">
        <v>-265857</v>
      </c>
      <c r="I19" s="20">
        <v>-540593</v>
      </c>
      <c r="J19" s="20">
        <v>-806450</v>
      </c>
      <c r="K19" s="20">
        <v>-274723</v>
      </c>
      <c r="L19" s="20">
        <v>386</v>
      </c>
      <c r="M19" s="20">
        <v>13277</v>
      </c>
      <c r="N19" s="20">
        <v>-261060</v>
      </c>
      <c r="O19" s="20"/>
      <c r="P19" s="20"/>
      <c r="Q19" s="20"/>
      <c r="R19" s="20"/>
      <c r="S19" s="20"/>
      <c r="T19" s="20"/>
      <c r="U19" s="20"/>
      <c r="V19" s="20"/>
      <c r="W19" s="20">
        <v>-1067510</v>
      </c>
      <c r="X19" s="20">
        <v>42986694</v>
      </c>
      <c r="Y19" s="20">
        <v>-44054204</v>
      </c>
      <c r="Z19" s="21">
        <v>-102.48334984774591</v>
      </c>
      <c r="AA19" s="22">
        <v>47427098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46905319</v>
      </c>
      <c r="D24" s="29">
        <f>SUM(D15:D23)</f>
        <v>0</v>
      </c>
      <c r="E24" s="36">
        <f t="shared" si="1"/>
        <v>47427098</v>
      </c>
      <c r="F24" s="37">
        <f t="shared" si="1"/>
        <v>47427098</v>
      </c>
      <c r="G24" s="37">
        <f t="shared" si="1"/>
        <v>0</v>
      </c>
      <c r="H24" s="37">
        <f t="shared" si="1"/>
        <v>-265857</v>
      </c>
      <c r="I24" s="37">
        <f t="shared" si="1"/>
        <v>-540593</v>
      </c>
      <c r="J24" s="37">
        <f t="shared" si="1"/>
        <v>-806450</v>
      </c>
      <c r="K24" s="37">
        <f t="shared" si="1"/>
        <v>-274723</v>
      </c>
      <c r="L24" s="37">
        <f t="shared" si="1"/>
        <v>386</v>
      </c>
      <c r="M24" s="37">
        <f t="shared" si="1"/>
        <v>13277</v>
      </c>
      <c r="N24" s="37">
        <f t="shared" si="1"/>
        <v>-261060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-1067510</v>
      </c>
      <c r="X24" s="37">
        <f t="shared" si="1"/>
        <v>42986694</v>
      </c>
      <c r="Y24" s="37">
        <f t="shared" si="1"/>
        <v>-44054204</v>
      </c>
      <c r="Z24" s="38">
        <f>+IF(X24&lt;&gt;0,+(Y24/X24)*100,0)</f>
        <v>-102.48334984774591</v>
      </c>
      <c r="AA24" s="39">
        <f>SUM(AA15:AA23)</f>
        <v>47427098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46905319</v>
      </c>
      <c r="D25" s="29">
        <f>+D12+D24</f>
        <v>0</v>
      </c>
      <c r="E25" s="30">
        <f t="shared" si="2"/>
        <v>45736908</v>
      </c>
      <c r="F25" s="31">
        <f t="shared" si="2"/>
        <v>45736908</v>
      </c>
      <c r="G25" s="31">
        <f t="shared" si="2"/>
        <v>0</v>
      </c>
      <c r="H25" s="31">
        <f t="shared" si="2"/>
        <v>-265857</v>
      </c>
      <c r="I25" s="31">
        <f t="shared" si="2"/>
        <v>-540593</v>
      </c>
      <c r="J25" s="31">
        <f t="shared" si="2"/>
        <v>-806450</v>
      </c>
      <c r="K25" s="31">
        <f t="shared" si="2"/>
        <v>-274723</v>
      </c>
      <c r="L25" s="31">
        <f t="shared" si="2"/>
        <v>386</v>
      </c>
      <c r="M25" s="31">
        <f t="shared" si="2"/>
        <v>13277</v>
      </c>
      <c r="N25" s="31">
        <f t="shared" si="2"/>
        <v>-261060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-1067510</v>
      </c>
      <c r="X25" s="31">
        <f t="shared" si="2"/>
        <v>46058363</v>
      </c>
      <c r="Y25" s="31">
        <f t="shared" si="2"/>
        <v>-47125873</v>
      </c>
      <c r="Z25" s="32">
        <f>+IF(X25&lt;&gt;0,+(Y25/X25)*100,0)</f>
        <v>-102.31773326377231</v>
      </c>
      <c r="AA25" s="33">
        <f>+AA12+AA24</f>
        <v>45736908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46905319</v>
      </c>
      <c r="D42" s="43">
        <f>+D25-D40</f>
        <v>0</v>
      </c>
      <c r="E42" s="44">
        <f t="shared" si="6"/>
        <v>45736908</v>
      </c>
      <c r="F42" s="45">
        <f t="shared" si="6"/>
        <v>45736908</v>
      </c>
      <c r="G42" s="45">
        <f t="shared" si="6"/>
        <v>0</v>
      </c>
      <c r="H42" s="45">
        <f t="shared" si="6"/>
        <v>-265857</v>
      </c>
      <c r="I42" s="45">
        <f t="shared" si="6"/>
        <v>-540593</v>
      </c>
      <c r="J42" s="45">
        <f t="shared" si="6"/>
        <v>-806450</v>
      </c>
      <c r="K42" s="45">
        <f t="shared" si="6"/>
        <v>-274723</v>
      </c>
      <c r="L42" s="45">
        <f t="shared" si="6"/>
        <v>386</v>
      </c>
      <c r="M42" s="45">
        <f t="shared" si="6"/>
        <v>13277</v>
      </c>
      <c r="N42" s="45">
        <f t="shared" si="6"/>
        <v>-261060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-1067510</v>
      </c>
      <c r="X42" s="45">
        <f t="shared" si="6"/>
        <v>46058363</v>
      </c>
      <c r="Y42" s="45">
        <f t="shared" si="6"/>
        <v>-47125873</v>
      </c>
      <c r="Z42" s="46">
        <f>+IF(X42&lt;&gt;0,+(Y42/X42)*100,0)</f>
        <v>-102.31773326377231</v>
      </c>
      <c r="AA42" s="47">
        <f>+AA25-AA40</f>
        <v>45736908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9951088</v>
      </c>
      <c r="D19" s="18"/>
      <c r="E19" s="19">
        <v>7158688</v>
      </c>
      <c r="F19" s="20">
        <v>7158688</v>
      </c>
      <c r="G19" s="20"/>
      <c r="H19" s="20"/>
      <c r="I19" s="20">
        <v>-143349</v>
      </c>
      <c r="J19" s="20">
        <v>-143349</v>
      </c>
      <c r="K19" s="20">
        <v>-47783</v>
      </c>
      <c r="L19" s="20">
        <v>-47783</v>
      </c>
      <c r="M19" s="20">
        <v>-47783</v>
      </c>
      <c r="N19" s="20">
        <v>-143349</v>
      </c>
      <c r="O19" s="20"/>
      <c r="P19" s="20"/>
      <c r="Q19" s="20"/>
      <c r="R19" s="20"/>
      <c r="S19" s="20"/>
      <c r="T19" s="20"/>
      <c r="U19" s="20"/>
      <c r="V19" s="20"/>
      <c r="W19" s="20">
        <v>-286698</v>
      </c>
      <c r="X19" s="20">
        <v>3579340</v>
      </c>
      <c r="Y19" s="20">
        <v>-3866038</v>
      </c>
      <c r="Z19" s="21">
        <v>-108.00980068951259</v>
      </c>
      <c r="AA19" s="22">
        <v>7158688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9951088</v>
      </c>
      <c r="D24" s="29">
        <f>SUM(D15:D23)</f>
        <v>0</v>
      </c>
      <c r="E24" s="36">
        <f t="shared" si="1"/>
        <v>7158688</v>
      </c>
      <c r="F24" s="37">
        <f t="shared" si="1"/>
        <v>7158688</v>
      </c>
      <c r="G24" s="37">
        <f t="shared" si="1"/>
        <v>0</v>
      </c>
      <c r="H24" s="37">
        <f t="shared" si="1"/>
        <v>0</v>
      </c>
      <c r="I24" s="37">
        <f t="shared" si="1"/>
        <v>-143349</v>
      </c>
      <c r="J24" s="37">
        <f t="shared" si="1"/>
        <v>-143349</v>
      </c>
      <c r="K24" s="37">
        <f t="shared" si="1"/>
        <v>-47783</v>
      </c>
      <c r="L24" s="37">
        <f t="shared" si="1"/>
        <v>-47783</v>
      </c>
      <c r="M24" s="37">
        <f t="shared" si="1"/>
        <v>-47783</v>
      </c>
      <c r="N24" s="37">
        <f t="shared" si="1"/>
        <v>-143349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-286698</v>
      </c>
      <c r="X24" s="37">
        <f t="shared" si="1"/>
        <v>3579340</v>
      </c>
      <c r="Y24" s="37">
        <f t="shared" si="1"/>
        <v>-3866038</v>
      </c>
      <c r="Z24" s="38">
        <f>+IF(X24&lt;&gt;0,+(Y24/X24)*100,0)</f>
        <v>-108.00980068951259</v>
      </c>
      <c r="AA24" s="39">
        <f>SUM(AA15:AA23)</f>
        <v>7158688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9951088</v>
      </c>
      <c r="D25" s="29">
        <f>+D12+D24</f>
        <v>0</v>
      </c>
      <c r="E25" s="30">
        <f t="shared" si="2"/>
        <v>7158688</v>
      </c>
      <c r="F25" s="31">
        <f t="shared" si="2"/>
        <v>7158688</v>
      </c>
      <c r="G25" s="31">
        <f t="shared" si="2"/>
        <v>0</v>
      </c>
      <c r="H25" s="31">
        <f t="shared" si="2"/>
        <v>0</v>
      </c>
      <c r="I25" s="31">
        <f t="shared" si="2"/>
        <v>-143349</v>
      </c>
      <c r="J25" s="31">
        <f t="shared" si="2"/>
        <v>-143349</v>
      </c>
      <c r="K25" s="31">
        <f t="shared" si="2"/>
        <v>-47783</v>
      </c>
      <c r="L25" s="31">
        <f t="shared" si="2"/>
        <v>-47783</v>
      </c>
      <c r="M25" s="31">
        <f t="shared" si="2"/>
        <v>-47783</v>
      </c>
      <c r="N25" s="31">
        <f t="shared" si="2"/>
        <v>-143349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-286698</v>
      </c>
      <c r="X25" s="31">
        <f t="shared" si="2"/>
        <v>3579340</v>
      </c>
      <c r="Y25" s="31">
        <f t="shared" si="2"/>
        <v>-3866038</v>
      </c>
      <c r="Z25" s="32">
        <f>+IF(X25&lt;&gt;0,+(Y25/X25)*100,0)</f>
        <v>-108.00980068951259</v>
      </c>
      <c r="AA25" s="33">
        <f>+AA12+AA24</f>
        <v>7158688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9951088</v>
      </c>
      <c r="D42" s="43">
        <f>+D25-D40</f>
        <v>0</v>
      </c>
      <c r="E42" s="44">
        <f t="shared" si="6"/>
        <v>7158688</v>
      </c>
      <c r="F42" s="45">
        <f t="shared" si="6"/>
        <v>7158688</v>
      </c>
      <c r="G42" s="45">
        <f t="shared" si="6"/>
        <v>0</v>
      </c>
      <c r="H42" s="45">
        <f t="shared" si="6"/>
        <v>0</v>
      </c>
      <c r="I42" s="45">
        <f t="shared" si="6"/>
        <v>-143349</v>
      </c>
      <c r="J42" s="45">
        <f t="shared" si="6"/>
        <v>-143349</v>
      </c>
      <c r="K42" s="45">
        <f t="shared" si="6"/>
        <v>-47783</v>
      </c>
      <c r="L42" s="45">
        <f t="shared" si="6"/>
        <v>-47783</v>
      </c>
      <c r="M42" s="45">
        <f t="shared" si="6"/>
        <v>-47783</v>
      </c>
      <c r="N42" s="45">
        <f t="shared" si="6"/>
        <v>-143349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-286698</v>
      </c>
      <c r="X42" s="45">
        <f t="shared" si="6"/>
        <v>3579340</v>
      </c>
      <c r="Y42" s="45">
        <f t="shared" si="6"/>
        <v>-3866038</v>
      </c>
      <c r="Z42" s="46">
        <f>+IF(X42&lt;&gt;0,+(Y42/X42)*100,0)</f>
        <v>-108.00980068951259</v>
      </c>
      <c r="AA42" s="47">
        <f>+AA25-AA40</f>
        <v>7158688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-9205869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-9205869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-9205869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-9205869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7914932</v>
      </c>
      <c r="D8" s="18"/>
      <c r="E8" s="19">
        <v>8742266</v>
      </c>
      <c r="F8" s="20">
        <v>8742266</v>
      </c>
      <c r="G8" s="20">
        <v>1206627</v>
      </c>
      <c r="H8" s="20">
        <v>7188724</v>
      </c>
      <c r="I8" s="20">
        <v>445459</v>
      </c>
      <c r="J8" s="20">
        <v>8840810</v>
      </c>
      <c r="K8" s="20">
        <v>224620</v>
      </c>
      <c r="L8" s="20">
        <v>251465</v>
      </c>
      <c r="M8" s="20">
        <v>239068</v>
      </c>
      <c r="N8" s="20">
        <v>715153</v>
      </c>
      <c r="O8" s="20"/>
      <c r="P8" s="20"/>
      <c r="Q8" s="20"/>
      <c r="R8" s="20"/>
      <c r="S8" s="20"/>
      <c r="T8" s="20"/>
      <c r="U8" s="20"/>
      <c r="V8" s="20"/>
      <c r="W8" s="20">
        <v>9555963</v>
      </c>
      <c r="X8" s="20">
        <v>7855432</v>
      </c>
      <c r="Y8" s="20">
        <v>1700531</v>
      </c>
      <c r="Z8" s="21">
        <v>21.647835535970522</v>
      </c>
      <c r="AA8" s="22">
        <v>8742266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7914932</v>
      </c>
      <c r="D12" s="29">
        <f>SUM(D6:D11)</f>
        <v>0</v>
      </c>
      <c r="E12" s="30">
        <f t="shared" si="0"/>
        <v>8742266</v>
      </c>
      <c r="F12" s="31">
        <f t="shared" si="0"/>
        <v>8742266</v>
      </c>
      <c r="G12" s="31">
        <f t="shared" si="0"/>
        <v>1206627</v>
      </c>
      <c r="H12" s="31">
        <f t="shared" si="0"/>
        <v>7188724</v>
      </c>
      <c r="I12" s="31">
        <f t="shared" si="0"/>
        <v>445459</v>
      </c>
      <c r="J12" s="31">
        <f t="shared" si="0"/>
        <v>8840810</v>
      </c>
      <c r="K12" s="31">
        <f t="shared" si="0"/>
        <v>224620</v>
      </c>
      <c r="L12" s="31">
        <f t="shared" si="0"/>
        <v>251465</v>
      </c>
      <c r="M12" s="31">
        <f t="shared" si="0"/>
        <v>239068</v>
      </c>
      <c r="N12" s="31">
        <f t="shared" si="0"/>
        <v>715153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9555963</v>
      </c>
      <c r="X12" s="31">
        <f t="shared" si="0"/>
        <v>7855432</v>
      </c>
      <c r="Y12" s="31">
        <f t="shared" si="0"/>
        <v>1700531</v>
      </c>
      <c r="Z12" s="32">
        <f>+IF(X12&lt;&gt;0,+(Y12/X12)*100,0)</f>
        <v>21.647835535970522</v>
      </c>
      <c r="AA12" s="33">
        <f>SUM(AA6:AA11)</f>
        <v>8742266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148882946</v>
      </c>
      <c r="D19" s="18"/>
      <c r="E19" s="19">
        <v>197328708</v>
      </c>
      <c r="F19" s="20">
        <v>197328708</v>
      </c>
      <c r="G19" s="20">
        <v>20102432</v>
      </c>
      <c r="H19" s="20">
        <v>126359089</v>
      </c>
      <c r="I19" s="20">
        <v>2532019</v>
      </c>
      <c r="J19" s="20">
        <v>148993540</v>
      </c>
      <c r="K19" s="20">
        <v>1350408</v>
      </c>
      <c r="L19" s="20">
        <v>-118721</v>
      </c>
      <c r="M19" s="20">
        <v>-61841</v>
      </c>
      <c r="N19" s="20">
        <v>1169846</v>
      </c>
      <c r="O19" s="20"/>
      <c r="P19" s="20"/>
      <c r="Q19" s="20"/>
      <c r="R19" s="20"/>
      <c r="S19" s="20"/>
      <c r="T19" s="20"/>
      <c r="U19" s="20"/>
      <c r="V19" s="20"/>
      <c r="W19" s="20">
        <v>150163386</v>
      </c>
      <c r="X19" s="20">
        <v>160616067</v>
      </c>
      <c r="Y19" s="20">
        <v>-10452681</v>
      </c>
      <c r="Z19" s="21">
        <v>-6.5078676095337338</v>
      </c>
      <c r="AA19" s="22">
        <v>197328708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148882946</v>
      </c>
      <c r="D24" s="29">
        <f>SUM(D15:D23)</f>
        <v>0</v>
      </c>
      <c r="E24" s="36">
        <f t="shared" si="1"/>
        <v>197328708</v>
      </c>
      <c r="F24" s="37">
        <f t="shared" si="1"/>
        <v>197328708</v>
      </c>
      <c r="G24" s="37">
        <f t="shared" si="1"/>
        <v>20102432</v>
      </c>
      <c r="H24" s="37">
        <f t="shared" si="1"/>
        <v>126359089</v>
      </c>
      <c r="I24" s="37">
        <f t="shared" si="1"/>
        <v>2532019</v>
      </c>
      <c r="J24" s="37">
        <f t="shared" si="1"/>
        <v>148993540</v>
      </c>
      <c r="K24" s="37">
        <f t="shared" si="1"/>
        <v>1350408</v>
      </c>
      <c r="L24" s="37">
        <f t="shared" si="1"/>
        <v>-118721</v>
      </c>
      <c r="M24" s="37">
        <f t="shared" si="1"/>
        <v>-61841</v>
      </c>
      <c r="N24" s="37">
        <f t="shared" si="1"/>
        <v>1169846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150163386</v>
      </c>
      <c r="X24" s="37">
        <f t="shared" si="1"/>
        <v>160616067</v>
      </c>
      <c r="Y24" s="37">
        <f t="shared" si="1"/>
        <v>-10452681</v>
      </c>
      <c r="Z24" s="38">
        <f>+IF(X24&lt;&gt;0,+(Y24/X24)*100,0)</f>
        <v>-6.5078676095337338</v>
      </c>
      <c r="AA24" s="39">
        <f>SUM(AA15:AA23)</f>
        <v>197328708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156797878</v>
      </c>
      <c r="D25" s="29">
        <f>+D12+D24</f>
        <v>0</v>
      </c>
      <c r="E25" s="30">
        <f t="shared" si="2"/>
        <v>206070974</v>
      </c>
      <c r="F25" s="31">
        <f t="shared" si="2"/>
        <v>206070974</v>
      </c>
      <c r="G25" s="31">
        <f t="shared" si="2"/>
        <v>21309059</v>
      </c>
      <c r="H25" s="31">
        <f t="shared" si="2"/>
        <v>133547813</v>
      </c>
      <c r="I25" s="31">
        <f t="shared" si="2"/>
        <v>2977478</v>
      </c>
      <c r="J25" s="31">
        <f t="shared" si="2"/>
        <v>157834350</v>
      </c>
      <c r="K25" s="31">
        <f t="shared" si="2"/>
        <v>1575028</v>
      </c>
      <c r="L25" s="31">
        <f t="shared" si="2"/>
        <v>132744</v>
      </c>
      <c r="M25" s="31">
        <f t="shared" si="2"/>
        <v>177227</v>
      </c>
      <c r="N25" s="31">
        <f t="shared" si="2"/>
        <v>1884999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159719349</v>
      </c>
      <c r="X25" s="31">
        <f t="shared" si="2"/>
        <v>168471499</v>
      </c>
      <c r="Y25" s="31">
        <f t="shared" si="2"/>
        <v>-8752150</v>
      </c>
      <c r="Z25" s="32">
        <f>+IF(X25&lt;&gt;0,+(Y25/X25)*100,0)</f>
        <v>-5.1950330186116531</v>
      </c>
      <c r="AA25" s="33">
        <f>+AA12+AA24</f>
        <v>206070974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156797878</v>
      </c>
      <c r="D42" s="43">
        <f>+D25-D40</f>
        <v>0</v>
      </c>
      <c r="E42" s="44">
        <f t="shared" si="6"/>
        <v>206070974</v>
      </c>
      <c r="F42" s="45">
        <f t="shared" si="6"/>
        <v>206070974</v>
      </c>
      <c r="G42" s="45">
        <f t="shared" si="6"/>
        <v>21309059</v>
      </c>
      <c r="H42" s="45">
        <f t="shared" si="6"/>
        <v>133547813</v>
      </c>
      <c r="I42" s="45">
        <f t="shared" si="6"/>
        <v>2977478</v>
      </c>
      <c r="J42" s="45">
        <f t="shared" si="6"/>
        <v>157834350</v>
      </c>
      <c r="K42" s="45">
        <f t="shared" si="6"/>
        <v>1575028</v>
      </c>
      <c r="L42" s="45">
        <f t="shared" si="6"/>
        <v>132744</v>
      </c>
      <c r="M42" s="45">
        <f t="shared" si="6"/>
        <v>177227</v>
      </c>
      <c r="N42" s="45">
        <f t="shared" si="6"/>
        <v>1884999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159719349</v>
      </c>
      <c r="X42" s="45">
        <f t="shared" si="6"/>
        <v>168471499</v>
      </c>
      <c r="Y42" s="45">
        <f t="shared" si="6"/>
        <v>-8752150</v>
      </c>
      <c r="Z42" s="46">
        <f>+IF(X42&lt;&gt;0,+(Y42/X42)*100,0)</f>
        <v>-5.1950330186116531</v>
      </c>
      <c r="AA42" s="47">
        <f>+AA25-AA40</f>
        <v>206070974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-10486146</v>
      </c>
      <c r="D45" s="18"/>
      <c r="E45" s="19">
        <v>-9680474</v>
      </c>
      <c r="F45" s="20">
        <v>-9680474</v>
      </c>
      <c r="G45" s="20">
        <v>-2553404</v>
      </c>
      <c r="H45" s="20">
        <v>-1203990</v>
      </c>
      <c r="I45" s="20">
        <v>1550824</v>
      </c>
      <c r="J45" s="20">
        <v>-2206570</v>
      </c>
      <c r="K45" s="20">
        <v>-1186983</v>
      </c>
      <c r="L45" s="20">
        <v>599262</v>
      </c>
      <c r="M45" s="20">
        <v>1945701</v>
      </c>
      <c r="N45" s="20">
        <v>1357980</v>
      </c>
      <c r="O45" s="20"/>
      <c r="P45" s="20"/>
      <c r="Q45" s="20"/>
      <c r="R45" s="20"/>
      <c r="S45" s="20"/>
      <c r="T45" s="20"/>
      <c r="U45" s="20"/>
      <c r="V45" s="20"/>
      <c r="W45" s="20">
        <v>-848590</v>
      </c>
      <c r="X45" s="20">
        <v>-9680474</v>
      </c>
      <c r="Y45" s="20">
        <v>8831884</v>
      </c>
      <c r="Z45" s="48">
        <v>-91.2340036242027</v>
      </c>
      <c r="AA45" s="22">
        <v>-9680474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-10486146</v>
      </c>
      <c r="D48" s="51">
        <f>SUM(D45:D47)</f>
        <v>0</v>
      </c>
      <c r="E48" s="52">
        <f t="shared" si="7"/>
        <v>-9680474</v>
      </c>
      <c r="F48" s="53">
        <f t="shared" si="7"/>
        <v>-9680474</v>
      </c>
      <c r="G48" s="53">
        <f t="shared" si="7"/>
        <v>-2553404</v>
      </c>
      <c r="H48" s="53">
        <f t="shared" si="7"/>
        <v>-1203990</v>
      </c>
      <c r="I48" s="53">
        <f t="shared" si="7"/>
        <v>1550824</v>
      </c>
      <c r="J48" s="53">
        <f t="shared" si="7"/>
        <v>-2206570</v>
      </c>
      <c r="K48" s="53">
        <f t="shared" si="7"/>
        <v>-1186983</v>
      </c>
      <c r="L48" s="53">
        <f t="shared" si="7"/>
        <v>599262</v>
      </c>
      <c r="M48" s="53">
        <f t="shared" si="7"/>
        <v>1945701</v>
      </c>
      <c r="N48" s="53">
        <f t="shared" si="7"/>
        <v>1357980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-848590</v>
      </c>
      <c r="X48" s="53">
        <f t="shared" si="7"/>
        <v>-9680474</v>
      </c>
      <c r="Y48" s="53">
        <f t="shared" si="7"/>
        <v>8831884</v>
      </c>
      <c r="Z48" s="54">
        <f>+IF(X48&lt;&gt;0,+(Y48/X48)*100,0)</f>
        <v>-91.2340036242027</v>
      </c>
      <c r="AA48" s="55">
        <f>SUM(AA45:AA47)</f>
        <v>-9680474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39181048</v>
      </c>
      <c r="D19" s="18"/>
      <c r="E19" s="19">
        <v>78077039</v>
      </c>
      <c r="F19" s="20">
        <v>78077039</v>
      </c>
      <c r="G19" s="20"/>
      <c r="H19" s="20">
        <v>-456303</v>
      </c>
      <c r="I19" s="20">
        <v>-220792</v>
      </c>
      <c r="J19" s="20">
        <v>-677095</v>
      </c>
      <c r="K19" s="20">
        <v>-228152</v>
      </c>
      <c r="L19" s="20">
        <v>-220792</v>
      </c>
      <c r="M19" s="20">
        <v>-228152</v>
      </c>
      <c r="N19" s="20">
        <v>-677096</v>
      </c>
      <c r="O19" s="20"/>
      <c r="P19" s="20"/>
      <c r="Q19" s="20"/>
      <c r="R19" s="20"/>
      <c r="S19" s="20"/>
      <c r="T19" s="20"/>
      <c r="U19" s="20"/>
      <c r="V19" s="20"/>
      <c r="W19" s="20">
        <v>-1354191</v>
      </c>
      <c r="X19" s="20">
        <v>39038519</v>
      </c>
      <c r="Y19" s="20">
        <v>-40392710</v>
      </c>
      <c r="Z19" s="21">
        <v>-103.46885853943384</v>
      </c>
      <c r="AA19" s="22">
        <v>78077039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39181048</v>
      </c>
      <c r="D24" s="29">
        <f>SUM(D15:D23)</f>
        <v>0</v>
      </c>
      <c r="E24" s="36">
        <f t="shared" si="1"/>
        <v>78077039</v>
      </c>
      <c r="F24" s="37">
        <f t="shared" si="1"/>
        <v>78077039</v>
      </c>
      <c r="G24" s="37">
        <f t="shared" si="1"/>
        <v>0</v>
      </c>
      <c r="H24" s="37">
        <f t="shared" si="1"/>
        <v>-456303</v>
      </c>
      <c r="I24" s="37">
        <f t="shared" si="1"/>
        <v>-220792</v>
      </c>
      <c r="J24" s="37">
        <f t="shared" si="1"/>
        <v>-677095</v>
      </c>
      <c r="K24" s="37">
        <f t="shared" si="1"/>
        <v>-228152</v>
      </c>
      <c r="L24" s="37">
        <f t="shared" si="1"/>
        <v>-220792</v>
      </c>
      <c r="M24" s="37">
        <f t="shared" si="1"/>
        <v>-228152</v>
      </c>
      <c r="N24" s="37">
        <f t="shared" si="1"/>
        <v>-677096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-1354191</v>
      </c>
      <c r="X24" s="37">
        <f t="shared" si="1"/>
        <v>39038519</v>
      </c>
      <c r="Y24" s="37">
        <f t="shared" si="1"/>
        <v>-40392710</v>
      </c>
      <c r="Z24" s="38">
        <f>+IF(X24&lt;&gt;0,+(Y24/X24)*100,0)</f>
        <v>-103.46885853943384</v>
      </c>
      <c r="AA24" s="39">
        <f>SUM(AA15:AA23)</f>
        <v>78077039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39181048</v>
      </c>
      <c r="D25" s="29">
        <f>+D12+D24</f>
        <v>0</v>
      </c>
      <c r="E25" s="30">
        <f t="shared" si="2"/>
        <v>78077039</v>
      </c>
      <c r="F25" s="31">
        <f t="shared" si="2"/>
        <v>78077039</v>
      </c>
      <c r="G25" s="31">
        <f t="shared" si="2"/>
        <v>0</v>
      </c>
      <c r="H25" s="31">
        <f t="shared" si="2"/>
        <v>-456303</v>
      </c>
      <c r="I25" s="31">
        <f t="shared" si="2"/>
        <v>-220792</v>
      </c>
      <c r="J25" s="31">
        <f t="shared" si="2"/>
        <v>-677095</v>
      </c>
      <c r="K25" s="31">
        <f t="shared" si="2"/>
        <v>-228152</v>
      </c>
      <c r="L25" s="31">
        <f t="shared" si="2"/>
        <v>-220792</v>
      </c>
      <c r="M25" s="31">
        <f t="shared" si="2"/>
        <v>-228152</v>
      </c>
      <c r="N25" s="31">
        <f t="shared" si="2"/>
        <v>-677096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-1354191</v>
      </c>
      <c r="X25" s="31">
        <f t="shared" si="2"/>
        <v>39038519</v>
      </c>
      <c r="Y25" s="31">
        <f t="shared" si="2"/>
        <v>-40392710</v>
      </c>
      <c r="Z25" s="32">
        <f>+IF(X25&lt;&gt;0,+(Y25/X25)*100,0)</f>
        <v>-103.46885853943384</v>
      </c>
      <c r="AA25" s="33">
        <f>+AA12+AA24</f>
        <v>78077039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39181048</v>
      </c>
      <c r="D42" s="43">
        <f>+D25-D40</f>
        <v>0</v>
      </c>
      <c r="E42" s="44">
        <f t="shared" si="6"/>
        <v>78077039</v>
      </c>
      <c r="F42" s="45">
        <f t="shared" si="6"/>
        <v>78077039</v>
      </c>
      <c r="G42" s="45">
        <f t="shared" si="6"/>
        <v>0</v>
      </c>
      <c r="H42" s="45">
        <f t="shared" si="6"/>
        <v>-456303</v>
      </c>
      <c r="I42" s="45">
        <f t="shared" si="6"/>
        <v>-220792</v>
      </c>
      <c r="J42" s="45">
        <f t="shared" si="6"/>
        <v>-677095</v>
      </c>
      <c r="K42" s="45">
        <f t="shared" si="6"/>
        <v>-228152</v>
      </c>
      <c r="L42" s="45">
        <f t="shared" si="6"/>
        <v>-220792</v>
      </c>
      <c r="M42" s="45">
        <f t="shared" si="6"/>
        <v>-228152</v>
      </c>
      <c r="N42" s="45">
        <f t="shared" si="6"/>
        <v>-677096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-1354191</v>
      </c>
      <c r="X42" s="45">
        <f t="shared" si="6"/>
        <v>39038519</v>
      </c>
      <c r="Y42" s="45">
        <f t="shared" si="6"/>
        <v>-40392710</v>
      </c>
      <c r="Z42" s="46">
        <f>+IF(X42&lt;&gt;0,+(Y42/X42)*100,0)</f>
        <v>-103.46885853943384</v>
      </c>
      <c r="AA42" s="47">
        <f>+AA25-AA40</f>
        <v>78077039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-1985</v>
      </c>
      <c r="D6" s="18"/>
      <c r="E6" s="19"/>
      <c r="F6" s="20"/>
      <c r="G6" s="20">
        <v>-1985</v>
      </c>
      <c r="H6" s="20"/>
      <c r="I6" s="20"/>
      <c r="J6" s="20">
        <v>-1985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-1985</v>
      </c>
      <c r="X6" s="20"/>
      <c r="Y6" s="20">
        <v>-1985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-1985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-1985</v>
      </c>
      <c r="H12" s="31">
        <f t="shared" si="0"/>
        <v>0</v>
      </c>
      <c r="I12" s="31">
        <f t="shared" si="0"/>
        <v>0</v>
      </c>
      <c r="J12" s="31">
        <f t="shared" si="0"/>
        <v>-1985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-1985</v>
      </c>
      <c r="X12" s="31">
        <f t="shared" si="0"/>
        <v>0</v>
      </c>
      <c r="Y12" s="31">
        <f t="shared" si="0"/>
        <v>-1985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-1985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-1985</v>
      </c>
      <c r="H25" s="31">
        <f t="shared" si="2"/>
        <v>0</v>
      </c>
      <c r="I25" s="31">
        <f t="shared" si="2"/>
        <v>0</v>
      </c>
      <c r="J25" s="31">
        <f t="shared" si="2"/>
        <v>-1985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-1985</v>
      </c>
      <c r="X25" s="31">
        <f t="shared" si="2"/>
        <v>0</v>
      </c>
      <c r="Y25" s="31">
        <f t="shared" si="2"/>
        <v>-1985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-1985</v>
      </c>
      <c r="D32" s="18"/>
      <c r="E32" s="19"/>
      <c r="F32" s="20"/>
      <c r="G32" s="20">
        <v>-1985</v>
      </c>
      <c r="H32" s="20"/>
      <c r="I32" s="20"/>
      <c r="J32" s="20">
        <v>-1985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-1985</v>
      </c>
      <c r="X32" s="20"/>
      <c r="Y32" s="20">
        <v>-1985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-1985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-1985</v>
      </c>
      <c r="H34" s="31">
        <f t="shared" si="3"/>
        <v>0</v>
      </c>
      <c r="I34" s="31">
        <f t="shared" si="3"/>
        <v>0</v>
      </c>
      <c r="J34" s="31">
        <f t="shared" si="3"/>
        <v>-1985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-1985</v>
      </c>
      <c r="X34" s="31">
        <f t="shared" si="3"/>
        <v>0</v>
      </c>
      <c r="Y34" s="31">
        <f t="shared" si="3"/>
        <v>-1985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-1985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-1985</v>
      </c>
      <c r="H40" s="31">
        <f t="shared" si="5"/>
        <v>0</v>
      </c>
      <c r="I40" s="31">
        <f t="shared" si="5"/>
        <v>0</v>
      </c>
      <c r="J40" s="31">
        <f t="shared" si="5"/>
        <v>-1985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-1985</v>
      </c>
      <c r="X40" s="31">
        <f t="shared" si="5"/>
        <v>0</v>
      </c>
      <c r="Y40" s="31">
        <f t="shared" si="5"/>
        <v>-1985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232804913</v>
      </c>
      <c r="D6" s="18"/>
      <c r="E6" s="19">
        <v>230561069</v>
      </c>
      <c r="F6" s="20">
        <v>230561069</v>
      </c>
      <c r="G6" s="20">
        <v>272967565</v>
      </c>
      <c r="H6" s="20">
        <v>-990318</v>
      </c>
      <c r="I6" s="20">
        <v>3872285</v>
      </c>
      <c r="J6" s="20">
        <v>275849532</v>
      </c>
      <c r="K6" s="20">
        <v>-15993293</v>
      </c>
      <c r="L6" s="20">
        <v>498391</v>
      </c>
      <c r="M6" s="20">
        <v>32064234</v>
      </c>
      <c r="N6" s="20">
        <v>16569332</v>
      </c>
      <c r="O6" s="20"/>
      <c r="P6" s="20"/>
      <c r="Q6" s="20"/>
      <c r="R6" s="20"/>
      <c r="S6" s="20"/>
      <c r="T6" s="20"/>
      <c r="U6" s="20"/>
      <c r="V6" s="20"/>
      <c r="W6" s="20">
        <v>292418864</v>
      </c>
      <c r="X6" s="20">
        <v>115280526</v>
      </c>
      <c r="Y6" s="20">
        <v>177138338</v>
      </c>
      <c r="Z6" s="21">
        <v>153.65850950402501</v>
      </c>
      <c r="AA6" s="22">
        <v>230561069</v>
      </c>
    </row>
    <row r="7" spans="1:27" ht="13.5" x14ac:dyDescent="0.25">
      <c r="A7" s="23" t="s">
        <v>35</v>
      </c>
      <c r="B7" s="17" t="s">
        <v>32</v>
      </c>
      <c r="C7" s="18">
        <v>556849</v>
      </c>
      <c r="D7" s="18"/>
      <c r="E7" s="19"/>
      <c r="F7" s="20"/>
      <c r="G7" s="20">
        <v>556848</v>
      </c>
      <c r="H7" s="20"/>
      <c r="I7" s="20"/>
      <c r="J7" s="20">
        <v>556848</v>
      </c>
      <c r="K7" s="20"/>
      <c r="L7" s="20"/>
      <c r="M7" s="20">
        <v>134</v>
      </c>
      <c r="N7" s="20">
        <v>134</v>
      </c>
      <c r="O7" s="20"/>
      <c r="P7" s="20"/>
      <c r="Q7" s="20"/>
      <c r="R7" s="20"/>
      <c r="S7" s="20"/>
      <c r="T7" s="20"/>
      <c r="U7" s="20"/>
      <c r="V7" s="20"/>
      <c r="W7" s="20">
        <v>556982</v>
      </c>
      <c r="X7" s="20"/>
      <c r="Y7" s="20">
        <v>556982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28997169</v>
      </c>
      <c r="D8" s="18"/>
      <c r="E8" s="19">
        <v>-24977958</v>
      </c>
      <c r="F8" s="20">
        <v>-24977958</v>
      </c>
      <c r="G8" s="20">
        <v>30659657</v>
      </c>
      <c r="H8" s="20">
        <v>778619</v>
      </c>
      <c r="I8" s="20">
        <v>1880749</v>
      </c>
      <c r="J8" s="20">
        <v>33319025</v>
      </c>
      <c r="K8" s="20">
        <v>-5991711</v>
      </c>
      <c r="L8" s="20">
        <v>949555</v>
      </c>
      <c r="M8" s="20">
        <v>1373398</v>
      </c>
      <c r="N8" s="20">
        <v>-3668758</v>
      </c>
      <c r="O8" s="20"/>
      <c r="P8" s="20"/>
      <c r="Q8" s="20"/>
      <c r="R8" s="20"/>
      <c r="S8" s="20"/>
      <c r="T8" s="20"/>
      <c r="U8" s="20"/>
      <c r="V8" s="20"/>
      <c r="W8" s="20">
        <v>29650267</v>
      </c>
      <c r="X8" s="20">
        <v>81208</v>
      </c>
      <c r="Y8" s="20">
        <v>29569059</v>
      </c>
      <c r="Z8" s="21">
        <v>36411.509949758649</v>
      </c>
      <c r="AA8" s="22">
        <v>-24977958</v>
      </c>
    </row>
    <row r="9" spans="1:27" ht="13.5" x14ac:dyDescent="0.25">
      <c r="A9" s="23" t="s">
        <v>37</v>
      </c>
      <c r="B9" s="17" t="s">
        <v>32</v>
      </c>
      <c r="C9" s="18">
        <v>207183</v>
      </c>
      <c r="D9" s="18"/>
      <c r="E9" s="19"/>
      <c r="F9" s="20"/>
      <c r="G9" s="20">
        <v>269586</v>
      </c>
      <c r="H9" s="20">
        <v>1478224</v>
      </c>
      <c r="I9" s="20">
        <v>419459</v>
      </c>
      <c r="J9" s="20">
        <v>2167269</v>
      </c>
      <c r="K9" s="20">
        <v>2707688</v>
      </c>
      <c r="L9" s="20">
        <v>550085</v>
      </c>
      <c r="M9" s="20">
        <v>-4019749</v>
      </c>
      <c r="N9" s="20">
        <v>-761976</v>
      </c>
      <c r="O9" s="20"/>
      <c r="P9" s="20"/>
      <c r="Q9" s="20"/>
      <c r="R9" s="20"/>
      <c r="S9" s="20"/>
      <c r="T9" s="20"/>
      <c r="U9" s="20"/>
      <c r="V9" s="20"/>
      <c r="W9" s="20">
        <v>1405293</v>
      </c>
      <c r="X9" s="20"/>
      <c r="Y9" s="20">
        <v>1405293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-828914</v>
      </c>
      <c r="D11" s="18"/>
      <c r="E11" s="19">
        <v>-472804</v>
      </c>
      <c r="F11" s="20">
        <v>-472804</v>
      </c>
      <c r="G11" s="20">
        <v>-828913</v>
      </c>
      <c r="H11" s="20">
        <v>-28351</v>
      </c>
      <c r="I11" s="20">
        <v>-17782</v>
      </c>
      <c r="J11" s="20">
        <v>-875046</v>
      </c>
      <c r="K11" s="20">
        <v>-121336</v>
      </c>
      <c r="L11" s="20">
        <v>-6149</v>
      </c>
      <c r="M11" s="20">
        <v>-108315</v>
      </c>
      <c r="N11" s="20">
        <v>-235800</v>
      </c>
      <c r="O11" s="20"/>
      <c r="P11" s="20"/>
      <c r="Q11" s="20"/>
      <c r="R11" s="20"/>
      <c r="S11" s="20"/>
      <c r="T11" s="20"/>
      <c r="U11" s="20"/>
      <c r="V11" s="20"/>
      <c r="W11" s="20">
        <v>-1110846</v>
      </c>
      <c r="X11" s="20">
        <v>-236406</v>
      </c>
      <c r="Y11" s="20">
        <v>-874440</v>
      </c>
      <c r="Z11" s="21">
        <v>369.88908910941348</v>
      </c>
      <c r="AA11" s="22">
        <v>-472804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261737200</v>
      </c>
      <c r="D12" s="29">
        <f>SUM(D6:D11)</f>
        <v>0</v>
      </c>
      <c r="E12" s="30">
        <f t="shared" si="0"/>
        <v>205110307</v>
      </c>
      <c r="F12" s="31">
        <f t="shared" si="0"/>
        <v>205110307</v>
      </c>
      <c r="G12" s="31">
        <f t="shared" si="0"/>
        <v>303624743</v>
      </c>
      <c r="H12" s="31">
        <f t="shared" si="0"/>
        <v>1238174</v>
      </c>
      <c r="I12" s="31">
        <f t="shared" si="0"/>
        <v>6154711</v>
      </c>
      <c r="J12" s="31">
        <f t="shared" si="0"/>
        <v>311017628</v>
      </c>
      <c r="K12" s="31">
        <f t="shared" si="0"/>
        <v>-19398652</v>
      </c>
      <c r="L12" s="31">
        <f t="shared" si="0"/>
        <v>1991882</v>
      </c>
      <c r="M12" s="31">
        <f t="shared" si="0"/>
        <v>29309702</v>
      </c>
      <c r="N12" s="31">
        <f t="shared" si="0"/>
        <v>11902932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322920560</v>
      </c>
      <c r="X12" s="31">
        <f t="shared" si="0"/>
        <v>115125328</v>
      </c>
      <c r="Y12" s="31">
        <f t="shared" si="0"/>
        <v>207795232</v>
      </c>
      <c r="Z12" s="32">
        <f>+IF(X12&lt;&gt;0,+(Y12/X12)*100,0)</f>
        <v>180.49480128299831</v>
      </c>
      <c r="AA12" s="33">
        <f>SUM(AA6:AA11)</f>
        <v>205110307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103113254</v>
      </c>
      <c r="D19" s="18"/>
      <c r="E19" s="19">
        <v>215246028</v>
      </c>
      <c r="F19" s="20">
        <v>215246028</v>
      </c>
      <c r="G19" s="20">
        <v>114338325</v>
      </c>
      <c r="H19" s="20">
        <v>3212165</v>
      </c>
      <c r="I19" s="20">
        <v>1952448</v>
      </c>
      <c r="J19" s="20">
        <v>119502938</v>
      </c>
      <c r="K19" s="20">
        <v>14934075</v>
      </c>
      <c r="L19" s="20">
        <v>3725684</v>
      </c>
      <c r="M19" s="20">
        <v>6226090</v>
      </c>
      <c r="N19" s="20">
        <v>24885849</v>
      </c>
      <c r="O19" s="20"/>
      <c r="P19" s="20"/>
      <c r="Q19" s="20"/>
      <c r="R19" s="20"/>
      <c r="S19" s="20"/>
      <c r="T19" s="20"/>
      <c r="U19" s="20"/>
      <c r="V19" s="20"/>
      <c r="W19" s="20">
        <v>144388787</v>
      </c>
      <c r="X19" s="20">
        <v>178335377</v>
      </c>
      <c r="Y19" s="20">
        <v>-33946590</v>
      </c>
      <c r="Z19" s="21">
        <v>-19.035252887597281</v>
      </c>
      <c r="AA19" s="22">
        <v>215246028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103113254</v>
      </c>
      <c r="D24" s="29">
        <f>SUM(D15:D23)</f>
        <v>0</v>
      </c>
      <c r="E24" s="36">
        <f t="shared" si="1"/>
        <v>215246028</v>
      </c>
      <c r="F24" s="37">
        <f t="shared" si="1"/>
        <v>215246028</v>
      </c>
      <c r="G24" s="37">
        <f t="shared" si="1"/>
        <v>114338325</v>
      </c>
      <c r="H24" s="37">
        <f t="shared" si="1"/>
        <v>3212165</v>
      </c>
      <c r="I24" s="37">
        <f t="shared" si="1"/>
        <v>1952448</v>
      </c>
      <c r="J24" s="37">
        <f t="shared" si="1"/>
        <v>119502938</v>
      </c>
      <c r="K24" s="37">
        <f t="shared" si="1"/>
        <v>14934075</v>
      </c>
      <c r="L24" s="37">
        <f t="shared" si="1"/>
        <v>3725684</v>
      </c>
      <c r="M24" s="37">
        <f t="shared" si="1"/>
        <v>6226090</v>
      </c>
      <c r="N24" s="37">
        <f t="shared" si="1"/>
        <v>24885849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144388787</v>
      </c>
      <c r="X24" s="37">
        <f t="shared" si="1"/>
        <v>178335377</v>
      </c>
      <c r="Y24" s="37">
        <f t="shared" si="1"/>
        <v>-33946590</v>
      </c>
      <c r="Z24" s="38">
        <f>+IF(X24&lt;&gt;0,+(Y24/X24)*100,0)</f>
        <v>-19.035252887597281</v>
      </c>
      <c r="AA24" s="39">
        <f>SUM(AA15:AA23)</f>
        <v>215246028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364850454</v>
      </c>
      <c r="D25" s="29">
        <f>+D12+D24</f>
        <v>0</v>
      </c>
      <c r="E25" s="30">
        <f t="shared" si="2"/>
        <v>420356335</v>
      </c>
      <c r="F25" s="31">
        <f t="shared" si="2"/>
        <v>420356335</v>
      </c>
      <c r="G25" s="31">
        <f t="shared" si="2"/>
        <v>417963068</v>
      </c>
      <c r="H25" s="31">
        <f t="shared" si="2"/>
        <v>4450339</v>
      </c>
      <c r="I25" s="31">
        <f t="shared" si="2"/>
        <v>8107159</v>
      </c>
      <c r="J25" s="31">
        <f t="shared" si="2"/>
        <v>430520566</v>
      </c>
      <c r="K25" s="31">
        <f t="shared" si="2"/>
        <v>-4464577</v>
      </c>
      <c r="L25" s="31">
        <f t="shared" si="2"/>
        <v>5717566</v>
      </c>
      <c r="M25" s="31">
        <f t="shared" si="2"/>
        <v>35535792</v>
      </c>
      <c r="N25" s="31">
        <f t="shared" si="2"/>
        <v>36788781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467309347</v>
      </c>
      <c r="X25" s="31">
        <f t="shared" si="2"/>
        <v>293460705</v>
      </c>
      <c r="Y25" s="31">
        <f t="shared" si="2"/>
        <v>173848642</v>
      </c>
      <c r="Z25" s="32">
        <f>+IF(X25&lt;&gt;0,+(Y25/X25)*100,0)</f>
        <v>59.240858840027663</v>
      </c>
      <c r="AA25" s="33">
        <f>+AA12+AA24</f>
        <v>420356335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-27096</v>
      </c>
      <c r="D31" s="18"/>
      <c r="E31" s="19"/>
      <c r="F31" s="20"/>
      <c r="G31" s="20">
        <v>-27346</v>
      </c>
      <c r="H31" s="20">
        <v>-2629</v>
      </c>
      <c r="I31" s="20">
        <v>-426</v>
      </c>
      <c r="J31" s="20">
        <v>-30401</v>
      </c>
      <c r="K31" s="20">
        <v>-2469</v>
      </c>
      <c r="L31" s="20">
        <v>-886</v>
      </c>
      <c r="M31" s="20">
        <v>-390</v>
      </c>
      <c r="N31" s="20">
        <v>-3745</v>
      </c>
      <c r="O31" s="20"/>
      <c r="P31" s="20"/>
      <c r="Q31" s="20"/>
      <c r="R31" s="20"/>
      <c r="S31" s="20"/>
      <c r="T31" s="20"/>
      <c r="U31" s="20"/>
      <c r="V31" s="20"/>
      <c r="W31" s="20">
        <v>-34146</v>
      </c>
      <c r="X31" s="20"/>
      <c r="Y31" s="20">
        <v>-34146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-99652251</v>
      </c>
      <c r="D32" s="18"/>
      <c r="E32" s="19">
        <v>24336630</v>
      </c>
      <c r="F32" s="20">
        <v>24336630</v>
      </c>
      <c r="G32" s="20">
        <v>-106140003</v>
      </c>
      <c r="H32" s="20">
        <v>6783252</v>
      </c>
      <c r="I32" s="20">
        <v>1999631</v>
      </c>
      <c r="J32" s="20">
        <v>-97357120</v>
      </c>
      <c r="K32" s="20">
        <v>-36427653</v>
      </c>
      <c r="L32" s="20">
        <v>826858</v>
      </c>
      <c r="M32" s="20">
        <v>-2102375</v>
      </c>
      <c r="N32" s="20">
        <v>-37703170</v>
      </c>
      <c r="O32" s="20"/>
      <c r="P32" s="20"/>
      <c r="Q32" s="20"/>
      <c r="R32" s="20"/>
      <c r="S32" s="20"/>
      <c r="T32" s="20"/>
      <c r="U32" s="20"/>
      <c r="V32" s="20"/>
      <c r="W32" s="20">
        <v>-135060290</v>
      </c>
      <c r="X32" s="20">
        <v>12168324</v>
      </c>
      <c r="Y32" s="20">
        <v>-147228614</v>
      </c>
      <c r="Z32" s="21">
        <v>-1209.9333811295623</v>
      </c>
      <c r="AA32" s="22">
        <v>24336630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2811109</v>
      </c>
      <c r="F33" s="20">
        <v>2811109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1405554</v>
      </c>
      <c r="Y33" s="20">
        <v>-1405554</v>
      </c>
      <c r="Z33" s="21">
        <v>-100</v>
      </c>
      <c r="AA33" s="22">
        <v>2811109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-99679347</v>
      </c>
      <c r="D34" s="29">
        <f>SUM(D29:D33)</f>
        <v>0</v>
      </c>
      <c r="E34" s="30">
        <f t="shared" si="3"/>
        <v>27147739</v>
      </c>
      <c r="F34" s="31">
        <f t="shared" si="3"/>
        <v>27147739</v>
      </c>
      <c r="G34" s="31">
        <f t="shared" si="3"/>
        <v>-106167349</v>
      </c>
      <c r="H34" s="31">
        <f t="shared" si="3"/>
        <v>6780623</v>
      </c>
      <c r="I34" s="31">
        <f t="shared" si="3"/>
        <v>1999205</v>
      </c>
      <c r="J34" s="31">
        <f t="shared" si="3"/>
        <v>-97387521</v>
      </c>
      <c r="K34" s="31">
        <f t="shared" si="3"/>
        <v>-36430122</v>
      </c>
      <c r="L34" s="31">
        <f t="shared" si="3"/>
        <v>825972</v>
      </c>
      <c r="M34" s="31">
        <f t="shared" si="3"/>
        <v>-2102765</v>
      </c>
      <c r="N34" s="31">
        <f t="shared" si="3"/>
        <v>-37706915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-135094436</v>
      </c>
      <c r="X34" s="31">
        <f t="shared" si="3"/>
        <v>13573878</v>
      </c>
      <c r="Y34" s="31">
        <f t="shared" si="3"/>
        <v>-148668314</v>
      </c>
      <c r="Z34" s="32">
        <f>+IF(X34&lt;&gt;0,+(Y34/X34)*100,0)</f>
        <v>-1095.2530588531883</v>
      </c>
      <c r="AA34" s="33">
        <f>SUM(AA29:AA33)</f>
        <v>27147739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31711</v>
      </c>
      <c r="F38" s="20">
        <v>31711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15858</v>
      </c>
      <c r="Y38" s="20">
        <v>-15858</v>
      </c>
      <c r="Z38" s="21">
        <v>-100</v>
      </c>
      <c r="AA38" s="22">
        <v>31711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31711</v>
      </c>
      <c r="F39" s="37">
        <f t="shared" si="4"/>
        <v>31711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15858</v>
      </c>
      <c r="Y39" s="37">
        <f t="shared" si="4"/>
        <v>-15858</v>
      </c>
      <c r="Z39" s="38">
        <f>+IF(X39&lt;&gt;0,+(Y39/X39)*100,0)</f>
        <v>-100</v>
      </c>
      <c r="AA39" s="39">
        <f>SUM(AA37:AA38)</f>
        <v>31711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-99679347</v>
      </c>
      <c r="D40" s="29">
        <f>+D34+D39</f>
        <v>0</v>
      </c>
      <c r="E40" s="30">
        <f t="shared" si="5"/>
        <v>27179450</v>
      </c>
      <c r="F40" s="31">
        <f t="shared" si="5"/>
        <v>27179450</v>
      </c>
      <c r="G40" s="31">
        <f t="shared" si="5"/>
        <v>-106167349</v>
      </c>
      <c r="H40" s="31">
        <f t="shared" si="5"/>
        <v>6780623</v>
      </c>
      <c r="I40" s="31">
        <f t="shared" si="5"/>
        <v>1999205</v>
      </c>
      <c r="J40" s="31">
        <f t="shared" si="5"/>
        <v>-97387521</v>
      </c>
      <c r="K40" s="31">
        <f t="shared" si="5"/>
        <v>-36430122</v>
      </c>
      <c r="L40" s="31">
        <f t="shared" si="5"/>
        <v>825972</v>
      </c>
      <c r="M40" s="31">
        <f t="shared" si="5"/>
        <v>-2102765</v>
      </c>
      <c r="N40" s="31">
        <f t="shared" si="5"/>
        <v>-37706915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-135094436</v>
      </c>
      <c r="X40" s="31">
        <f t="shared" si="5"/>
        <v>13589736</v>
      </c>
      <c r="Y40" s="31">
        <f t="shared" si="5"/>
        <v>-148684172</v>
      </c>
      <c r="Z40" s="32">
        <f>+IF(X40&lt;&gt;0,+(Y40/X40)*100,0)</f>
        <v>-1094.0916880210182</v>
      </c>
      <c r="AA40" s="33">
        <f>+AA34+AA39</f>
        <v>27179450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464529801</v>
      </c>
      <c r="D42" s="43">
        <f>+D25-D40</f>
        <v>0</v>
      </c>
      <c r="E42" s="44">
        <f t="shared" si="6"/>
        <v>393176885</v>
      </c>
      <c r="F42" s="45">
        <f t="shared" si="6"/>
        <v>393176885</v>
      </c>
      <c r="G42" s="45">
        <f t="shared" si="6"/>
        <v>524130417</v>
      </c>
      <c r="H42" s="45">
        <f t="shared" si="6"/>
        <v>-2330284</v>
      </c>
      <c r="I42" s="45">
        <f t="shared" si="6"/>
        <v>6107954</v>
      </c>
      <c r="J42" s="45">
        <f t="shared" si="6"/>
        <v>527908087</v>
      </c>
      <c r="K42" s="45">
        <f t="shared" si="6"/>
        <v>31965545</v>
      </c>
      <c r="L42" s="45">
        <f t="shared" si="6"/>
        <v>4891594</v>
      </c>
      <c r="M42" s="45">
        <f t="shared" si="6"/>
        <v>37638557</v>
      </c>
      <c r="N42" s="45">
        <f t="shared" si="6"/>
        <v>74495696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602403783</v>
      </c>
      <c r="X42" s="45">
        <f t="shared" si="6"/>
        <v>279870969</v>
      </c>
      <c r="Y42" s="45">
        <f t="shared" si="6"/>
        <v>322532814</v>
      </c>
      <c r="Z42" s="46">
        <f>+IF(X42&lt;&gt;0,+(Y42/X42)*100,0)</f>
        <v>115.24339775305528</v>
      </c>
      <c r="AA42" s="47">
        <f>+AA25-AA40</f>
        <v>393176885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2568857</v>
      </c>
      <c r="D45" s="18"/>
      <c r="E45" s="19">
        <v>226611776</v>
      </c>
      <c r="F45" s="20">
        <v>226611776</v>
      </c>
      <c r="G45" s="20">
        <v>2568856</v>
      </c>
      <c r="H45" s="20"/>
      <c r="I45" s="20"/>
      <c r="J45" s="20">
        <v>2568856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2568856</v>
      </c>
      <c r="X45" s="20">
        <v>113305860</v>
      </c>
      <c r="Y45" s="20">
        <v>-110737004</v>
      </c>
      <c r="Z45" s="48">
        <v>-97.73281276008143</v>
      </c>
      <c r="AA45" s="22">
        <v>226611776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2568857</v>
      </c>
      <c r="D48" s="51">
        <f>SUM(D45:D47)</f>
        <v>0</v>
      </c>
      <c r="E48" s="52">
        <f t="shared" si="7"/>
        <v>226611776</v>
      </c>
      <c r="F48" s="53">
        <f t="shared" si="7"/>
        <v>226611776</v>
      </c>
      <c r="G48" s="53">
        <f t="shared" si="7"/>
        <v>2568856</v>
      </c>
      <c r="H48" s="53">
        <f t="shared" si="7"/>
        <v>0</v>
      </c>
      <c r="I48" s="53">
        <f t="shared" si="7"/>
        <v>0</v>
      </c>
      <c r="J48" s="53">
        <f t="shared" si="7"/>
        <v>2568856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2568856</v>
      </c>
      <c r="X48" s="53">
        <f t="shared" si="7"/>
        <v>113305860</v>
      </c>
      <c r="Y48" s="53">
        <f t="shared" si="7"/>
        <v>-110737004</v>
      </c>
      <c r="Z48" s="54">
        <f>+IF(X48&lt;&gt;0,+(Y48/X48)*100,0)</f>
        <v>-97.73281276008143</v>
      </c>
      <c r="AA48" s="55">
        <f>SUM(AA45:AA47)</f>
        <v>226611776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-172505</v>
      </c>
      <c r="D6" s="18"/>
      <c r="E6" s="19"/>
      <c r="F6" s="20"/>
      <c r="G6" s="20">
        <v>-172505</v>
      </c>
      <c r="H6" s="20"/>
      <c r="I6" s="20"/>
      <c r="J6" s="20">
        <v>-172505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-172505</v>
      </c>
      <c r="X6" s="20"/>
      <c r="Y6" s="20">
        <v>-172505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-172505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-172505</v>
      </c>
      <c r="H12" s="31">
        <f t="shared" si="0"/>
        <v>0</v>
      </c>
      <c r="I12" s="31">
        <f t="shared" si="0"/>
        <v>0</v>
      </c>
      <c r="J12" s="31">
        <f t="shared" si="0"/>
        <v>-172505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-172505</v>
      </c>
      <c r="X12" s="31">
        <f t="shared" si="0"/>
        <v>0</v>
      </c>
      <c r="Y12" s="31">
        <f t="shared" si="0"/>
        <v>-172505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-172505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-172505</v>
      </c>
      <c r="H25" s="31">
        <f t="shared" si="2"/>
        <v>0</v>
      </c>
      <c r="I25" s="31">
        <f t="shared" si="2"/>
        <v>0</v>
      </c>
      <c r="J25" s="31">
        <f t="shared" si="2"/>
        <v>-172505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-172505</v>
      </c>
      <c r="X25" s="31">
        <f t="shared" si="2"/>
        <v>0</v>
      </c>
      <c r="Y25" s="31">
        <f t="shared" si="2"/>
        <v>-172505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-172505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-172505</v>
      </c>
      <c r="H42" s="45">
        <f t="shared" si="6"/>
        <v>0</v>
      </c>
      <c r="I42" s="45">
        <f t="shared" si="6"/>
        <v>0</v>
      </c>
      <c r="J42" s="45">
        <f t="shared" si="6"/>
        <v>-172505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-172505</v>
      </c>
      <c r="X42" s="45">
        <f t="shared" si="6"/>
        <v>0</v>
      </c>
      <c r="Y42" s="45">
        <f t="shared" si="6"/>
        <v>-172505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-1000000</v>
      </c>
      <c r="F6" s="20">
        <v>-1000000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-499998</v>
      </c>
      <c r="Y6" s="20">
        <v>499998</v>
      </c>
      <c r="Z6" s="21">
        <v>-100</v>
      </c>
      <c r="AA6" s="22">
        <v>-1000000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-1000000</v>
      </c>
      <c r="F12" s="31">
        <f t="shared" si="0"/>
        <v>-1000000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-499998</v>
      </c>
      <c r="Y12" s="31">
        <f t="shared" si="0"/>
        <v>499998</v>
      </c>
      <c r="Z12" s="32">
        <f>+IF(X12&lt;&gt;0,+(Y12/X12)*100,0)</f>
        <v>-100</v>
      </c>
      <c r="AA12" s="33">
        <f>SUM(AA6:AA11)</f>
        <v>-1000000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1000000</v>
      </c>
      <c r="F19" s="20">
        <v>1000000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499998</v>
      </c>
      <c r="Y19" s="20">
        <v>-499998</v>
      </c>
      <c r="Z19" s="21">
        <v>-100</v>
      </c>
      <c r="AA19" s="22">
        <v>1000000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1000000</v>
      </c>
      <c r="F24" s="37">
        <f t="shared" si="1"/>
        <v>1000000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499998</v>
      </c>
      <c r="Y24" s="37">
        <f t="shared" si="1"/>
        <v>-499998</v>
      </c>
      <c r="Z24" s="38">
        <f>+IF(X24&lt;&gt;0,+(Y24/X24)*100,0)</f>
        <v>-100</v>
      </c>
      <c r="AA24" s="39">
        <f>SUM(AA15:AA23)</f>
        <v>1000000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-8195022</v>
      </c>
      <c r="D8" s="18"/>
      <c r="E8" s="19">
        <v>13326858</v>
      </c>
      <c r="F8" s="20">
        <v>13326858</v>
      </c>
      <c r="G8" s="20">
        <v>-17674378</v>
      </c>
      <c r="H8" s="20">
        <v>11040189</v>
      </c>
      <c r="I8" s="20">
        <v>1145626</v>
      </c>
      <c r="J8" s="20">
        <v>-5488563</v>
      </c>
      <c r="K8" s="20">
        <v>57940</v>
      </c>
      <c r="L8" s="20">
        <v>980849</v>
      </c>
      <c r="M8" s="20">
        <v>-109506</v>
      </c>
      <c r="N8" s="20">
        <v>929283</v>
      </c>
      <c r="O8" s="20"/>
      <c r="P8" s="20"/>
      <c r="Q8" s="20"/>
      <c r="R8" s="20"/>
      <c r="S8" s="20"/>
      <c r="T8" s="20"/>
      <c r="U8" s="20"/>
      <c r="V8" s="20"/>
      <c r="W8" s="20">
        <v>-4559280</v>
      </c>
      <c r="X8" s="20">
        <v>6663456</v>
      </c>
      <c r="Y8" s="20">
        <v>-11222736</v>
      </c>
      <c r="Z8" s="21">
        <v>-168.42215210845544</v>
      </c>
      <c r="AA8" s="22">
        <v>13326858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-8195022</v>
      </c>
      <c r="D12" s="29">
        <f>SUM(D6:D11)</f>
        <v>0</v>
      </c>
      <c r="E12" s="30">
        <f t="shared" si="0"/>
        <v>13326858</v>
      </c>
      <c r="F12" s="31">
        <f t="shared" si="0"/>
        <v>13326858</v>
      </c>
      <c r="G12" s="31">
        <f t="shared" si="0"/>
        <v>-17674378</v>
      </c>
      <c r="H12" s="31">
        <f t="shared" si="0"/>
        <v>11040189</v>
      </c>
      <c r="I12" s="31">
        <f t="shared" si="0"/>
        <v>1145626</v>
      </c>
      <c r="J12" s="31">
        <f t="shared" si="0"/>
        <v>-5488563</v>
      </c>
      <c r="K12" s="31">
        <f t="shared" si="0"/>
        <v>57940</v>
      </c>
      <c r="L12" s="31">
        <f t="shared" si="0"/>
        <v>980849</v>
      </c>
      <c r="M12" s="31">
        <f t="shared" si="0"/>
        <v>-109506</v>
      </c>
      <c r="N12" s="31">
        <f t="shared" si="0"/>
        <v>929283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-4559280</v>
      </c>
      <c r="X12" s="31">
        <f t="shared" si="0"/>
        <v>6663456</v>
      </c>
      <c r="Y12" s="31">
        <f t="shared" si="0"/>
        <v>-11222736</v>
      </c>
      <c r="Z12" s="32">
        <f>+IF(X12&lt;&gt;0,+(Y12/X12)*100,0)</f>
        <v>-168.42215210845544</v>
      </c>
      <c r="AA12" s="33">
        <f>SUM(AA6:AA11)</f>
        <v>13326858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14637495</v>
      </c>
      <c r="D19" s="18"/>
      <c r="E19" s="19">
        <v>55850000</v>
      </c>
      <c r="F19" s="20">
        <v>55850000</v>
      </c>
      <c r="G19" s="20">
        <v>11532462</v>
      </c>
      <c r="H19" s="20">
        <v>3501493</v>
      </c>
      <c r="I19" s="20">
        <v>2981940</v>
      </c>
      <c r="J19" s="20">
        <v>18015895</v>
      </c>
      <c r="K19" s="20">
        <v>5056480</v>
      </c>
      <c r="L19" s="20"/>
      <c r="M19" s="20">
        <v>5454492</v>
      </c>
      <c r="N19" s="20">
        <v>10510972</v>
      </c>
      <c r="O19" s="20"/>
      <c r="P19" s="20"/>
      <c r="Q19" s="20"/>
      <c r="R19" s="20"/>
      <c r="S19" s="20"/>
      <c r="T19" s="20"/>
      <c r="U19" s="20"/>
      <c r="V19" s="20"/>
      <c r="W19" s="20">
        <v>28526867</v>
      </c>
      <c r="X19" s="20">
        <v>27925014</v>
      </c>
      <c r="Y19" s="20">
        <v>601853</v>
      </c>
      <c r="Z19" s="21">
        <v>2.1552469051582213</v>
      </c>
      <c r="AA19" s="22">
        <v>55850000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14637495</v>
      </c>
      <c r="D24" s="29">
        <f>SUM(D15:D23)</f>
        <v>0</v>
      </c>
      <c r="E24" s="36">
        <f t="shared" si="1"/>
        <v>55850000</v>
      </c>
      <c r="F24" s="37">
        <f t="shared" si="1"/>
        <v>55850000</v>
      </c>
      <c r="G24" s="37">
        <f t="shared" si="1"/>
        <v>11532462</v>
      </c>
      <c r="H24" s="37">
        <f t="shared" si="1"/>
        <v>3501493</v>
      </c>
      <c r="I24" s="37">
        <f t="shared" si="1"/>
        <v>2981940</v>
      </c>
      <c r="J24" s="37">
        <f t="shared" si="1"/>
        <v>18015895</v>
      </c>
      <c r="K24" s="37">
        <f t="shared" si="1"/>
        <v>5056480</v>
      </c>
      <c r="L24" s="37">
        <f t="shared" si="1"/>
        <v>0</v>
      </c>
      <c r="M24" s="37">
        <f t="shared" si="1"/>
        <v>5454492</v>
      </c>
      <c r="N24" s="37">
        <f t="shared" si="1"/>
        <v>10510972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28526867</v>
      </c>
      <c r="X24" s="37">
        <f t="shared" si="1"/>
        <v>27925014</v>
      </c>
      <c r="Y24" s="37">
        <f t="shared" si="1"/>
        <v>601853</v>
      </c>
      <c r="Z24" s="38">
        <f>+IF(X24&lt;&gt;0,+(Y24/X24)*100,0)</f>
        <v>2.1552469051582213</v>
      </c>
      <c r="AA24" s="39">
        <f>SUM(AA15:AA23)</f>
        <v>55850000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6442473</v>
      </c>
      <c r="D25" s="29">
        <f>+D12+D24</f>
        <v>0</v>
      </c>
      <c r="E25" s="30">
        <f t="shared" si="2"/>
        <v>69176858</v>
      </c>
      <c r="F25" s="31">
        <f t="shared" si="2"/>
        <v>69176858</v>
      </c>
      <c r="G25" s="31">
        <f t="shared" si="2"/>
        <v>-6141916</v>
      </c>
      <c r="H25" s="31">
        <f t="shared" si="2"/>
        <v>14541682</v>
      </c>
      <c r="I25" s="31">
        <f t="shared" si="2"/>
        <v>4127566</v>
      </c>
      <c r="J25" s="31">
        <f t="shared" si="2"/>
        <v>12527332</v>
      </c>
      <c r="K25" s="31">
        <f t="shared" si="2"/>
        <v>5114420</v>
      </c>
      <c r="L25" s="31">
        <f t="shared" si="2"/>
        <v>980849</v>
      </c>
      <c r="M25" s="31">
        <f t="shared" si="2"/>
        <v>5344986</v>
      </c>
      <c r="N25" s="31">
        <f t="shared" si="2"/>
        <v>11440255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23967587</v>
      </c>
      <c r="X25" s="31">
        <f t="shared" si="2"/>
        <v>34588470</v>
      </c>
      <c r="Y25" s="31">
        <f t="shared" si="2"/>
        <v>-10620883</v>
      </c>
      <c r="Z25" s="32">
        <f>+IF(X25&lt;&gt;0,+(Y25/X25)*100,0)</f>
        <v>-30.706426158774875</v>
      </c>
      <c r="AA25" s="33">
        <f>+AA12+AA24</f>
        <v>69176858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1307788</v>
      </c>
      <c r="D32" s="18"/>
      <c r="E32" s="19">
        <v>2030297</v>
      </c>
      <c r="F32" s="20">
        <v>2030297</v>
      </c>
      <c r="G32" s="20">
        <v>1406669</v>
      </c>
      <c r="H32" s="20">
        <v>42555</v>
      </c>
      <c r="I32" s="20">
        <v>120934</v>
      </c>
      <c r="J32" s="20">
        <v>1570158</v>
      </c>
      <c r="K32" s="20">
        <v>-18807</v>
      </c>
      <c r="L32" s="20">
        <v>91585</v>
      </c>
      <c r="M32" s="20">
        <v>-40802</v>
      </c>
      <c r="N32" s="20">
        <v>31976</v>
      </c>
      <c r="O32" s="20"/>
      <c r="P32" s="20"/>
      <c r="Q32" s="20"/>
      <c r="R32" s="20"/>
      <c r="S32" s="20"/>
      <c r="T32" s="20"/>
      <c r="U32" s="20"/>
      <c r="V32" s="20"/>
      <c r="W32" s="20">
        <v>1602134</v>
      </c>
      <c r="X32" s="20">
        <v>1015140</v>
      </c>
      <c r="Y32" s="20">
        <v>586994</v>
      </c>
      <c r="Z32" s="21">
        <v>57.823945465650063</v>
      </c>
      <c r="AA32" s="22">
        <v>2030297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1307788</v>
      </c>
      <c r="D34" s="29">
        <f>SUM(D29:D33)</f>
        <v>0</v>
      </c>
      <c r="E34" s="30">
        <f t="shared" si="3"/>
        <v>2030297</v>
      </c>
      <c r="F34" s="31">
        <f t="shared" si="3"/>
        <v>2030297</v>
      </c>
      <c r="G34" s="31">
        <f t="shared" si="3"/>
        <v>1406669</v>
      </c>
      <c r="H34" s="31">
        <f t="shared" si="3"/>
        <v>42555</v>
      </c>
      <c r="I34" s="31">
        <f t="shared" si="3"/>
        <v>120934</v>
      </c>
      <c r="J34" s="31">
        <f t="shared" si="3"/>
        <v>1570158</v>
      </c>
      <c r="K34" s="31">
        <f t="shared" si="3"/>
        <v>-18807</v>
      </c>
      <c r="L34" s="31">
        <f t="shared" si="3"/>
        <v>91585</v>
      </c>
      <c r="M34" s="31">
        <f t="shared" si="3"/>
        <v>-40802</v>
      </c>
      <c r="N34" s="31">
        <f t="shared" si="3"/>
        <v>31976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1602134</v>
      </c>
      <c r="X34" s="31">
        <f t="shared" si="3"/>
        <v>1015140</v>
      </c>
      <c r="Y34" s="31">
        <f t="shared" si="3"/>
        <v>586994</v>
      </c>
      <c r="Z34" s="32">
        <f>+IF(X34&lt;&gt;0,+(Y34/X34)*100,0)</f>
        <v>57.823945465650063</v>
      </c>
      <c r="AA34" s="33">
        <f>SUM(AA29:AA33)</f>
        <v>2030297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1307788</v>
      </c>
      <c r="D40" s="29">
        <f>+D34+D39</f>
        <v>0</v>
      </c>
      <c r="E40" s="30">
        <f t="shared" si="5"/>
        <v>2030297</v>
      </c>
      <c r="F40" s="31">
        <f t="shared" si="5"/>
        <v>2030297</v>
      </c>
      <c r="G40" s="31">
        <f t="shared" si="5"/>
        <v>1406669</v>
      </c>
      <c r="H40" s="31">
        <f t="shared" si="5"/>
        <v>42555</v>
      </c>
      <c r="I40" s="31">
        <f t="shared" si="5"/>
        <v>120934</v>
      </c>
      <c r="J40" s="31">
        <f t="shared" si="5"/>
        <v>1570158</v>
      </c>
      <c r="K40" s="31">
        <f t="shared" si="5"/>
        <v>-18807</v>
      </c>
      <c r="L40" s="31">
        <f t="shared" si="5"/>
        <v>91585</v>
      </c>
      <c r="M40" s="31">
        <f t="shared" si="5"/>
        <v>-40802</v>
      </c>
      <c r="N40" s="31">
        <f t="shared" si="5"/>
        <v>31976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1602134</v>
      </c>
      <c r="X40" s="31">
        <f t="shared" si="5"/>
        <v>1015140</v>
      </c>
      <c r="Y40" s="31">
        <f t="shared" si="5"/>
        <v>586994</v>
      </c>
      <c r="Z40" s="32">
        <f>+IF(X40&lt;&gt;0,+(Y40/X40)*100,0)</f>
        <v>57.823945465650063</v>
      </c>
      <c r="AA40" s="33">
        <f>+AA34+AA39</f>
        <v>2030297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5134685</v>
      </c>
      <c r="D42" s="43">
        <f>+D25-D40</f>
        <v>0</v>
      </c>
      <c r="E42" s="44">
        <f t="shared" si="6"/>
        <v>67146561</v>
      </c>
      <c r="F42" s="45">
        <f t="shared" si="6"/>
        <v>67146561</v>
      </c>
      <c r="G42" s="45">
        <f t="shared" si="6"/>
        <v>-7548585</v>
      </c>
      <c r="H42" s="45">
        <f t="shared" si="6"/>
        <v>14499127</v>
      </c>
      <c r="I42" s="45">
        <f t="shared" si="6"/>
        <v>4006632</v>
      </c>
      <c r="J42" s="45">
        <f t="shared" si="6"/>
        <v>10957174</v>
      </c>
      <c r="K42" s="45">
        <f t="shared" si="6"/>
        <v>5133227</v>
      </c>
      <c r="L42" s="45">
        <f t="shared" si="6"/>
        <v>889264</v>
      </c>
      <c r="M42" s="45">
        <f t="shared" si="6"/>
        <v>5385788</v>
      </c>
      <c r="N42" s="45">
        <f t="shared" si="6"/>
        <v>11408279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22365453</v>
      </c>
      <c r="X42" s="45">
        <f t="shared" si="6"/>
        <v>33573330</v>
      </c>
      <c r="Y42" s="45">
        <f t="shared" si="6"/>
        <v>-11207877</v>
      </c>
      <c r="Z42" s="46">
        <f>+IF(X42&lt;&gt;0,+(Y42/X42)*100,0)</f>
        <v>-33.38327476005508</v>
      </c>
      <c r="AA42" s="47">
        <f>+AA25-AA40</f>
        <v>67146561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64145746</v>
      </c>
      <c r="D45" s="18"/>
      <c r="E45" s="19">
        <v>69053950</v>
      </c>
      <c r="F45" s="20">
        <v>69053950</v>
      </c>
      <c r="G45" s="20">
        <v>65337032</v>
      </c>
      <c r="H45" s="20">
        <v>1306424</v>
      </c>
      <c r="I45" s="20">
        <v>1254054</v>
      </c>
      <c r="J45" s="20">
        <v>67897510</v>
      </c>
      <c r="K45" s="20">
        <v>1047204</v>
      </c>
      <c r="L45" s="20">
        <v>1089925</v>
      </c>
      <c r="M45" s="20">
        <v>987755</v>
      </c>
      <c r="N45" s="20">
        <v>3124884</v>
      </c>
      <c r="O45" s="20"/>
      <c r="P45" s="20"/>
      <c r="Q45" s="20"/>
      <c r="R45" s="20"/>
      <c r="S45" s="20"/>
      <c r="T45" s="20"/>
      <c r="U45" s="20"/>
      <c r="V45" s="20"/>
      <c r="W45" s="20">
        <v>71022394</v>
      </c>
      <c r="X45" s="20">
        <v>34526970</v>
      </c>
      <c r="Y45" s="20">
        <v>36495424</v>
      </c>
      <c r="Z45" s="48">
        <v>105.70120691158245</v>
      </c>
      <c r="AA45" s="22">
        <v>69053950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64145746</v>
      </c>
      <c r="D48" s="51">
        <f>SUM(D45:D47)</f>
        <v>0</v>
      </c>
      <c r="E48" s="52">
        <f t="shared" si="7"/>
        <v>69053950</v>
      </c>
      <c r="F48" s="53">
        <f t="shared" si="7"/>
        <v>69053950</v>
      </c>
      <c r="G48" s="53">
        <f t="shared" si="7"/>
        <v>65337032</v>
      </c>
      <c r="H48" s="53">
        <f t="shared" si="7"/>
        <v>1306424</v>
      </c>
      <c r="I48" s="53">
        <f t="shared" si="7"/>
        <v>1254054</v>
      </c>
      <c r="J48" s="53">
        <f t="shared" si="7"/>
        <v>67897510</v>
      </c>
      <c r="K48" s="53">
        <f t="shared" si="7"/>
        <v>1047204</v>
      </c>
      <c r="L48" s="53">
        <f t="shared" si="7"/>
        <v>1089925</v>
      </c>
      <c r="M48" s="53">
        <f t="shared" si="7"/>
        <v>987755</v>
      </c>
      <c r="N48" s="53">
        <f t="shared" si="7"/>
        <v>3124884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71022394</v>
      </c>
      <c r="X48" s="53">
        <f t="shared" si="7"/>
        <v>34526970</v>
      </c>
      <c r="Y48" s="53">
        <f t="shared" si="7"/>
        <v>36495424</v>
      </c>
      <c r="Z48" s="54">
        <f>+IF(X48&lt;&gt;0,+(Y48/X48)*100,0)</f>
        <v>105.70120691158245</v>
      </c>
      <c r="AA48" s="55">
        <f>SUM(AA45:AA47)</f>
        <v>69053950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-109200</v>
      </c>
      <c r="D6" s="18"/>
      <c r="E6" s="19"/>
      <c r="F6" s="20"/>
      <c r="G6" s="20">
        <v>-109200</v>
      </c>
      <c r="H6" s="20">
        <v>18241</v>
      </c>
      <c r="I6" s="20">
        <v>-22274</v>
      </c>
      <c r="J6" s="20">
        <v>-113233</v>
      </c>
      <c r="K6" s="20">
        <v>18588</v>
      </c>
      <c r="L6" s="20">
        <v>29148</v>
      </c>
      <c r="M6" s="20">
        <v>-53876</v>
      </c>
      <c r="N6" s="20">
        <v>-6140</v>
      </c>
      <c r="O6" s="20"/>
      <c r="P6" s="20"/>
      <c r="Q6" s="20"/>
      <c r="R6" s="20"/>
      <c r="S6" s="20"/>
      <c r="T6" s="20"/>
      <c r="U6" s="20"/>
      <c r="V6" s="20"/>
      <c r="W6" s="20">
        <v>-119373</v>
      </c>
      <c r="X6" s="20"/>
      <c r="Y6" s="20">
        <v>-119373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1939581</v>
      </c>
      <c r="H8" s="20">
        <v>-2149632</v>
      </c>
      <c r="I8" s="20">
        <v>429</v>
      </c>
      <c r="J8" s="20">
        <v>-209622</v>
      </c>
      <c r="K8" s="20">
        <v>242805</v>
      </c>
      <c r="L8" s="20">
        <v>1852560</v>
      </c>
      <c r="M8" s="20">
        <v>-478625</v>
      </c>
      <c r="N8" s="20">
        <v>1616740</v>
      </c>
      <c r="O8" s="20"/>
      <c r="P8" s="20"/>
      <c r="Q8" s="20"/>
      <c r="R8" s="20"/>
      <c r="S8" s="20"/>
      <c r="T8" s="20"/>
      <c r="U8" s="20"/>
      <c r="V8" s="20"/>
      <c r="W8" s="20">
        <v>1407118</v>
      </c>
      <c r="X8" s="20"/>
      <c r="Y8" s="20">
        <v>1407118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5534</v>
      </c>
      <c r="D9" s="18"/>
      <c r="E9" s="19"/>
      <c r="F9" s="20"/>
      <c r="G9" s="20">
        <v>5534</v>
      </c>
      <c r="H9" s="20"/>
      <c r="I9" s="20">
        <v>-2883</v>
      </c>
      <c r="J9" s="20">
        <v>2651</v>
      </c>
      <c r="K9" s="20">
        <v>68</v>
      </c>
      <c r="L9" s="20">
        <v>-38870</v>
      </c>
      <c r="M9" s="20"/>
      <c r="N9" s="20">
        <v>-38802</v>
      </c>
      <c r="O9" s="20"/>
      <c r="P9" s="20"/>
      <c r="Q9" s="20"/>
      <c r="R9" s="20"/>
      <c r="S9" s="20"/>
      <c r="T9" s="20"/>
      <c r="U9" s="20"/>
      <c r="V9" s="20"/>
      <c r="W9" s="20">
        <v>-36151</v>
      </c>
      <c r="X9" s="20"/>
      <c r="Y9" s="20">
        <v>-36151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-193576</v>
      </c>
      <c r="D11" s="18"/>
      <c r="E11" s="19">
        <v>-1536</v>
      </c>
      <c r="F11" s="20">
        <v>-1536</v>
      </c>
      <c r="G11" s="20">
        <v>-193576</v>
      </c>
      <c r="H11" s="20">
        <v>-69921</v>
      </c>
      <c r="I11" s="20">
        <v>-21599</v>
      </c>
      <c r="J11" s="20">
        <v>-285096</v>
      </c>
      <c r="K11" s="20">
        <v>-48188</v>
      </c>
      <c r="L11" s="20">
        <v>-9963</v>
      </c>
      <c r="M11" s="20">
        <v>-34587</v>
      </c>
      <c r="N11" s="20">
        <v>-92738</v>
      </c>
      <c r="O11" s="20"/>
      <c r="P11" s="20"/>
      <c r="Q11" s="20"/>
      <c r="R11" s="20"/>
      <c r="S11" s="20"/>
      <c r="T11" s="20"/>
      <c r="U11" s="20"/>
      <c r="V11" s="20"/>
      <c r="W11" s="20">
        <v>-377834</v>
      </c>
      <c r="X11" s="20">
        <v>-768</v>
      </c>
      <c r="Y11" s="20">
        <v>-377066</v>
      </c>
      <c r="Z11" s="21">
        <v>49097.135416666672</v>
      </c>
      <c r="AA11" s="22">
        <v>-1536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-297242</v>
      </c>
      <c r="D12" s="29">
        <f>SUM(D6:D11)</f>
        <v>0</v>
      </c>
      <c r="E12" s="30">
        <f t="shared" si="0"/>
        <v>-1536</v>
      </c>
      <c r="F12" s="31">
        <f t="shared" si="0"/>
        <v>-1536</v>
      </c>
      <c r="G12" s="31">
        <f t="shared" si="0"/>
        <v>1642339</v>
      </c>
      <c r="H12" s="31">
        <f t="shared" si="0"/>
        <v>-2201312</v>
      </c>
      <c r="I12" s="31">
        <f t="shared" si="0"/>
        <v>-46327</v>
      </c>
      <c r="J12" s="31">
        <f t="shared" si="0"/>
        <v>-605300</v>
      </c>
      <c r="K12" s="31">
        <f t="shared" si="0"/>
        <v>213273</v>
      </c>
      <c r="L12" s="31">
        <f t="shared" si="0"/>
        <v>1832875</v>
      </c>
      <c r="M12" s="31">
        <f t="shared" si="0"/>
        <v>-567088</v>
      </c>
      <c r="N12" s="31">
        <f t="shared" si="0"/>
        <v>1479060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873760</v>
      </c>
      <c r="X12" s="31">
        <f t="shared" si="0"/>
        <v>-768</v>
      </c>
      <c r="Y12" s="31">
        <f t="shared" si="0"/>
        <v>874528</v>
      </c>
      <c r="Z12" s="32">
        <f>+IF(X12&lt;&gt;0,+(Y12/X12)*100,0)</f>
        <v>-113870.83333333333</v>
      </c>
      <c r="AA12" s="33">
        <f>SUM(AA6:AA11)</f>
        <v>-1536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-199881</v>
      </c>
      <c r="F19" s="20">
        <v>-199881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-99942</v>
      </c>
      <c r="Y19" s="20">
        <v>99942</v>
      </c>
      <c r="Z19" s="21">
        <v>-100</v>
      </c>
      <c r="AA19" s="22">
        <v>-199881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-199881</v>
      </c>
      <c r="F24" s="37">
        <f t="shared" si="1"/>
        <v>-199881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-99942</v>
      </c>
      <c r="Y24" s="37">
        <f t="shared" si="1"/>
        <v>99942</v>
      </c>
      <c r="Z24" s="38">
        <f>+IF(X24&lt;&gt;0,+(Y24/X24)*100,0)</f>
        <v>-100</v>
      </c>
      <c r="AA24" s="39">
        <f>SUM(AA15:AA23)</f>
        <v>-199881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-297242</v>
      </c>
      <c r="D25" s="29">
        <f>+D12+D24</f>
        <v>0</v>
      </c>
      <c r="E25" s="30">
        <f t="shared" si="2"/>
        <v>-201417</v>
      </c>
      <c r="F25" s="31">
        <f t="shared" si="2"/>
        <v>-201417</v>
      </c>
      <c r="G25" s="31">
        <f t="shared" si="2"/>
        <v>1642339</v>
      </c>
      <c r="H25" s="31">
        <f t="shared" si="2"/>
        <v>-2201312</v>
      </c>
      <c r="I25" s="31">
        <f t="shared" si="2"/>
        <v>-46327</v>
      </c>
      <c r="J25" s="31">
        <f t="shared" si="2"/>
        <v>-605300</v>
      </c>
      <c r="K25" s="31">
        <f t="shared" si="2"/>
        <v>213273</v>
      </c>
      <c r="L25" s="31">
        <f t="shared" si="2"/>
        <v>1832875</v>
      </c>
      <c r="M25" s="31">
        <f t="shared" si="2"/>
        <v>-567088</v>
      </c>
      <c r="N25" s="31">
        <f t="shared" si="2"/>
        <v>1479060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873760</v>
      </c>
      <c r="X25" s="31">
        <f t="shared" si="2"/>
        <v>-100710</v>
      </c>
      <c r="Y25" s="31">
        <f t="shared" si="2"/>
        <v>974470</v>
      </c>
      <c r="Z25" s="32">
        <f>+IF(X25&lt;&gt;0,+(Y25/X25)*100,0)</f>
        <v>-967.60003971800222</v>
      </c>
      <c r="AA25" s="33">
        <f>+AA12+AA24</f>
        <v>-201417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235856</v>
      </c>
      <c r="D32" s="18"/>
      <c r="E32" s="19">
        <v>743911</v>
      </c>
      <c r="F32" s="20">
        <v>743911</v>
      </c>
      <c r="G32" s="20">
        <v>235856</v>
      </c>
      <c r="H32" s="20">
        <v>28134</v>
      </c>
      <c r="I32" s="20">
        <v>24022</v>
      </c>
      <c r="J32" s="20">
        <v>288012</v>
      </c>
      <c r="K32" s="20">
        <v>22407</v>
      </c>
      <c r="L32" s="20">
        <v>232417</v>
      </c>
      <c r="M32" s="20">
        <v>26694</v>
      </c>
      <c r="N32" s="20">
        <v>281518</v>
      </c>
      <c r="O32" s="20"/>
      <c r="P32" s="20"/>
      <c r="Q32" s="20"/>
      <c r="R32" s="20"/>
      <c r="S32" s="20"/>
      <c r="T32" s="20"/>
      <c r="U32" s="20"/>
      <c r="V32" s="20"/>
      <c r="W32" s="20">
        <v>569530</v>
      </c>
      <c r="X32" s="20">
        <v>371958</v>
      </c>
      <c r="Y32" s="20">
        <v>197572</v>
      </c>
      <c r="Z32" s="21">
        <v>53.116749740562106</v>
      </c>
      <c r="AA32" s="22">
        <v>743911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235856</v>
      </c>
      <c r="D34" s="29">
        <f>SUM(D29:D33)</f>
        <v>0</v>
      </c>
      <c r="E34" s="30">
        <f t="shared" si="3"/>
        <v>743911</v>
      </c>
      <c r="F34" s="31">
        <f t="shared" si="3"/>
        <v>743911</v>
      </c>
      <c r="G34" s="31">
        <f t="shared" si="3"/>
        <v>235856</v>
      </c>
      <c r="H34" s="31">
        <f t="shared" si="3"/>
        <v>28134</v>
      </c>
      <c r="I34" s="31">
        <f t="shared" si="3"/>
        <v>24022</v>
      </c>
      <c r="J34" s="31">
        <f t="shared" si="3"/>
        <v>288012</v>
      </c>
      <c r="K34" s="31">
        <f t="shared" si="3"/>
        <v>22407</v>
      </c>
      <c r="L34" s="31">
        <f t="shared" si="3"/>
        <v>232417</v>
      </c>
      <c r="M34" s="31">
        <f t="shared" si="3"/>
        <v>26694</v>
      </c>
      <c r="N34" s="31">
        <f t="shared" si="3"/>
        <v>281518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569530</v>
      </c>
      <c r="X34" s="31">
        <f t="shared" si="3"/>
        <v>371958</v>
      </c>
      <c r="Y34" s="31">
        <f t="shared" si="3"/>
        <v>197572</v>
      </c>
      <c r="Z34" s="32">
        <f>+IF(X34&lt;&gt;0,+(Y34/X34)*100,0)</f>
        <v>53.116749740562106</v>
      </c>
      <c r="AA34" s="33">
        <f>SUM(AA29:AA33)</f>
        <v>743911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235856</v>
      </c>
      <c r="D40" s="29">
        <f>+D34+D39</f>
        <v>0</v>
      </c>
      <c r="E40" s="30">
        <f t="shared" si="5"/>
        <v>743911</v>
      </c>
      <c r="F40" s="31">
        <f t="shared" si="5"/>
        <v>743911</v>
      </c>
      <c r="G40" s="31">
        <f t="shared" si="5"/>
        <v>235856</v>
      </c>
      <c r="H40" s="31">
        <f t="shared" si="5"/>
        <v>28134</v>
      </c>
      <c r="I40" s="31">
        <f t="shared" si="5"/>
        <v>24022</v>
      </c>
      <c r="J40" s="31">
        <f t="shared" si="5"/>
        <v>288012</v>
      </c>
      <c r="K40" s="31">
        <f t="shared" si="5"/>
        <v>22407</v>
      </c>
      <c r="L40" s="31">
        <f t="shared" si="5"/>
        <v>232417</v>
      </c>
      <c r="M40" s="31">
        <f t="shared" si="5"/>
        <v>26694</v>
      </c>
      <c r="N40" s="31">
        <f t="shared" si="5"/>
        <v>281518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569530</v>
      </c>
      <c r="X40" s="31">
        <f t="shared" si="5"/>
        <v>371958</v>
      </c>
      <c r="Y40" s="31">
        <f t="shared" si="5"/>
        <v>197572</v>
      </c>
      <c r="Z40" s="32">
        <f>+IF(X40&lt;&gt;0,+(Y40/X40)*100,0)</f>
        <v>53.116749740562106</v>
      </c>
      <c r="AA40" s="33">
        <f>+AA34+AA39</f>
        <v>743911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-533098</v>
      </c>
      <c r="D42" s="43">
        <f>+D25-D40</f>
        <v>0</v>
      </c>
      <c r="E42" s="44">
        <f t="shared" si="6"/>
        <v>-945328</v>
      </c>
      <c r="F42" s="45">
        <f t="shared" si="6"/>
        <v>-945328</v>
      </c>
      <c r="G42" s="45">
        <f t="shared" si="6"/>
        <v>1406483</v>
      </c>
      <c r="H42" s="45">
        <f t="shared" si="6"/>
        <v>-2229446</v>
      </c>
      <c r="I42" s="45">
        <f t="shared" si="6"/>
        <v>-70349</v>
      </c>
      <c r="J42" s="45">
        <f t="shared" si="6"/>
        <v>-893312</v>
      </c>
      <c r="K42" s="45">
        <f t="shared" si="6"/>
        <v>190866</v>
      </c>
      <c r="L42" s="45">
        <f t="shared" si="6"/>
        <v>1600458</v>
      </c>
      <c r="M42" s="45">
        <f t="shared" si="6"/>
        <v>-593782</v>
      </c>
      <c r="N42" s="45">
        <f t="shared" si="6"/>
        <v>1197542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304230</v>
      </c>
      <c r="X42" s="45">
        <f t="shared" si="6"/>
        <v>-472668</v>
      </c>
      <c r="Y42" s="45">
        <f t="shared" si="6"/>
        <v>776898</v>
      </c>
      <c r="Z42" s="46">
        <f>+IF(X42&lt;&gt;0,+(Y42/X42)*100,0)</f>
        <v>-164.36441646144863</v>
      </c>
      <c r="AA42" s="47">
        <f>+AA25-AA40</f>
        <v>-945328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19963</v>
      </c>
      <c r="D8" s="18"/>
      <c r="E8" s="19"/>
      <c r="F8" s="20"/>
      <c r="G8" s="20">
        <v>2775292</v>
      </c>
      <c r="H8" s="20">
        <v>2826929</v>
      </c>
      <c r="I8" s="20">
        <v>5512554</v>
      </c>
      <c r="J8" s="20">
        <v>11114775</v>
      </c>
      <c r="K8" s="20">
        <v>471622</v>
      </c>
      <c r="L8" s="20">
        <v>2023423</v>
      </c>
      <c r="M8" s="20">
        <v>2867900</v>
      </c>
      <c r="N8" s="20">
        <v>5362945</v>
      </c>
      <c r="O8" s="20"/>
      <c r="P8" s="20"/>
      <c r="Q8" s="20"/>
      <c r="R8" s="20"/>
      <c r="S8" s="20"/>
      <c r="T8" s="20"/>
      <c r="U8" s="20"/>
      <c r="V8" s="20"/>
      <c r="W8" s="20">
        <v>16477720</v>
      </c>
      <c r="X8" s="20">
        <v>3</v>
      </c>
      <c r="Y8" s="20">
        <v>16477717</v>
      </c>
      <c r="Z8" s="21">
        <v>549257233.33333325</v>
      </c>
      <c r="AA8" s="22"/>
    </row>
    <row r="9" spans="1:27" ht="13.5" x14ac:dyDescent="0.25">
      <c r="A9" s="23" t="s">
        <v>37</v>
      </c>
      <c r="B9" s="17" t="s">
        <v>32</v>
      </c>
      <c r="C9" s="18">
        <v>8340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28303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2775292</v>
      </c>
      <c r="H12" s="31">
        <f t="shared" si="0"/>
        <v>2826929</v>
      </c>
      <c r="I12" s="31">
        <f t="shared" si="0"/>
        <v>5512554</v>
      </c>
      <c r="J12" s="31">
        <f t="shared" si="0"/>
        <v>11114775</v>
      </c>
      <c r="K12" s="31">
        <f t="shared" si="0"/>
        <v>471622</v>
      </c>
      <c r="L12" s="31">
        <f t="shared" si="0"/>
        <v>2023423</v>
      </c>
      <c r="M12" s="31">
        <f t="shared" si="0"/>
        <v>2867900</v>
      </c>
      <c r="N12" s="31">
        <f t="shared" si="0"/>
        <v>5362945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16477720</v>
      </c>
      <c r="X12" s="31">
        <f t="shared" si="0"/>
        <v>3</v>
      </c>
      <c r="Y12" s="31">
        <f t="shared" si="0"/>
        <v>16477717</v>
      </c>
      <c r="Z12" s="32">
        <f>+IF(X12&lt;&gt;0,+(Y12/X12)*100,0)</f>
        <v>549257233.33333325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28303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2775292</v>
      </c>
      <c r="H25" s="31">
        <f t="shared" si="2"/>
        <v>2826929</v>
      </c>
      <c r="I25" s="31">
        <f t="shared" si="2"/>
        <v>5512554</v>
      </c>
      <c r="J25" s="31">
        <f t="shared" si="2"/>
        <v>11114775</v>
      </c>
      <c r="K25" s="31">
        <f t="shared" si="2"/>
        <v>471622</v>
      </c>
      <c r="L25" s="31">
        <f t="shared" si="2"/>
        <v>2023423</v>
      </c>
      <c r="M25" s="31">
        <f t="shared" si="2"/>
        <v>2867900</v>
      </c>
      <c r="N25" s="31">
        <f t="shared" si="2"/>
        <v>5362945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16477720</v>
      </c>
      <c r="X25" s="31">
        <f t="shared" si="2"/>
        <v>3</v>
      </c>
      <c r="Y25" s="31">
        <f t="shared" si="2"/>
        <v>16477717</v>
      </c>
      <c r="Z25" s="32">
        <f>+IF(X25&lt;&gt;0,+(Y25/X25)*100,0)</f>
        <v>549257233.33333325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403739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403739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403739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-375436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2775292</v>
      </c>
      <c r="H42" s="45">
        <f t="shared" si="6"/>
        <v>2826929</v>
      </c>
      <c r="I42" s="45">
        <f t="shared" si="6"/>
        <v>5512554</v>
      </c>
      <c r="J42" s="45">
        <f t="shared" si="6"/>
        <v>11114775</v>
      </c>
      <c r="K42" s="45">
        <f t="shared" si="6"/>
        <v>471622</v>
      </c>
      <c r="L42" s="45">
        <f t="shared" si="6"/>
        <v>2023423</v>
      </c>
      <c r="M42" s="45">
        <f t="shared" si="6"/>
        <v>2867900</v>
      </c>
      <c r="N42" s="45">
        <f t="shared" si="6"/>
        <v>5362945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16477720</v>
      </c>
      <c r="X42" s="45">
        <f t="shared" si="6"/>
        <v>3</v>
      </c>
      <c r="Y42" s="45">
        <f t="shared" si="6"/>
        <v>16477717</v>
      </c>
      <c r="Z42" s="46">
        <f>+IF(X42&lt;&gt;0,+(Y42/X42)*100,0)</f>
        <v>549257233.33333325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58064004</v>
      </c>
      <c r="D8" s="18"/>
      <c r="E8" s="19"/>
      <c r="F8" s="20"/>
      <c r="G8" s="20"/>
      <c r="H8" s="20"/>
      <c r="I8" s="20"/>
      <c r="J8" s="20"/>
      <c r="K8" s="20">
        <v>4433985</v>
      </c>
      <c r="L8" s="20">
        <v>4440300</v>
      </c>
      <c r="M8" s="20">
        <v>4447320</v>
      </c>
      <c r="N8" s="20">
        <v>13321605</v>
      </c>
      <c r="O8" s="20"/>
      <c r="P8" s="20"/>
      <c r="Q8" s="20"/>
      <c r="R8" s="20"/>
      <c r="S8" s="20"/>
      <c r="T8" s="20"/>
      <c r="U8" s="20"/>
      <c r="V8" s="20"/>
      <c r="W8" s="20">
        <v>13321605</v>
      </c>
      <c r="X8" s="20"/>
      <c r="Y8" s="20">
        <v>13321605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58064004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4433985</v>
      </c>
      <c r="L12" s="31">
        <f t="shared" si="0"/>
        <v>4440300</v>
      </c>
      <c r="M12" s="31">
        <f t="shared" si="0"/>
        <v>4447320</v>
      </c>
      <c r="N12" s="31">
        <f t="shared" si="0"/>
        <v>13321605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13321605</v>
      </c>
      <c r="X12" s="31">
        <f t="shared" si="0"/>
        <v>0</v>
      </c>
      <c r="Y12" s="31">
        <f t="shared" si="0"/>
        <v>13321605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58064004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4433985</v>
      </c>
      <c r="L25" s="31">
        <f t="shared" si="2"/>
        <v>4440300</v>
      </c>
      <c r="M25" s="31">
        <f t="shared" si="2"/>
        <v>4447320</v>
      </c>
      <c r="N25" s="31">
        <f t="shared" si="2"/>
        <v>13321605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13321605</v>
      </c>
      <c r="X25" s="31">
        <f t="shared" si="2"/>
        <v>0</v>
      </c>
      <c r="Y25" s="31">
        <f t="shared" si="2"/>
        <v>13321605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1834857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1779183</v>
      </c>
      <c r="L32" s="20">
        <v>1473986</v>
      </c>
      <c r="M32" s="20">
        <v>845183</v>
      </c>
      <c r="N32" s="20">
        <v>4098352</v>
      </c>
      <c r="O32" s="20"/>
      <c r="P32" s="20"/>
      <c r="Q32" s="20"/>
      <c r="R32" s="20"/>
      <c r="S32" s="20"/>
      <c r="T32" s="20"/>
      <c r="U32" s="20"/>
      <c r="V32" s="20"/>
      <c r="W32" s="20">
        <v>4098352</v>
      </c>
      <c r="X32" s="20"/>
      <c r="Y32" s="20">
        <v>4098352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1834857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1779183</v>
      </c>
      <c r="L34" s="31">
        <f t="shared" si="3"/>
        <v>1473986</v>
      </c>
      <c r="M34" s="31">
        <f t="shared" si="3"/>
        <v>845183</v>
      </c>
      <c r="N34" s="31">
        <f t="shared" si="3"/>
        <v>4098352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4098352</v>
      </c>
      <c r="X34" s="31">
        <f t="shared" si="3"/>
        <v>0</v>
      </c>
      <c r="Y34" s="31">
        <f t="shared" si="3"/>
        <v>4098352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1834857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1779183</v>
      </c>
      <c r="L40" s="31">
        <f t="shared" si="5"/>
        <v>1473986</v>
      </c>
      <c r="M40" s="31">
        <f t="shared" si="5"/>
        <v>845183</v>
      </c>
      <c r="N40" s="31">
        <f t="shared" si="5"/>
        <v>4098352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4098352</v>
      </c>
      <c r="X40" s="31">
        <f t="shared" si="5"/>
        <v>0</v>
      </c>
      <c r="Y40" s="31">
        <f t="shared" si="5"/>
        <v>4098352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56229147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2654802</v>
      </c>
      <c r="L42" s="45">
        <f t="shared" si="6"/>
        <v>2966314</v>
      </c>
      <c r="M42" s="45">
        <f t="shared" si="6"/>
        <v>3602137</v>
      </c>
      <c r="N42" s="45">
        <f t="shared" si="6"/>
        <v>9223253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9223253</v>
      </c>
      <c r="X42" s="45">
        <f t="shared" si="6"/>
        <v>0</v>
      </c>
      <c r="Y42" s="45">
        <f t="shared" si="6"/>
        <v>9223253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1667845</v>
      </c>
      <c r="D6" s="18"/>
      <c r="E6" s="19"/>
      <c r="F6" s="20"/>
      <c r="G6" s="20">
        <v>1667845</v>
      </c>
      <c r="H6" s="20">
        <v>55314</v>
      </c>
      <c r="I6" s="20">
        <v>46083</v>
      </c>
      <c r="J6" s="20">
        <v>1769242</v>
      </c>
      <c r="K6" s="20">
        <v>41672</v>
      </c>
      <c r="L6" s="20">
        <v>53552</v>
      </c>
      <c r="M6" s="20">
        <v>39812</v>
      </c>
      <c r="N6" s="20">
        <v>135036</v>
      </c>
      <c r="O6" s="20"/>
      <c r="P6" s="20"/>
      <c r="Q6" s="20"/>
      <c r="R6" s="20"/>
      <c r="S6" s="20"/>
      <c r="T6" s="20"/>
      <c r="U6" s="20"/>
      <c r="V6" s="20"/>
      <c r="W6" s="20">
        <v>1904278</v>
      </c>
      <c r="X6" s="20"/>
      <c r="Y6" s="20">
        <v>1904278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263699</v>
      </c>
      <c r="D8" s="18"/>
      <c r="E8" s="19"/>
      <c r="F8" s="20"/>
      <c r="G8" s="20">
        <v>263700</v>
      </c>
      <c r="H8" s="20">
        <v>-9490</v>
      </c>
      <c r="I8" s="20">
        <v>140</v>
      </c>
      <c r="J8" s="20">
        <v>254350</v>
      </c>
      <c r="K8" s="20">
        <v>2178</v>
      </c>
      <c r="L8" s="20">
        <v>-8233</v>
      </c>
      <c r="M8" s="20">
        <v>5664</v>
      </c>
      <c r="N8" s="20">
        <v>-391</v>
      </c>
      <c r="O8" s="20"/>
      <c r="P8" s="20"/>
      <c r="Q8" s="20"/>
      <c r="R8" s="20"/>
      <c r="S8" s="20"/>
      <c r="T8" s="20"/>
      <c r="U8" s="20"/>
      <c r="V8" s="20"/>
      <c r="W8" s="20">
        <v>253959</v>
      </c>
      <c r="X8" s="20"/>
      <c r="Y8" s="20">
        <v>253959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143</v>
      </c>
      <c r="D9" s="18"/>
      <c r="E9" s="19"/>
      <c r="F9" s="20"/>
      <c r="G9" s="20">
        <v>143</v>
      </c>
      <c r="H9" s="20"/>
      <c r="I9" s="20">
        <v>-7</v>
      </c>
      <c r="J9" s="20">
        <v>136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136</v>
      </c>
      <c r="X9" s="20"/>
      <c r="Y9" s="20">
        <v>136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1931687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1931688</v>
      </c>
      <c r="H12" s="31">
        <f t="shared" si="0"/>
        <v>45824</v>
      </c>
      <c r="I12" s="31">
        <f t="shared" si="0"/>
        <v>46216</v>
      </c>
      <c r="J12" s="31">
        <f t="shared" si="0"/>
        <v>2023728</v>
      </c>
      <c r="K12" s="31">
        <f t="shared" si="0"/>
        <v>43850</v>
      </c>
      <c r="L12" s="31">
        <f t="shared" si="0"/>
        <v>45319</v>
      </c>
      <c r="M12" s="31">
        <f t="shared" si="0"/>
        <v>45476</v>
      </c>
      <c r="N12" s="31">
        <f t="shared" si="0"/>
        <v>134645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2158373</v>
      </c>
      <c r="X12" s="31">
        <f t="shared" si="0"/>
        <v>0</v>
      </c>
      <c r="Y12" s="31">
        <f t="shared" si="0"/>
        <v>2158373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1931687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1931688</v>
      </c>
      <c r="H25" s="31">
        <f t="shared" si="2"/>
        <v>45824</v>
      </c>
      <c r="I25" s="31">
        <f t="shared" si="2"/>
        <v>46216</v>
      </c>
      <c r="J25" s="31">
        <f t="shared" si="2"/>
        <v>2023728</v>
      </c>
      <c r="K25" s="31">
        <f t="shared" si="2"/>
        <v>43850</v>
      </c>
      <c r="L25" s="31">
        <f t="shared" si="2"/>
        <v>45319</v>
      </c>
      <c r="M25" s="31">
        <f t="shared" si="2"/>
        <v>45476</v>
      </c>
      <c r="N25" s="31">
        <f t="shared" si="2"/>
        <v>134645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2158373</v>
      </c>
      <c r="X25" s="31">
        <f t="shared" si="2"/>
        <v>0</v>
      </c>
      <c r="Y25" s="31">
        <f t="shared" si="2"/>
        <v>2158373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248937</v>
      </c>
      <c r="D32" s="18"/>
      <c r="E32" s="19"/>
      <c r="F32" s="20"/>
      <c r="G32" s="20">
        <v>248937</v>
      </c>
      <c r="H32" s="20">
        <v>5976</v>
      </c>
      <c r="I32" s="20">
        <v>6027</v>
      </c>
      <c r="J32" s="20">
        <v>260940</v>
      </c>
      <c r="K32" s="20">
        <v>3460</v>
      </c>
      <c r="L32" s="20">
        <v>5465</v>
      </c>
      <c r="M32" s="20">
        <v>5777</v>
      </c>
      <c r="N32" s="20">
        <v>14702</v>
      </c>
      <c r="O32" s="20"/>
      <c r="P32" s="20"/>
      <c r="Q32" s="20"/>
      <c r="R32" s="20"/>
      <c r="S32" s="20"/>
      <c r="T32" s="20"/>
      <c r="U32" s="20"/>
      <c r="V32" s="20"/>
      <c r="W32" s="20">
        <v>275642</v>
      </c>
      <c r="X32" s="20"/>
      <c r="Y32" s="20">
        <v>275642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248937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248937</v>
      </c>
      <c r="H34" s="31">
        <f t="shared" si="3"/>
        <v>5976</v>
      </c>
      <c r="I34" s="31">
        <f t="shared" si="3"/>
        <v>6027</v>
      </c>
      <c r="J34" s="31">
        <f t="shared" si="3"/>
        <v>260940</v>
      </c>
      <c r="K34" s="31">
        <f t="shared" si="3"/>
        <v>3460</v>
      </c>
      <c r="L34" s="31">
        <f t="shared" si="3"/>
        <v>5465</v>
      </c>
      <c r="M34" s="31">
        <f t="shared" si="3"/>
        <v>5777</v>
      </c>
      <c r="N34" s="31">
        <f t="shared" si="3"/>
        <v>14702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275642</v>
      </c>
      <c r="X34" s="31">
        <f t="shared" si="3"/>
        <v>0</v>
      </c>
      <c r="Y34" s="31">
        <f t="shared" si="3"/>
        <v>275642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248937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248937</v>
      </c>
      <c r="H40" s="31">
        <f t="shared" si="5"/>
        <v>5976</v>
      </c>
      <c r="I40" s="31">
        <f t="shared" si="5"/>
        <v>6027</v>
      </c>
      <c r="J40" s="31">
        <f t="shared" si="5"/>
        <v>260940</v>
      </c>
      <c r="K40" s="31">
        <f t="shared" si="5"/>
        <v>3460</v>
      </c>
      <c r="L40" s="31">
        <f t="shared" si="5"/>
        <v>5465</v>
      </c>
      <c r="M40" s="31">
        <f t="shared" si="5"/>
        <v>5777</v>
      </c>
      <c r="N40" s="31">
        <f t="shared" si="5"/>
        <v>14702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275642</v>
      </c>
      <c r="X40" s="31">
        <f t="shared" si="5"/>
        <v>0</v>
      </c>
      <c r="Y40" s="31">
        <f t="shared" si="5"/>
        <v>275642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1682750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1682751</v>
      </c>
      <c r="H42" s="45">
        <f t="shared" si="6"/>
        <v>39848</v>
      </c>
      <c r="I42" s="45">
        <f t="shared" si="6"/>
        <v>40189</v>
      </c>
      <c r="J42" s="45">
        <f t="shared" si="6"/>
        <v>1762788</v>
      </c>
      <c r="K42" s="45">
        <f t="shared" si="6"/>
        <v>40390</v>
      </c>
      <c r="L42" s="45">
        <f t="shared" si="6"/>
        <v>39854</v>
      </c>
      <c r="M42" s="45">
        <f t="shared" si="6"/>
        <v>39699</v>
      </c>
      <c r="N42" s="45">
        <f t="shared" si="6"/>
        <v>119943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1882731</v>
      </c>
      <c r="X42" s="45">
        <f t="shared" si="6"/>
        <v>0</v>
      </c>
      <c r="Y42" s="45">
        <f t="shared" si="6"/>
        <v>1882731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-1078974</v>
      </c>
      <c r="D6" s="18"/>
      <c r="E6" s="19">
        <v>-10137840</v>
      </c>
      <c r="F6" s="20">
        <v>-10137840</v>
      </c>
      <c r="G6" s="20">
        <v>-1078974</v>
      </c>
      <c r="H6" s="20">
        <v>-199542</v>
      </c>
      <c r="I6" s="20"/>
      <c r="J6" s="20">
        <v>-1278516</v>
      </c>
      <c r="K6" s="20"/>
      <c r="L6" s="20">
        <v>-1187620</v>
      </c>
      <c r="M6" s="20">
        <v>-1873106</v>
      </c>
      <c r="N6" s="20">
        <v>-3060726</v>
      </c>
      <c r="O6" s="20"/>
      <c r="P6" s="20"/>
      <c r="Q6" s="20"/>
      <c r="R6" s="20"/>
      <c r="S6" s="20"/>
      <c r="T6" s="20"/>
      <c r="U6" s="20"/>
      <c r="V6" s="20"/>
      <c r="W6" s="20">
        <v>-4339242</v>
      </c>
      <c r="X6" s="20">
        <v>-5068920</v>
      </c>
      <c r="Y6" s="20">
        <v>729678</v>
      </c>
      <c r="Z6" s="21">
        <v>-14.395137425723822</v>
      </c>
      <c r="AA6" s="22">
        <v>-10137840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254009770</v>
      </c>
      <c r="D8" s="18"/>
      <c r="E8" s="19">
        <v>525875402</v>
      </c>
      <c r="F8" s="20">
        <v>525875402</v>
      </c>
      <c r="G8" s="20">
        <v>225556879</v>
      </c>
      <c r="H8" s="20">
        <v>28904727</v>
      </c>
      <c r="I8" s="20"/>
      <c r="J8" s="20">
        <v>254461606</v>
      </c>
      <c r="K8" s="20">
        <v>1302659</v>
      </c>
      <c r="L8" s="20"/>
      <c r="M8" s="20">
        <v>-397532</v>
      </c>
      <c r="N8" s="20">
        <v>905127</v>
      </c>
      <c r="O8" s="20"/>
      <c r="P8" s="20"/>
      <c r="Q8" s="20"/>
      <c r="R8" s="20"/>
      <c r="S8" s="20"/>
      <c r="T8" s="20"/>
      <c r="U8" s="20"/>
      <c r="V8" s="20"/>
      <c r="W8" s="20">
        <v>255366733</v>
      </c>
      <c r="X8" s="20">
        <v>519605618</v>
      </c>
      <c r="Y8" s="20">
        <v>-264238885</v>
      </c>
      <c r="Z8" s="21">
        <v>-50.853739037132584</v>
      </c>
      <c r="AA8" s="22">
        <v>525875402</v>
      </c>
    </row>
    <row r="9" spans="1:27" ht="13.5" x14ac:dyDescent="0.25">
      <c r="A9" s="23" t="s">
        <v>37</v>
      </c>
      <c r="B9" s="17" t="s">
        <v>32</v>
      </c>
      <c r="C9" s="18">
        <v>161094</v>
      </c>
      <c r="D9" s="18"/>
      <c r="E9" s="19"/>
      <c r="F9" s="20"/>
      <c r="G9" s="20">
        <v>140308</v>
      </c>
      <c r="H9" s="20">
        <v>20786</v>
      </c>
      <c r="I9" s="20"/>
      <c r="J9" s="20">
        <v>161094</v>
      </c>
      <c r="K9" s="20"/>
      <c r="L9" s="20">
        <v>154907</v>
      </c>
      <c r="M9" s="20"/>
      <c r="N9" s="20">
        <v>154907</v>
      </c>
      <c r="O9" s="20"/>
      <c r="P9" s="20"/>
      <c r="Q9" s="20"/>
      <c r="R9" s="20"/>
      <c r="S9" s="20"/>
      <c r="T9" s="20"/>
      <c r="U9" s="20"/>
      <c r="V9" s="20"/>
      <c r="W9" s="20">
        <v>316001</v>
      </c>
      <c r="X9" s="20"/>
      <c r="Y9" s="20">
        <v>316001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-21059424</v>
      </c>
      <c r="F11" s="20">
        <v>-21059424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-10529712</v>
      </c>
      <c r="Y11" s="20">
        <v>10529712</v>
      </c>
      <c r="Z11" s="21">
        <v>-100</v>
      </c>
      <c r="AA11" s="22">
        <v>-21059424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253091890</v>
      </c>
      <c r="D12" s="29">
        <f>SUM(D6:D11)</f>
        <v>0</v>
      </c>
      <c r="E12" s="30">
        <f t="shared" si="0"/>
        <v>494678138</v>
      </c>
      <c r="F12" s="31">
        <f t="shared" si="0"/>
        <v>494678138</v>
      </c>
      <c r="G12" s="31">
        <f t="shared" si="0"/>
        <v>224618213</v>
      </c>
      <c r="H12" s="31">
        <f t="shared" si="0"/>
        <v>28725971</v>
      </c>
      <c r="I12" s="31">
        <f t="shared" si="0"/>
        <v>0</v>
      </c>
      <c r="J12" s="31">
        <f t="shared" si="0"/>
        <v>253344184</v>
      </c>
      <c r="K12" s="31">
        <f t="shared" si="0"/>
        <v>1302659</v>
      </c>
      <c r="L12" s="31">
        <f t="shared" si="0"/>
        <v>-1032713</v>
      </c>
      <c r="M12" s="31">
        <f t="shared" si="0"/>
        <v>-2270638</v>
      </c>
      <c r="N12" s="31">
        <f t="shared" si="0"/>
        <v>-2000692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251343492</v>
      </c>
      <c r="X12" s="31">
        <f t="shared" si="0"/>
        <v>504006986</v>
      </c>
      <c r="Y12" s="31">
        <f t="shared" si="0"/>
        <v>-252663494</v>
      </c>
      <c r="Z12" s="32">
        <f>+IF(X12&lt;&gt;0,+(Y12/X12)*100,0)</f>
        <v>-50.130950764241987</v>
      </c>
      <c r="AA12" s="33">
        <f>SUM(AA6:AA11)</f>
        <v>494678138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253091890</v>
      </c>
      <c r="D25" s="29">
        <f>+D12+D24</f>
        <v>0</v>
      </c>
      <c r="E25" s="30">
        <f t="shared" si="2"/>
        <v>494678138</v>
      </c>
      <c r="F25" s="31">
        <f t="shared" si="2"/>
        <v>494678138</v>
      </c>
      <c r="G25" s="31">
        <f t="shared" si="2"/>
        <v>224618213</v>
      </c>
      <c r="H25" s="31">
        <f t="shared" si="2"/>
        <v>28725971</v>
      </c>
      <c r="I25" s="31">
        <f t="shared" si="2"/>
        <v>0</v>
      </c>
      <c r="J25" s="31">
        <f t="shared" si="2"/>
        <v>253344184</v>
      </c>
      <c r="K25" s="31">
        <f t="shared" si="2"/>
        <v>1302659</v>
      </c>
      <c r="L25" s="31">
        <f t="shared" si="2"/>
        <v>-1032713</v>
      </c>
      <c r="M25" s="31">
        <f t="shared" si="2"/>
        <v>-2270638</v>
      </c>
      <c r="N25" s="31">
        <f t="shared" si="2"/>
        <v>-2000692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251343492</v>
      </c>
      <c r="X25" s="31">
        <f t="shared" si="2"/>
        <v>504006986</v>
      </c>
      <c r="Y25" s="31">
        <f t="shared" si="2"/>
        <v>-252663494</v>
      </c>
      <c r="Z25" s="32">
        <f>+IF(X25&lt;&gt;0,+(Y25/X25)*100,0)</f>
        <v>-50.130950764241987</v>
      </c>
      <c r="AA25" s="33">
        <f>+AA12+AA24</f>
        <v>494678138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7970</v>
      </c>
      <c r="D31" s="18"/>
      <c r="E31" s="19"/>
      <c r="F31" s="20"/>
      <c r="G31" s="20">
        <v>11826</v>
      </c>
      <c r="H31" s="20">
        <v>-3856</v>
      </c>
      <c r="I31" s="20"/>
      <c r="J31" s="20">
        <v>7970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7970</v>
      </c>
      <c r="X31" s="20"/>
      <c r="Y31" s="20">
        <v>7970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34532476</v>
      </c>
      <c r="D32" s="18"/>
      <c r="E32" s="19">
        <v>-19966724</v>
      </c>
      <c r="F32" s="20">
        <v>-19966724</v>
      </c>
      <c r="G32" s="20">
        <v>34370749</v>
      </c>
      <c r="H32" s="20">
        <v>-37815</v>
      </c>
      <c r="I32" s="20"/>
      <c r="J32" s="20">
        <v>34332934</v>
      </c>
      <c r="K32" s="20">
        <v>-63023</v>
      </c>
      <c r="L32" s="20"/>
      <c r="M32" s="20">
        <v>-9011</v>
      </c>
      <c r="N32" s="20">
        <v>-72034</v>
      </c>
      <c r="O32" s="20"/>
      <c r="P32" s="20"/>
      <c r="Q32" s="20"/>
      <c r="R32" s="20"/>
      <c r="S32" s="20"/>
      <c r="T32" s="20"/>
      <c r="U32" s="20"/>
      <c r="V32" s="20"/>
      <c r="W32" s="20">
        <v>34260900</v>
      </c>
      <c r="X32" s="20">
        <v>-9486122</v>
      </c>
      <c r="Y32" s="20">
        <v>43747022</v>
      </c>
      <c r="Z32" s="21">
        <v>-461.16866302162254</v>
      </c>
      <c r="AA32" s="22">
        <v>-19966724</v>
      </c>
    </row>
    <row r="33" spans="1:27" ht="13.5" x14ac:dyDescent="0.25">
      <c r="A33" s="23" t="s">
        <v>59</v>
      </c>
      <c r="B33" s="17" t="s">
        <v>32</v>
      </c>
      <c r="C33" s="18">
        <v>2917303</v>
      </c>
      <c r="D33" s="18"/>
      <c r="E33" s="19"/>
      <c r="F33" s="20"/>
      <c r="G33" s="20">
        <v>2496924</v>
      </c>
      <c r="H33" s="20">
        <v>420380</v>
      </c>
      <c r="I33" s="20"/>
      <c r="J33" s="20">
        <v>2917304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2917304</v>
      </c>
      <c r="X33" s="20"/>
      <c r="Y33" s="20">
        <v>2917304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37457749</v>
      </c>
      <c r="D34" s="29">
        <f>SUM(D29:D33)</f>
        <v>0</v>
      </c>
      <c r="E34" s="30">
        <f t="shared" si="3"/>
        <v>-19966724</v>
      </c>
      <c r="F34" s="31">
        <f t="shared" si="3"/>
        <v>-19966724</v>
      </c>
      <c r="G34" s="31">
        <f t="shared" si="3"/>
        <v>36879499</v>
      </c>
      <c r="H34" s="31">
        <f t="shared" si="3"/>
        <v>378709</v>
      </c>
      <c r="I34" s="31">
        <f t="shared" si="3"/>
        <v>0</v>
      </c>
      <c r="J34" s="31">
        <f t="shared" si="3"/>
        <v>37258208</v>
      </c>
      <c r="K34" s="31">
        <f t="shared" si="3"/>
        <v>-63023</v>
      </c>
      <c r="L34" s="31">
        <f t="shared" si="3"/>
        <v>0</v>
      </c>
      <c r="M34" s="31">
        <f t="shared" si="3"/>
        <v>-9011</v>
      </c>
      <c r="N34" s="31">
        <f t="shared" si="3"/>
        <v>-72034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37186174</v>
      </c>
      <c r="X34" s="31">
        <f t="shared" si="3"/>
        <v>-9486122</v>
      </c>
      <c r="Y34" s="31">
        <f t="shared" si="3"/>
        <v>46672296</v>
      </c>
      <c r="Z34" s="32">
        <f>+IF(X34&lt;&gt;0,+(Y34/X34)*100,0)</f>
        <v>-492.00606949815739</v>
      </c>
      <c r="AA34" s="33">
        <f>SUM(AA29:AA33)</f>
        <v>-19966724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>
        <v>-88482</v>
      </c>
      <c r="L37" s="20"/>
      <c r="M37" s="20">
        <v>60491</v>
      </c>
      <c r="N37" s="20">
        <v>-27991</v>
      </c>
      <c r="O37" s="20"/>
      <c r="P37" s="20"/>
      <c r="Q37" s="20"/>
      <c r="R37" s="20"/>
      <c r="S37" s="20"/>
      <c r="T37" s="20"/>
      <c r="U37" s="20"/>
      <c r="V37" s="20"/>
      <c r="W37" s="20">
        <v>-27991</v>
      </c>
      <c r="X37" s="20"/>
      <c r="Y37" s="20">
        <v>-27991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476000</v>
      </c>
      <c r="D38" s="18"/>
      <c r="E38" s="19"/>
      <c r="F38" s="20"/>
      <c r="G38" s="20">
        <v>265000</v>
      </c>
      <c r="H38" s="20">
        <v>211000</v>
      </c>
      <c r="I38" s="20"/>
      <c r="J38" s="20">
        <v>476000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476000</v>
      </c>
      <c r="X38" s="20"/>
      <c r="Y38" s="20">
        <v>476000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476000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265000</v>
      </c>
      <c r="H39" s="37">
        <f t="shared" si="4"/>
        <v>211000</v>
      </c>
      <c r="I39" s="37">
        <f t="shared" si="4"/>
        <v>0</v>
      </c>
      <c r="J39" s="37">
        <f t="shared" si="4"/>
        <v>476000</v>
      </c>
      <c r="K39" s="37">
        <f t="shared" si="4"/>
        <v>-88482</v>
      </c>
      <c r="L39" s="37">
        <f t="shared" si="4"/>
        <v>0</v>
      </c>
      <c r="M39" s="37">
        <f t="shared" si="4"/>
        <v>60491</v>
      </c>
      <c r="N39" s="37">
        <f t="shared" si="4"/>
        <v>-27991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448009</v>
      </c>
      <c r="X39" s="37">
        <f t="shared" si="4"/>
        <v>0</v>
      </c>
      <c r="Y39" s="37">
        <f t="shared" si="4"/>
        <v>448009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37933749</v>
      </c>
      <c r="D40" s="29">
        <f>+D34+D39</f>
        <v>0</v>
      </c>
      <c r="E40" s="30">
        <f t="shared" si="5"/>
        <v>-19966724</v>
      </c>
      <c r="F40" s="31">
        <f t="shared" si="5"/>
        <v>-19966724</v>
      </c>
      <c r="G40" s="31">
        <f t="shared" si="5"/>
        <v>37144499</v>
      </c>
      <c r="H40" s="31">
        <f t="shared" si="5"/>
        <v>589709</v>
      </c>
      <c r="I40" s="31">
        <f t="shared" si="5"/>
        <v>0</v>
      </c>
      <c r="J40" s="31">
        <f t="shared" si="5"/>
        <v>37734208</v>
      </c>
      <c r="K40" s="31">
        <f t="shared" si="5"/>
        <v>-151505</v>
      </c>
      <c r="L40" s="31">
        <f t="shared" si="5"/>
        <v>0</v>
      </c>
      <c r="M40" s="31">
        <f t="shared" si="5"/>
        <v>51480</v>
      </c>
      <c r="N40" s="31">
        <f t="shared" si="5"/>
        <v>-100025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37634183</v>
      </c>
      <c r="X40" s="31">
        <f t="shared" si="5"/>
        <v>-9486122</v>
      </c>
      <c r="Y40" s="31">
        <f t="shared" si="5"/>
        <v>47120305</v>
      </c>
      <c r="Z40" s="32">
        <f>+IF(X40&lt;&gt;0,+(Y40/X40)*100,0)</f>
        <v>-496.72885294960361</v>
      </c>
      <c r="AA40" s="33">
        <f>+AA34+AA39</f>
        <v>-19966724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215158141</v>
      </c>
      <c r="D42" s="43">
        <f>+D25-D40</f>
        <v>0</v>
      </c>
      <c r="E42" s="44">
        <f t="shared" si="6"/>
        <v>514644862</v>
      </c>
      <c r="F42" s="45">
        <f t="shared" si="6"/>
        <v>514644862</v>
      </c>
      <c r="G42" s="45">
        <f t="shared" si="6"/>
        <v>187473714</v>
      </c>
      <c r="H42" s="45">
        <f t="shared" si="6"/>
        <v>28136262</v>
      </c>
      <c r="I42" s="45">
        <f t="shared" si="6"/>
        <v>0</v>
      </c>
      <c r="J42" s="45">
        <f t="shared" si="6"/>
        <v>215609976</v>
      </c>
      <c r="K42" s="45">
        <f t="shared" si="6"/>
        <v>1454164</v>
      </c>
      <c r="L42" s="45">
        <f t="shared" si="6"/>
        <v>-1032713</v>
      </c>
      <c r="M42" s="45">
        <f t="shared" si="6"/>
        <v>-2322118</v>
      </c>
      <c r="N42" s="45">
        <f t="shared" si="6"/>
        <v>-1900667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213709309</v>
      </c>
      <c r="X42" s="45">
        <f t="shared" si="6"/>
        <v>513493108</v>
      </c>
      <c r="Y42" s="45">
        <f t="shared" si="6"/>
        <v>-299783799</v>
      </c>
      <c r="Z42" s="46">
        <f>+IF(X42&lt;&gt;0,+(Y42/X42)*100,0)</f>
        <v>-58.381270231186818</v>
      </c>
      <c r="AA42" s="47">
        <f>+AA25-AA40</f>
        <v>514644862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-10066883</v>
      </c>
      <c r="D45" s="18"/>
      <c r="E45" s="19">
        <v>3750067796</v>
      </c>
      <c r="F45" s="20">
        <v>3750067796</v>
      </c>
      <c r="G45" s="20">
        <v>-10066883</v>
      </c>
      <c r="H45" s="20"/>
      <c r="I45" s="20"/>
      <c r="J45" s="20">
        <v>-10066883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-10066883</v>
      </c>
      <c r="X45" s="20">
        <v>3748916042</v>
      </c>
      <c r="Y45" s="20">
        <v>-3758982925</v>
      </c>
      <c r="Z45" s="48">
        <v>-100.26852783277134</v>
      </c>
      <c r="AA45" s="22">
        <v>3750067796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-10066883</v>
      </c>
      <c r="D48" s="51">
        <f>SUM(D45:D47)</f>
        <v>0</v>
      </c>
      <c r="E48" s="52">
        <f t="shared" si="7"/>
        <v>3750067796</v>
      </c>
      <c r="F48" s="53">
        <f t="shared" si="7"/>
        <v>3750067796</v>
      </c>
      <c r="G48" s="53">
        <f t="shared" si="7"/>
        <v>-10066883</v>
      </c>
      <c r="H48" s="53">
        <f t="shared" si="7"/>
        <v>0</v>
      </c>
      <c r="I48" s="53">
        <f t="shared" si="7"/>
        <v>0</v>
      </c>
      <c r="J48" s="53">
        <f t="shared" si="7"/>
        <v>-10066883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-10066883</v>
      </c>
      <c r="X48" s="53">
        <f t="shared" si="7"/>
        <v>3748916042</v>
      </c>
      <c r="Y48" s="53">
        <f t="shared" si="7"/>
        <v>-3758982925</v>
      </c>
      <c r="Z48" s="54">
        <f>+IF(X48&lt;&gt;0,+(Y48/X48)*100,0)</f>
        <v>-100.26852783277134</v>
      </c>
      <c r="AA48" s="55">
        <f>SUM(AA45:AA47)</f>
        <v>3750067796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3019165</v>
      </c>
      <c r="D6" s="18"/>
      <c r="E6" s="19"/>
      <c r="F6" s="20"/>
      <c r="G6" s="20">
        <v>3099808</v>
      </c>
      <c r="H6" s="20">
        <v>95013</v>
      </c>
      <c r="I6" s="20">
        <v>102480</v>
      </c>
      <c r="J6" s="20">
        <v>3297301</v>
      </c>
      <c r="K6" s="20">
        <v>87837</v>
      </c>
      <c r="L6" s="20">
        <v>91327</v>
      </c>
      <c r="M6" s="20">
        <v>99444</v>
      </c>
      <c r="N6" s="20">
        <v>278608</v>
      </c>
      <c r="O6" s="20"/>
      <c r="P6" s="20"/>
      <c r="Q6" s="20"/>
      <c r="R6" s="20"/>
      <c r="S6" s="20"/>
      <c r="T6" s="20"/>
      <c r="U6" s="20"/>
      <c r="V6" s="20"/>
      <c r="W6" s="20">
        <v>3575909</v>
      </c>
      <c r="X6" s="20"/>
      <c r="Y6" s="20">
        <v>3575909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1377302</v>
      </c>
      <c r="D8" s="18"/>
      <c r="E8" s="19"/>
      <c r="F8" s="20"/>
      <c r="G8" s="20">
        <v>354479</v>
      </c>
      <c r="H8" s="20">
        <v>1050078</v>
      </c>
      <c r="I8" s="20">
        <v>-2737</v>
      </c>
      <c r="J8" s="20">
        <v>1401820</v>
      </c>
      <c r="K8" s="20">
        <v>11893</v>
      </c>
      <c r="L8" s="20">
        <v>10013</v>
      </c>
      <c r="M8" s="20">
        <v>-7462</v>
      </c>
      <c r="N8" s="20">
        <v>14444</v>
      </c>
      <c r="O8" s="20"/>
      <c r="P8" s="20"/>
      <c r="Q8" s="20"/>
      <c r="R8" s="20"/>
      <c r="S8" s="20"/>
      <c r="T8" s="20"/>
      <c r="U8" s="20"/>
      <c r="V8" s="20"/>
      <c r="W8" s="20">
        <v>1416264</v>
      </c>
      <c r="X8" s="20"/>
      <c r="Y8" s="20">
        <v>1416264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267464</v>
      </c>
      <c r="D9" s="18"/>
      <c r="E9" s="19"/>
      <c r="F9" s="20"/>
      <c r="G9" s="20">
        <v>267464</v>
      </c>
      <c r="H9" s="20"/>
      <c r="I9" s="20"/>
      <c r="J9" s="20">
        <v>267464</v>
      </c>
      <c r="K9" s="20">
        <v>-161</v>
      </c>
      <c r="L9" s="20"/>
      <c r="M9" s="20"/>
      <c r="N9" s="20">
        <v>-161</v>
      </c>
      <c r="O9" s="20"/>
      <c r="P9" s="20"/>
      <c r="Q9" s="20"/>
      <c r="R9" s="20"/>
      <c r="S9" s="20"/>
      <c r="T9" s="20"/>
      <c r="U9" s="20"/>
      <c r="V9" s="20"/>
      <c r="W9" s="20">
        <v>267303</v>
      </c>
      <c r="X9" s="20"/>
      <c r="Y9" s="20">
        <v>267303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-465</v>
      </c>
      <c r="D11" s="18"/>
      <c r="E11" s="19"/>
      <c r="F11" s="20"/>
      <c r="G11" s="20">
        <v>-465</v>
      </c>
      <c r="H11" s="20"/>
      <c r="I11" s="20"/>
      <c r="J11" s="20">
        <v>-465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-465</v>
      </c>
      <c r="X11" s="20"/>
      <c r="Y11" s="20">
        <v>-465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4663466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3721286</v>
      </c>
      <c r="H12" s="31">
        <f t="shared" si="0"/>
        <v>1145091</v>
      </c>
      <c r="I12" s="31">
        <f t="shared" si="0"/>
        <v>99743</v>
      </c>
      <c r="J12" s="31">
        <f t="shared" si="0"/>
        <v>4966120</v>
      </c>
      <c r="K12" s="31">
        <f t="shared" si="0"/>
        <v>99569</v>
      </c>
      <c r="L12" s="31">
        <f t="shared" si="0"/>
        <v>101340</v>
      </c>
      <c r="M12" s="31">
        <f t="shared" si="0"/>
        <v>91982</v>
      </c>
      <c r="N12" s="31">
        <f t="shared" si="0"/>
        <v>292891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5259011</v>
      </c>
      <c r="X12" s="31">
        <f t="shared" si="0"/>
        <v>0</v>
      </c>
      <c r="Y12" s="31">
        <f t="shared" si="0"/>
        <v>5259011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894444</v>
      </c>
      <c r="D19" s="18"/>
      <c r="E19" s="19"/>
      <c r="F19" s="20"/>
      <c r="G19" s="20">
        <v>894444</v>
      </c>
      <c r="H19" s="20"/>
      <c r="I19" s="20"/>
      <c r="J19" s="20">
        <v>894444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894444</v>
      </c>
      <c r="X19" s="20"/>
      <c r="Y19" s="20">
        <v>894444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894444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894444</v>
      </c>
      <c r="H24" s="37">
        <f t="shared" si="1"/>
        <v>0</v>
      </c>
      <c r="I24" s="37">
        <f t="shared" si="1"/>
        <v>0</v>
      </c>
      <c r="J24" s="37">
        <f t="shared" si="1"/>
        <v>894444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894444</v>
      </c>
      <c r="X24" s="37">
        <f t="shared" si="1"/>
        <v>0</v>
      </c>
      <c r="Y24" s="37">
        <f t="shared" si="1"/>
        <v>894444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5557910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4615730</v>
      </c>
      <c r="H25" s="31">
        <f t="shared" si="2"/>
        <v>1145091</v>
      </c>
      <c r="I25" s="31">
        <f t="shared" si="2"/>
        <v>99743</v>
      </c>
      <c r="J25" s="31">
        <f t="shared" si="2"/>
        <v>5860564</v>
      </c>
      <c r="K25" s="31">
        <f t="shared" si="2"/>
        <v>99569</v>
      </c>
      <c r="L25" s="31">
        <f t="shared" si="2"/>
        <v>101340</v>
      </c>
      <c r="M25" s="31">
        <f t="shared" si="2"/>
        <v>91982</v>
      </c>
      <c r="N25" s="31">
        <f t="shared" si="2"/>
        <v>292891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6153455</v>
      </c>
      <c r="X25" s="31">
        <f t="shared" si="2"/>
        <v>0</v>
      </c>
      <c r="Y25" s="31">
        <f t="shared" si="2"/>
        <v>6153455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313744</v>
      </c>
      <c r="D32" s="18"/>
      <c r="E32" s="19">
        <v>1399992</v>
      </c>
      <c r="F32" s="20">
        <v>1399992</v>
      </c>
      <c r="G32" s="20">
        <v>326769</v>
      </c>
      <c r="H32" s="20">
        <v>13041</v>
      </c>
      <c r="I32" s="20">
        <v>12798</v>
      </c>
      <c r="J32" s="20">
        <v>352608</v>
      </c>
      <c r="K32" s="20">
        <v>12793</v>
      </c>
      <c r="L32" s="20">
        <v>8282</v>
      </c>
      <c r="M32" s="20">
        <v>11377</v>
      </c>
      <c r="N32" s="20">
        <v>32452</v>
      </c>
      <c r="O32" s="20"/>
      <c r="P32" s="20"/>
      <c r="Q32" s="20"/>
      <c r="R32" s="20"/>
      <c r="S32" s="20"/>
      <c r="T32" s="20"/>
      <c r="U32" s="20"/>
      <c r="V32" s="20"/>
      <c r="W32" s="20">
        <v>385060</v>
      </c>
      <c r="X32" s="20">
        <v>699996</v>
      </c>
      <c r="Y32" s="20">
        <v>-314936</v>
      </c>
      <c r="Z32" s="21">
        <v>-44.991114234938486</v>
      </c>
      <c r="AA32" s="22">
        <v>1399992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313744</v>
      </c>
      <c r="D34" s="29">
        <f>SUM(D29:D33)</f>
        <v>0</v>
      </c>
      <c r="E34" s="30">
        <f t="shared" si="3"/>
        <v>1399992</v>
      </c>
      <c r="F34" s="31">
        <f t="shared" si="3"/>
        <v>1399992</v>
      </c>
      <c r="G34" s="31">
        <f t="shared" si="3"/>
        <v>326769</v>
      </c>
      <c r="H34" s="31">
        <f t="shared" si="3"/>
        <v>13041</v>
      </c>
      <c r="I34" s="31">
        <f t="shared" si="3"/>
        <v>12798</v>
      </c>
      <c r="J34" s="31">
        <f t="shared" si="3"/>
        <v>352608</v>
      </c>
      <c r="K34" s="31">
        <f t="shared" si="3"/>
        <v>12793</v>
      </c>
      <c r="L34" s="31">
        <f t="shared" si="3"/>
        <v>8282</v>
      </c>
      <c r="M34" s="31">
        <f t="shared" si="3"/>
        <v>11377</v>
      </c>
      <c r="N34" s="31">
        <f t="shared" si="3"/>
        <v>32452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385060</v>
      </c>
      <c r="X34" s="31">
        <f t="shared" si="3"/>
        <v>699996</v>
      </c>
      <c r="Y34" s="31">
        <f t="shared" si="3"/>
        <v>-314936</v>
      </c>
      <c r="Z34" s="32">
        <f>+IF(X34&lt;&gt;0,+(Y34/X34)*100,0)</f>
        <v>-44.991114234938486</v>
      </c>
      <c r="AA34" s="33">
        <f>SUM(AA29:AA33)</f>
        <v>1399992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313744</v>
      </c>
      <c r="D40" s="29">
        <f>+D34+D39</f>
        <v>0</v>
      </c>
      <c r="E40" s="30">
        <f t="shared" si="5"/>
        <v>1399992</v>
      </c>
      <c r="F40" s="31">
        <f t="shared" si="5"/>
        <v>1399992</v>
      </c>
      <c r="G40" s="31">
        <f t="shared" si="5"/>
        <v>326769</v>
      </c>
      <c r="H40" s="31">
        <f t="shared" si="5"/>
        <v>13041</v>
      </c>
      <c r="I40" s="31">
        <f t="shared" si="5"/>
        <v>12798</v>
      </c>
      <c r="J40" s="31">
        <f t="shared" si="5"/>
        <v>352608</v>
      </c>
      <c r="K40" s="31">
        <f t="shared" si="5"/>
        <v>12793</v>
      </c>
      <c r="L40" s="31">
        <f t="shared" si="5"/>
        <v>8282</v>
      </c>
      <c r="M40" s="31">
        <f t="shared" si="5"/>
        <v>11377</v>
      </c>
      <c r="N40" s="31">
        <f t="shared" si="5"/>
        <v>32452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385060</v>
      </c>
      <c r="X40" s="31">
        <f t="shared" si="5"/>
        <v>699996</v>
      </c>
      <c r="Y40" s="31">
        <f t="shared" si="5"/>
        <v>-314936</v>
      </c>
      <c r="Z40" s="32">
        <f>+IF(X40&lt;&gt;0,+(Y40/X40)*100,0)</f>
        <v>-44.991114234938486</v>
      </c>
      <c r="AA40" s="33">
        <f>+AA34+AA39</f>
        <v>1399992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5244166</v>
      </c>
      <c r="D42" s="43">
        <f>+D25-D40</f>
        <v>0</v>
      </c>
      <c r="E42" s="44">
        <f t="shared" si="6"/>
        <v>-1399992</v>
      </c>
      <c r="F42" s="45">
        <f t="shared" si="6"/>
        <v>-1399992</v>
      </c>
      <c r="G42" s="45">
        <f t="shared" si="6"/>
        <v>4288961</v>
      </c>
      <c r="H42" s="45">
        <f t="shared" si="6"/>
        <v>1132050</v>
      </c>
      <c r="I42" s="45">
        <f t="shared" si="6"/>
        <v>86945</v>
      </c>
      <c r="J42" s="45">
        <f t="shared" si="6"/>
        <v>5507956</v>
      </c>
      <c r="K42" s="45">
        <f t="shared" si="6"/>
        <v>86776</v>
      </c>
      <c r="L42" s="45">
        <f t="shared" si="6"/>
        <v>93058</v>
      </c>
      <c r="M42" s="45">
        <f t="shared" si="6"/>
        <v>80605</v>
      </c>
      <c r="N42" s="45">
        <f t="shared" si="6"/>
        <v>260439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5768395</v>
      </c>
      <c r="X42" s="45">
        <f t="shared" si="6"/>
        <v>-699996</v>
      </c>
      <c r="Y42" s="45">
        <f t="shared" si="6"/>
        <v>6468391</v>
      </c>
      <c r="Z42" s="46">
        <f>+IF(X42&lt;&gt;0,+(Y42/X42)*100,0)</f>
        <v>-924.06113749221424</v>
      </c>
      <c r="AA42" s="47">
        <f>+AA25-AA40</f>
        <v>-1399992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-1399992</v>
      </c>
      <c r="F45" s="20">
        <v>-1399992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-699996</v>
      </c>
      <c r="Y45" s="20">
        <v>699996</v>
      </c>
      <c r="Z45" s="48">
        <v>-100</v>
      </c>
      <c r="AA45" s="22">
        <v>-1399992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-1399992</v>
      </c>
      <c r="F48" s="53">
        <f t="shared" si="7"/>
        <v>-1399992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-699996</v>
      </c>
      <c r="Y48" s="53">
        <f t="shared" si="7"/>
        <v>699996</v>
      </c>
      <c r="Z48" s="54">
        <f>+IF(X48&lt;&gt;0,+(Y48/X48)*100,0)</f>
        <v>-100</v>
      </c>
      <c r="AA48" s="55">
        <f>SUM(AA45:AA47)</f>
        <v>-1399992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140388</v>
      </c>
      <c r="D6" s="18"/>
      <c r="E6" s="19"/>
      <c r="F6" s="20"/>
      <c r="G6" s="20">
        <v>145410</v>
      </c>
      <c r="H6" s="20">
        <v>3859</v>
      </c>
      <c r="I6" s="20">
        <v>19195</v>
      </c>
      <c r="J6" s="20">
        <v>168464</v>
      </c>
      <c r="K6" s="20">
        <v>4681</v>
      </c>
      <c r="L6" s="20">
        <v>7169</v>
      </c>
      <c r="M6" s="20">
        <v>7041</v>
      </c>
      <c r="N6" s="20">
        <v>18891</v>
      </c>
      <c r="O6" s="20"/>
      <c r="P6" s="20"/>
      <c r="Q6" s="20"/>
      <c r="R6" s="20"/>
      <c r="S6" s="20"/>
      <c r="T6" s="20"/>
      <c r="U6" s="20"/>
      <c r="V6" s="20"/>
      <c r="W6" s="20">
        <v>187355</v>
      </c>
      <c r="X6" s="20"/>
      <c r="Y6" s="20">
        <v>187355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140388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145410</v>
      </c>
      <c r="H12" s="31">
        <f t="shared" si="0"/>
        <v>3859</v>
      </c>
      <c r="I12" s="31">
        <f t="shared" si="0"/>
        <v>19195</v>
      </c>
      <c r="J12" s="31">
        <f t="shared" si="0"/>
        <v>168464</v>
      </c>
      <c r="K12" s="31">
        <f t="shared" si="0"/>
        <v>4681</v>
      </c>
      <c r="L12" s="31">
        <f t="shared" si="0"/>
        <v>7169</v>
      </c>
      <c r="M12" s="31">
        <f t="shared" si="0"/>
        <v>7041</v>
      </c>
      <c r="N12" s="31">
        <f t="shared" si="0"/>
        <v>18891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187355</v>
      </c>
      <c r="X12" s="31">
        <f t="shared" si="0"/>
        <v>0</v>
      </c>
      <c r="Y12" s="31">
        <f t="shared" si="0"/>
        <v>187355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140388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145410</v>
      </c>
      <c r="H25" s="31">
        <f t="shared" si="2"/>
        <v>3859</v>
      </c>
      <c r="I25" s="31">
        <f t="shared" si="2"/>
        <v>19195</v>
      </c>
      <c r="J25" s="31">
        <f t="shared" si="2"/>
        <v>168464</v>
      </c>
      <c r="K25" s="31">
        <f t="shared" si="2"/>
        <v>4681</v>
      </c>
      <c r="L25" s="31">
        <f t="shared" si="2"/>
        <v>7169</v>
      </c>
      <c r="M25" s="31">
        <f t="shared" si="2"/>
        <v>7041</v>
      </c>
      <c r="N25" s="31">
        <f t="shared" si="2"/>
        <v>18891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187355</v>
      </c>
      <c r="X25" s="31">
        <f t="shared" si="2"/>
        <v>0</v>
      </c>
      <c r="Y25" s="31">
        <f t="shared" si="2"/>
        <v>187355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18308</v>
      </c>
      <c r="D32" s="18"/>
      <c r="E32" s="19"/>
      <c r="F32" s="20"/>
      <c r="G32" s="20">
        <v>18963</v>
      </c>
      <c r="H32" s="20">
        <v>503</v>
      </c>
      <c r="I32" s="20">
        <v>2503</v>
      </c>
      <c r="J32" s="20">
        <v>21969</v>
      </c>
      <c r="K32" s="20">
        <v>610</v>
      </c>
      <c r="L32" s="20">
        <v>935</v>
      </c>
      <c r="M32" s="20">
        <v>918</v>
      </c>
      <c r="N32" s="20">
        <v>2463</v>
      </c>
      <c r="O32" s="20"/>
      <c r="P32" s="20"/>
      <c r="Q32" s="20"/>
      <c r="R32" s="20"/>
      <c r="S32" s="20"/>
      <c r="T32" s="20"/>
      <c r="U32" s="20"/>
      <c r="V32" s="20"/>
      <c r="W32" s="20">
        <v>24432</v>
      </c>
      <c r="X32" s="20"/>
      <c r="Y32" s="20">
        <v>24432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18308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18963</v>
      </c>
      <c r="H34" s="31">
        <f t="shared" si="3"/>
        <v>503</v>
      </c>
      <c r="I34" s="31">
        <f t="shared" si="3"/>
        <v>2503</v>
      </c>
      <c r="J34" s="31">
        <f t="shared" si="3"/>
        <v>21969</v>
      </c>
      <c r="K34" s="31">
        <f t="shared" si="3"/>
        <v>610</v>
      </c>
      <c r="L34" s="31">
        <f t="shared" si="3"/>
        <v>935</v>
      </c>
      <c r="M34" s="31">
        <f t="shared" si="3"/>
        <v>918</v>
      </c>
      <c r="N34" s="31">
        <f t="shared" si="3"/>
        <v>2463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24432</v>
      </c>
      <c r="X34" s="31">
        <f t="shared" si="3"/>
        <v>0</v>
      </c>
      <c r="Y34" s="31">
        <f t="shared" si="3"/>
        <v>24432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18308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18963</v>
      </c>
      <c r="H40" s="31">
        <f t="shared" si="5"/>
        <v>503</v>
      </c>
      <c r="I40" s="31">
        <f t="shared" si="5"/>
        <v>2503</v>
      </c>
      <c r="J40" s="31">
        <f t="shared" si="5"/>
        <v>21969</v>
      </c>
      <c r="K40" s="31">
        <f t="shared" si="5"/>
        <v>610</v>
      </c>
      <c r="L40" s="31">
        <f t="shared" si="5"/>
        <v>935</v>
      </c>
      <c r="M40" s="31">
        <f t="shared" si="5"/>
        <v>918</v>
      </c>
      <c r="N40" s="31">
        <f t="shared" si="5"/>
        <v>2463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24432</v>
      </c>
      <c r="X40" s="31">
        <f t="shared" si="5"/>
        <v>0</v>
      </c>
      <c r="Y40" s="31">
        <f t="shared" si="5"/>
        <v>24432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122080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126447</v>
      </c>
      <c r="H42" s="45">
        <f t="shared" si="6"/>
        <v>3356</v>
      </c>
      <c r="I42" s="45">
        <f t="shared" si="6"/>
        <v>16692</v>
      </c>
      <c r="J42" s="45">
        <f t="shared" si="6"/>
        <v>146495</v>
      </c>
      <c r="K42" s="45">
        <f t="shared" si="6"/>
        <v>4071</v>
      </c>
      <c r="L42" s="45">
        <f t="shared" si="6"/>
        <v>6234</v>
      </c>
      <c r="M42" s="45">
        <f t="shared" si="6"/>
        <v>6123</v>
      </c>
      <c r="N42" s="45">
        <f t="shared" si="6"/>
        <v>16428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162923</v>
      </c>
      <c r="X42" s="45">
        <f t="shared" si="6"/>
        <v>0</v>
      </c>
      <c r="Y42" s="45">
        <f t="shared" si="6"/>
        <v>162923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-24933500</v>
      </c>
      <c r="F6" s="20">
        <v>-24933500</v>
      </c>
      <c r="G6" s="20"/>
      <c r="H6" s="20">
        <v>-1156262</v>
      </c>
      <c r="I6" s="20"/>
      <c r="J6" s="20">
        <v>-1156262</v>
      </c>
      <c r="K6" s="20"/>
      <c r="L6" s="20">
        <v>-846537</v>
      </c>
      <c r="M6" s="20">
        <v>-774705</v>
      </c>
      <c r="N6" s="20">
        <v>-1621242</v>
      </c>
      <c r="O6" s="20"/>
      <c r="P6" s="20"/>
      <c r="Q6" s="20"/>
      <c r="R6" s="20"/>
      <c r="S6" s="20"/>
      <c r="T6" s="20"/>
      <c r="U6" s="20"/>
      <c r="V6" s="20"/>
      <c r="W6" s="20">
        <v>-2777504</v>
      </c>
      <c r="X6" s="20">
        <v>-21515500</v>
      </c>
      <c r="Y6" s="20">
        <v>18737996</v>
      </c>
      <c r="Z6" s="21">
        <v>-87.090683460760843</v>
      </c>
      <c r="AA6" s="22">
        <v>-24933500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>
        <v>150817</v>
      </c>
      <c r="I9" s="20"/>
      <c r="J9" s="20">
        <v>150817</v>
      </c>
      <c r="K9" s="20"/>
      <c r="L9" s="20"/>
      <c r="M9" s="20">
        <v>101049</v>
      </c>
      <c r="N9" s="20">
        <v>101049</v>
      </c>
      <c r="O9" s="20"/>
      <c r="P9" s="20"/>
      <c r="Q9" s="20"/>
      <c r="R9" s="20"/>
      <c r="S9" s="20"/>
      <c r="T9" s="20"/>
      <c r="U9" s="20"/>
      <c r="V9" s="20"/>
      <c r="W9" s="20">
        <v>251866</v>
      </c>
      <c r="X9" s="20"/>
      <c r="Y9" s="20">
        <v>251866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-5000000</v>
      </c>
      <c r="F11" s="20">
        <v>-5000000</v>
      </c>
      <c r="G11" s="20"/>
      <c r="H11" s="20"/>
      <c r="I11" s="20"/>
      <c r="J11" s="20"/>
      <c r="K11" s="20"/>
      <c r="L11" s="20">
        <v>-1104485</v>
      </c>
      <c r="M11" s="20"/>
      <c r="N11" s="20">
        <v>-1104485</v>
      </c>
      <c r="O11" s="20"/>
      <c r="P11" s="20"/>
      <c r="Q11" s="20"/>
      <c r="R11" s="20"/>
      <c r="S11" s="20"/>
      <c r="T11" s="20"/>
      <c r="U11" s="20"/>
      <c r="V11" s="20"/>
      <c r="W11" s="20">
        <v>-1104485</v>
      </c>
      <c r="X11" s="20">
        <v>-2500000</v>
      </c>
      <c r="Y11" s="20">
        <v>1395515</v>
      </c>
      <c r="Z11" s="21">
        <v>-55.820599999999999</v>
      </c>
      <c r="AA11" s="22">
        <v>-5000000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-29933500</v>
      </c>
      <c r="F12" s="31">
        <f t="shared" si="0"/>
        <v>-29933500</v>
      </c>
      <c r="G12" s="31">
        <f t="shared" si="0"/>
        <v>0</v>
      </c>
      <c r="H12" s="31">
        <f t="shared" si="0"/>
        <v>-1005445</v>
      </c>
      <c r="I12" s="31">
        <f t="shared" si="0"/>
        <v>0</v>
      </c>
      <c r="J12" s="31">
        <f t="shared" si="0"/>
        <v>-1005445</v>
      </c>
      <c r="K12" s="31">
        <f t="shared" si="0"/>
        <v>0</v>
      </c>
      <c r="L12" s="31">
        <f t="shared" si="0"/>
        <v>-1951022</v>
      </c>
      <c r="M12" s="31">
        <f t="shared" si="0"/>
        <v>-673656</v>
      </c>
      <c r="N12" s="31">
        <f t="shared" si="0"/>
        <v>-2624678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-3630123</v>
      </c>
      <c r="X12" s="31">
        <f t="shared" si="0"/>
        <v>-24015500</v>
      </c>
      <c r="Y12" s="31">
        <f t="shared" si="0"/>
        <v>20385377</v>
      </c>
      <c r="Z12" s="32">
        <f>+IF(X12&lt;&gt;0,+(Y12/X12)*100,0)</f>
        <v>-84.884249755366326</v>
      </c>
      <c r="AA12" s="33">
        <f>SUM(AA6:AA11)</f>
        <v>-29933500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18200000</v>
      </c>
      <c r="F19" s="20">
        <v>18200000</v>
      </c>
      <c r="G19" s="20"/>
      <c r="H19" s="20"/>
      <c r="I19" s="20"/>
      <c r="J19" s="20"/>
      <c r="K19" s="20"/>
      <c r="L19" s="20"/>
      <c r="M19" s="20">
        <v>673657</v>
      </c>
      <c r="N19" s="20">
        <v>673657</v>
      </c>
      <c r="O19" s="20"/>
      <c r="P19" s="20"/>
      <c r="Q19" s="20"/>
      <c r="R19" s="20"/>
      <c r="S19" s="20"/>
      <c r="T19" s="20"/>
      <c r="U19" s="20"/>
      <c r="V19" s="20"/>
      <c r="W19" s="20">
        <v>673657</v>
      </c>
      <c r="X19" s="20">
        <v>18200000</v>
      </c>
      <c r="Y19" s="20">
        <v>-17526343</v>
      </c>
      <c r="Z19" s="21">
        <v>-96.29858791208791</v>
      </c>
      <c r="AA19" s="22">
        <v>18200000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18200000</v>
      </c>
      <c r="F24" s="37">
        <f t="shared" si="1"/>
        <v>18200000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673657</v>
      </c>
      <c r="N24" s="37">
        <f t="shared" si="1"/>
        <v>673657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673657</v>
      </c>
      <c r="X24" s="37">
        <f t="shared" si="1"/>
        <v>18200000</v>
      </c>
      <c r="Y24" s="37">
        <f t="shared" si="1"/>
        <v>-17526343</v>
      </c>
      <c r="Z24" s="38">
        <f>+IF(X24&lt;&gt;0,+(Y24/X24)*100,0)</f>
        <v>-96.29858791208791</v>
      </c>
      <c r="AA24" s="39">
        <f>SUM(AA15:AA23)</f>
        <v>18200000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-11733500</v>
      </c>
      <c r="F25" s="31">
        <f t="shared" si="2"/>
        <v>-11733500</v>
      </c>
      <c r="G25" s="31">
        <f t="shared" si="2"/>
        <v>0</v>
      </c>
      <c r="H25" s="31">
        <f t="shared" si="2"/>
        <v>-1005445</v>
      </c>
      <c r="I25" s="31">
        <f t="shared" si="2"/>
        <v>0</v>
      </c>
      <c r="J25" s="31">
        <f t="shared" si="2"/>
        <v>-1005445</v>
      </c>
      <c r="K25" s="31">
        <f t="shared" si="2"/>
        <v>0</v>
      </c>
      <c r="L25" s="31">
        <f t="shared" si="2"/>
        <v>-1951022</v>
      </c>
      <c r="M25" s="31">
        <f t="shared" si="2"/>
        <v>1</v>
      </c>
      <c r="N25" s="31">
        <f t="shared" si="2"/>
        <v>-1951021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-2956466</v>
      </c>
      <c r="X25" s="31">
        <f t="shared" si="2"/>
        <v>-5815500</v>
      </c>
      <c r="Y25" s="31">
        <f t="shared" si="2"/>
        <v>2859034</v>
      </c>
      <c r="Z25" s="32">
        <f>+IF(X25&lt;&gt;0,+(Y25/X25)*100,0)</f>
        <v>-49.162307626171433</v>
      </c>
      <c r="AA25" s="33">
        <f>+AA12+AA24</f>
        <v>-11733500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-3687500</v>
      </c>
      <c r="F32" s="20">
        <v>-3687500</v>
      </c>
      <c r="G32" s="20"/>
      <c r="H32" s="20"/>
      <c r="I32" s="20"/>
      <c r="J32" s="20"/>
      <c r="K32" s="20"/>
      <c r="L32" s="20">
        <v>-1</v>
      </c>
      <c r="M32" s="20"/>
      <c r="N32" s="20">
        <v>-1</v>
      </c>
      <c r="O32" s="20"/>
      <c r="P32" s="20"/>
      <c r="Q32" s="20"/>
      <c r="R32" s="20"/>
      <c r="S32" s="20"/>
      <c r="T32" s="20"/>
      <c r="U32" s="20"/>
      <c r="V32" s="20"/>
      <c r="W32" s="20">
        <v>-1</v>
      </c>
      <c r="X32" s="20">
        <v>-1367500</v>
      </c>
      <c r="Y32" s="20">
        <v>1367499</v>
      </c>
      <c r="Z32" s="21">
        <v>-99.999926873857405</v>
      </c>
      <c r="AA32" s="22">
        <v>-3687500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-3687500</v>
      </c>
      <c r="F34" s="31">
        <f t="shared" si="3"/>
        <v>-3687500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-1</v>
      </c>
      <c r="M34" s="31">
        <f t="shared" si="3"/>
        <v>0</v>
      </c>
      <c r="N34" s="31">
        <f t="shared" si="3"/>
        <v>-1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</v>
      </c>
      <c r="X34" s="31">
        <f t="shared" si="3"/>
        <v>-1367500</v>
      </c>
      <c r="Y34" s="31">
        <f t="shared" si="3"/>
        <v>1367499</v>
      </c>
      <c r="Z34" s="32">
        <f>+IF(X34&lt;&gt;0,+(Y34/X34)*100,0)</f>
        <v>-99.999926873857405</v>
      </c>
      <c r="AA34" s="33">
        <f>SUM(AA29:AA33)</f>
        <v>-3687500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-3687500</v>
      </c>
      <c r="F40" s="31">
        <f t="shared" si="5"/>
        <v>-3687500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-1</v>
      </c>
      <c r="M40" s="31">
        <f t="shared" si="5"/>
        <v>0</v>
      </c>
      <c r="N40" s="31">
        <f t="shared" si="5"/>
        <v>-1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</v>
      </c>
      <c r="X40" s="31">
        <f t="shared" si="5"/>
        <v>-1367500</v>
      </c>
      <c r="Y40" s="31">
        <f t="shared" si="5"/>
        <v>1367499</v>
      </c>
      <c r="Z40" s="32">
        <f>+IF(X40&lt;&gt;0,+(Y40/X40)*100,0)</f>
        <v>-99.999926873857405</v>
      </c>
      <c r="AA40" s="33">
        <f>+AA34+AA39</f>
        <v>-3687500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-8046000</v>
      </c>
      <c r="F42" s="45">
        <f t="shared" si="6"/>
        <v>-8046000</v>
      </c>
      <c r="G42" s="45">
        <f t="shared" si="6"/>
        <v>0</v>
      </c>
      <c r="H42" s="45">
        <f t="shared" si="6"/>
        <v>-1005445</v>
      </c>
      <c r="I42" s="45">
        <f t="shared" si="6"/>
        <v>0</v>
      </c>
      <c r="J42" s="45">
        <f t="shared" si="6"/>
        <v>-1005445</v>
      </c>
      <c r="K42" s="45">
        <f t="shared" si="6"/>
        <v>0</v>
      </c>
      <c r="L42" s="45">
        <f t="shared" si="6"/>
        <v>-1951021</v>
      </c>
      <c r="M42" s="45">
        <f t="shared" si="6"/>
        <v>1</v>
      </c>
      <c r="N42" s="45">
        <f t="shared" si="6"/>
        <v>-1951020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-2956465</v>
      </c>
      <c r="X42" s="45">
        <f t="shared" si="6"/>
        <v>-4448000</v>
      </c>
      <c r="Y42" s="45">
        <f t="shared" si="6"/>
        <v>1491535</v>
      </c>
      <c r="Z42" s="46">
        <f>+IF(X42&lt;&gt;0,+(Y42/X42)*100,0)</f>
        <v>-33.53271133093525</v>
      </c>
      <c r="AA42" s="47">
        <f>+AA25-AA40</f>
        <v>-8046000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-8046000</v>
      </c>
      <c r="F45" s="20">
        <v>-8046000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-4448000</v>
      </c>
      <c r="Y45" s="20">
        <v>4448000</v>
      </c>
      <c r="Z45" s="48">
        <v>-100</v>
      </c>
      <c r="AA45" s="22">
        <v>-8046000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-8046000</v>
      </c>
      <c r="F48" s="53">
        <f t="shared" si="7"/>
        <v>-8046000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-4448000</v>
      </c>
      <c r="Y48" s="53">
        <f t="shared" si="7"/>
        <v>4448000</v>
      </c>
      <c r="Z48" s="54">
        <f>+IF(X48&lt;&gt;0,+(Y48/X48)*100,0)</f>
        <v>-100</v>
      </c>
      <c r="AA48" s="55">
        <f>SUM(AA45:AA47)</f>
        <v>-8046000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699330</v>
      </c>
      <c r="H8" s="20">
        <v>-599462</v>
      </c>
      <c r="I8" s="20">
        <v>64192</v>
      </c>
      <c r="J8" s="20">
        <v>164060</v>
      </c>
      <c r="K8" s="20">
        <v>114288</v>
      </c>
      <c r="L8" s="20">
        <v>104100</v>
      </c>
      <c r="M8" s="20">
        <v>140341</v>
      </c>
      <c r="N8" s="20">
        <v>358729</v>
      </c>
      <c r="O8" s="20"/>
      <c r="P8" s="20"/>
      <c r="Q8" s="20"/>
      <c r="R8" s="20"/>
      <c r="S8" s="20"/>
      <c r="T8" s="20"/>
      <c r="U8" s="20"/>
      <c r="V8" s="20"/>
      <c r="W8" s="20">
        <v>522789</v>
      </c>
      <c r="X8" s="20"/>
      <c r="Y8" s="20">
        <v>522789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699330</v>
      </c>
      <c r="H12" s="31">
        <f t="shared" si="0"/>
        <v>-599462</v>
      </c>
      <c r="I12" s="31">
        <f t="shared" si="0"/>
        <v>64192</v>
      </c>
      <c r="J12" s="31">
        <f t="shared" si="0"/>
        <v>164060</v>
      </c>
      <c r="K12" s="31">
        <f t="shared" si="0"/>
        <v>114288</v>
      </c>
      <c r="L12" s="31">
        <f t="shared" si="0"/>
        <v>104100</v>
      </c>
      <c r="M12" s="31">
        <f t="shared" si="0"/>
        <v>140341</v>
      </c>
      <c r="N12" s="31">
        <f t="shared" si="0"/>
        <v>358729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522789</v>
      </c>
      <c r="X12" s="31">
        <f t="shared" si="0"/>
        <v>0</v>
      </c>
      <c r="Y12" s="31">
        <f t="shared" si="0"/>
        <v>522789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54167932</v>
      </c>
      <c r="D19" s="18"/>
      <c r="E19" s="19">
        <v>62724807</v>
      </c>
      <c r="F19" s="20">
        <v>62724807</v>
      </c>
      <c r="G19" s="20">
        <v>60634536</v>
      </c>
      <c r="H19" s="20">
        <v>-6466604</v>
      </c>
      <c r="I19" s="20"/>
      <c r="J19" s="20">
        <v>54167932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54167932</v>
      </c>
      <c r="X19" s="20">
        <v>31362408</v>
      </c>
      <c r="Y19" s="20">
        <v>22805524</v>
      </c>
      <c r="Z19" s="21">
        <v>72.716112869904634</v>
      </c>
      <c r="AA19" s="22">
        <v>62724807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54167932</v>
      </c>
      <c r="D24" s="29">
        <f>SUM(D15:D23)</f>
        <v>0</v>
      </c>
      <c r="E24" s="36">
        <f t="shared" si="1"/>
        <v>62724807</v>
      </c>
      <c r="F24" s="37">
        <f t="shared" si="1"/>
        <v>62724807</v>
      </c>
      <c r="G24" s="37">
        <f t="shared" si="1"/>
        <v>60634536</v>
      </c>
      <c r="H24" s="37">
        <f t="shared" si="1"/>
        <v>-6466604</v>
      </c>
      <c r="I24" s="37">
        <f t="shared" si="1"/>
        <v>0</v>
      </c>
      <c r="J24" s="37">
        <f t="shared" si="1"/>
        <v>54167932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54167932</v>
      </c>
      <c r="X24" s="37">
        <f t="shared" si="1"/>
        <v>31362408</v>
      </c>
      <c r="Y24" s="37">
        <f t="shared" si="1"/>
        <v>22805524</v>
      </c>
      <c r="Z24" s="38">
        <f>+IF(X24&lt;&gt;0,+(Y24/X24)*100,0)</f>
        <v>72.716112869904634</v>
      </c>
      <c r="AA24" s="39">
        <f>SUM(AA15:AA23)</f>
        <v>62724807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54167932</v>
      </c>
      <c r="D25" s="29">
        <f>+D12+D24</f>
        <v>0</v>
      </c>
      <c r="E25" s="30">
        <f t="shared" si="2"/>
        <v>62724807</v>
      </c>
      <c r="F25" s="31">
        <f t="shared" si="2"/>
        <v>62724807</v>
      </c>
      <c r="G25" s="31">
        <f t="shared" si="2"/>
        <v>61333866</v>
      </c>
      <c r="H25" s="31">
        <f t="shared" si="2"/>
        <v>-7066066</v>
      </c>
      <c r="I25" s="31">
        <f t="shared" si="2"/>
        <v>64192</v>
      </c>
      <c r="J25" s="31">
        <f t="shared" si="2"/>
        <v>54331992</v>
      </c>
      <c r="K25" s="31">
        <f t="shared" si="2"/>
        <v>114288</v>
      </c>
      <c r="L25" s="31">
        <f t="shared" si="2"/>
        <v>104100</v>
      </c>
      <c r="M25" s="31">
        <f t="shared" si="2"/>
        <v>140341</v>
      </c>
      <c r="N25" s="31">
        <f t="shared" si="2"/>
        <v>358729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54690721</v>
      </c>
      <c r="X25" s="31">
        <f t="shared" si="2"/>
        <v>31362408</v>
      </c>
      <c r="Y25" s="31">
        <f t="shared" si="2"/>
        <v>23328313</v>
      </c>
      <c r="Z25" s="32">
        <f>+IF(X25&lt;&gt;0,+(Y25/X25)*100,0)</f>
        <v>74.383041633792914</v>
      </c>
      <c r="AA25" s="33">
        <f>+AA12+AA24</f>
        <v>62724807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186288</v>
      </c>
      <c r="D32" s="18"/>
      <c r="E32" s="19"/>
      <c r="F32" s="20"/>
      <c r="G32" s="20">
        <v>269771</v>
      </c>
      <c r="H32" s="20">
        <v>-71826</v>
      </c>
      <c r="I32" s="20">
        <v>7571</v>
      </c>
      <c r="J32" s="20">
        <v>205516</v>
      </c>
      <c r="K32" s="20">
        <v>14149</v>
      </c>
      <c r="L32" s="20">
        <v>13046</v>
      </c>
      <c r="M32" s="20">
        <v>17426</v>
      </c>
      <c r="N32" s="20">
        <v>44621</v>
      </c>
      <c r="O32" s="20"/>
      <c r="P32" s="20"/>
      <c r="Q32" s="20"/>
      <c r="R32" s="20"/>
      <c r="S32" s="20"/>
      <c r="T32" s="20"/>
      <c r="U32" s="20"/>
      <c r="V32" s="20"/>
      <c r="W32" s="20">
        <v>250137</v>
      </c>
      <c r="X32" s="20"/>
      <c r="Y32" s="20">
        <v>250137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186288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269771</v>
      </c>
      <c r="H34" s="31">
        <f t="shared" si="3"/>
        <v>-71826</v>
      </c>
      <c r="I34" s="31">
        <f t="shared" si="3"/>
        <v>7571</v>
      </c>
      <c r="J34" s="31">
        <f t="shared" si="3"/>
        <v>205516</v>
      </c>
      <c r="K34" s="31">
        <f t="shared" si="3"/>
        <v>14149</v>
      </c>
      <c r="L34" s="31">
        <f t="shared" si="3"/>
        <v>13046</v>
      </c>
      <c r="M34" s="31">
        <f t="shared" si="3"/>
        <v>17426</v>
      </c>
      <c r="N34" s="31">
        <f t="shared" si="3"/>
        <v>44621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250137</v>
      </c>
      <c r="X34" s="31">
        <f t="shared" si="3"/>
        <v>0</v>
      </c>
      <c r="Y34" s="31">
        <f t="shared" si="3"/>
        <v>250137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186288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269771</v>
      </c>
      <c r="H40" s="31">
        <f t="shared" si="5"/>
        <v>-71826</v>
      </c>
      <c r="I40" s="31">
        <f t="shared" si="5"/>
        <v>7571</v>
      </c>
      <c r="J40" s="31">
        <f t="shared" si="5"/>
        <v>205516</v>
      </c>
      <c r="K40" s="31">
        <f t="shared" si="5"/>
        <v>14149</v>
      </c>
      <c r="L40" s="31">
        <f t="shared" si="5"/>
        <v>13046</v>
      </c>
      <c r="M40" s="31">
        <f t="shared" si="5"/>
        <v>17426</v>
      </c>
      <c r="N40" s="31">
        <f t="shared" si="5"/>
        <v>44621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250137</v>
      </c>
      <c r="X40" s="31">
        <f t="shared" si="5"/>
        <v>0</v>
      </c>
      <c r="Y40" s="31">
        <f t="shared" si="5"/>
        <v>250137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53981644</v>
      </c>
      <c r="D42" s="43">
        <f>+D25-D40</f>
        <v>0</v>
      </c>
      <c r="E42" s="44">
        <f t="shared" si="6"/>
        <v>62724807</v>
      </c>
      <c r="F42" s="45">
        <f t="shared" si="6"/>
        <v>62724807</v>
      </c>
      <c r="G42" s="45">
        <f t="shared" si="6"/>
        <v>61064095</v>
      </c>
      <c r="H42" s="45">
        <f t="shared" si="6"/>
        <v>-6994240</v>
      </c>
      <c r="I42" s="45">
        <f t="shared" si="6"/>
        <v>56621</v>
      </c>
      <c r="J42" s="45">
        <f t="shared" si="6"/>
        <v>54126476</v>
      </c>
      <c r="K42" s="45">
        <f t="shared" si="6"/>
        <v>100139</v>
      </c>
      <c r="L42" s="45">
        <f t="shared" si="6"/>
        <v>91054</v>
      </c>
      <c r="M42" s="45">
        <f t="shared" si="6"/>
        <v>122915</v>
      </c>
      <c r="N42" s="45">
        <f t="shared" si="6"/>
        <v>314108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54440584</v>
      </c>
      <c r="X42" s="45">
        <f t="shared" si="6"/>
        <v>31362408</v>
      </c>
      <c r="Y42" s="45">
        <f t="shared" si="6"/>
        <v>23078176</v>
      </c>
      <c r="Z42" s="46">
        <f>+IF(X42&lt;&gt;0,+(Y42/X42)*100,0)</f>
        <v>73.585472135940577</v>
      </c>
      <c r="AA42" s="47">
        <f>+AA25-AA40</f>
        <v>62724807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709117</v>
      </c>
      <c r="D45" s="18"/>
      <c r="E45" s="19"/>
      <c r="F45" s="20"/>
      <c r="G45" s="20">
        <v>928479</v>
      </c>
      <c r="H45" s="20">
        <v>-853937</v>
      </c>
      <c r="I45" s="20">
        <v>74329</v>
      </c>
      <c r="J45" s="20">
        <v>148871</v>
      </c>
      <c r="K45" s="20">
        <v>131512</v>
      </c>
      <c r="L45" s="20"/>
      <c r="M45" s="20">
        <v>140505</v>
      </c>
      <c r="N45" s="20">
        <v>272017</v>
      </c>
      <c r="O45" s="20"/>
      <c r="P45" s="20"/>
      <c r="Q45" s="20"/>
      <c r="R45" s="20"/>
      <c r="S45" s="20"/>
      <c r="T45" s="20"/>
      <c r="U45" s="20"/>
      <c r="V45" s="20"/>
      <c r="W45" s="20">
        <v>420888</v>
      </c>
      <c r="X45" s="20"/>
      <c r="Y45" s="20">
        <v>420888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709117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928479</v>
      </c>
      <c r="H48" s="53">
        <f t="shared" si="7"/>
        <v>-853937</v>
      </c>
      <c r="I48" s="53">
        <f t="shared" si="7"/>
        <v>74329</v>
      </c>
      <c r="J48" s="53">
        <f t="shared" si="7"/>
        <v>148871</v>
      </c>
      <c r="K48" s="53">
        <f t="shared" si="7"/>
        <v>131512</v>
      </c>
      <c r="L48" s="53">
        <f t="shared" si="7"/>
        <v>0</v>
      </c>
      <c r="M48" s="53">
        <f t="shared" si="7"/>
        <v>140505</v>
      </c>
      <c r="N48" s="53">
        <f t="shared" si="7"/>
        <v>272017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420888</v>
      </c>
      <c r="X48" s="53">
        <f t="shared" si="7"/>
        <v>0</v>
      </c>
      <c r="Y48" s="53">
        <f t="shared" si="7"/>
        <v>420888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7853955</v>
      </c>
      <c r="D8" s="18"/>
      <c r="E8" s="19">
        <v>22022692</v>
      </c>
      <c r="F8" s="20">
        <v>22022692</v>
      </c>
      <c r="G8" s="20">
        <v>10222347</v>
      </c>
      <c r="H8" s="20">
        <v>-1580289</v>
      </c>
      <c r="I8" s="20">
        <v>76651</v>
      </c>
      <c r="J8" s="20">
        <v>8718709</v>
      </c>
      <c r="K8" s="20">
        <v>86059</v>
      </c>
      <c r="L8" s="20">
        <v>-559360</v>
      </c>
      <c r="M8" s="20">
        <v>85773</v>
      </c>
      <c r="N8" s="20">
        <v>-387528</v>
      </c>
      <c r="O8" s="20"/>
      <c r="P8" s="20"/>
      <c r="Q8" s="20"/>
      <c r="R8" s="20"/>
      <c r="S8" s="20"/>
      <c r="T8" s="20"/>
      <c r="U8" s="20"/>
      <c r="V8" s="20"/>
      <c r="W8" s="20">
        <v>8331181</v>
      </c>
      <c r="X8" s="20">
        <v>11011380</v>
      </c>
      <c r="Y8" s="20">
        <v>-2680199</v>
      </c>
      <c r="Z8" s="21">
        <v>-24.340264344705204</v>
      </c>
      <c r="AA8" s="22">
        <v>22022692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7853955</v>
      </c>
      <c r="D12" s="29">
        <f>SUM(D6:D11)</f>
        <v>0</v>
      </c>
      <c r="E12" s="30">
        <f t="shared" si="0"/>
        <v>22022692</v>
      </c>
      <c r="F12" s="31">
        <f t="shared" si="0"/>
        <v>22022692</v>
      </c>
      <c r="G12" s="31">
        <f t="shared" si="0"/>
        <v>10222347</v>
      </c>
      <c r="H12" s="31">
        <f t="shared" si="0"/>
        <v>-1580289</v>
      </c>
      <c r="I12" s="31">
        <f t="shared" si="0"/>
        <v>76651</v>
      </c>
      <c r="J12" s="31">
        <f t="shared" si="0"/>
        <v>8718709</v>
      </c>
      <c r="K12" s="31">
        <f t="shared" si="0"/>
        <v>86059</v>
      </c>
      <c r="L12" s="31">
        <f t="shared" si="0"/>
        <v>-559360</v>
      </c>
      <c r="M12" s="31">
        <f t="shared" si="0"/>
        <v>85773</v>
      </c>
      <c r="N12" s="31">
        <f t="shared" si="0"/>
        <v>-387528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8331181</v>
      </c>
      <c r="X12" s="31">
        <f t="shared" si="0"/>
        <v>11011380</v>
      </c>
      <c r="Y12" s="31">
        <f t="shared" si="0"/>
        <v>-2680199</v>
      </c>
      <c r="Z12" s="32">
        <f>+IF(X12&lt;&gt;0,+(Y12/X12)*100,0)</f>
        <v>-24.340264344705204</v>
      </c>
      <c r="AA12" s="33">
        <f>SUM(AA6:AA11)</f>
        <v>22022692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163029894</v>
      </c>
      <c r="D19" s="18"/>
      <c r="E19" s="19">
        <v>206878152</v>
      </c>
      <c r="F19" s="20">
        <v>206878152</v>
      </c>
      <c r="G19" s="20">
        <v>161976234</v>
      </c>
      <c r="H19" s="20">
        <v>1496603</v>
      </c>
      <c r="I19" s="20">
        <v>5505210</v>
      </c>
      <c r="J19" s="20">
        <v>168978047</v>
      </c>
      <c r="K19" s="20">
        <v>1356913</v>
      </c>
      <c r="L19" s="20">
        <v>2771094</v>
      </c>
      <c r="M19" s="20">
        <v>5873463</v>
      </c>
      <c r="N19" s="20">
        <v>10001470</v>
      </c>
      <c r="O19" s="20"/>
      <c r="P19" s="20"/>
      <c r="Q19" s="20"/>
      <c r="R19" s="20"/>
      <c r="S19" s="20"/>
      <c r="T19" s="20"/>
      <c r="U19" s="20"/>
      <c r="V19" s="20"/>
      <c r="W19" s="20">
        <v>178979517</v>
      </c>
      <c r="X19" s="20">
        <v>103439148</v>
      </c>
      <c r="Y19" s="20">
        <v>75540369</v>
      </c>
      <c r="Z19" s="21">
        <v>73.028800469238206</v>
      </c>
      <c r="AA19" s="22">
        <v>206878152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-4</v>
      </c>
      <c r="D22" s="18"/>
      <c r="E22" s="19">
        <v>19415</v>
      </c>
      <c r="F22" s="20">
        <v>19415</v>
      </c>
      <c r="G22" s="20"/>
      <c r="H22" s="20">
        <v>-5</v>
      </c>
      <c r="I22" s="20"/>
      <c r="J22" s="20">
        <v>-5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-5</v>
      </c>
      <c r="X22" s="20">
        <v>9714</v>
      </c>
      <c r="Y22" s="20">
        <v>-9719</v>
      </c>
      <c r="Z22" s="21">
        <v>-100.05147210212064</v>
      </c>
      <c r="AA22" s="22">
        <v>19415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163029890</v>
      </c>
      <c r="D24" s="29">
        <f>SUM(D15:D23)</f>
        <v>0</v>
      </c>
      <c r="E24" s="36">
        <f t="shared" si="1"/>
        <v>206897567</v>
      </c>
      <c r="F24" s="37">
        <f t="shared" si="1"/>
        <v>206897567</v>
      </c>
      <c r="G24" s="37">
        <f t="shared" si="1"/>
        <v>161976234</v>
      </c>
      <c r="H24" s="37">
        <f t="shared" si="1"/>
        <v>1496598</v>
      </c>
      <c r="I24" s="37">
        <f t="shared" si="1"/>
        <v>5505210</v>
      </c>
      <c r="J24" s="37">
        <f t="shared" si="1"/>
        <v>168978042</v>
      </c>
      <c r="K24" s="37">
        <f t="shared" si="1"/>
        <v>1356913</v>
      </c>
      <c r="L24" s="37">
        <f t="shared" si="1"/>
        <v>2771094</v>
      </c>
      <c r="M24" s="37">
        <f t="shared" si="1"/>
        <v>5873463</v>
      </c>
      <c r="N24" s="37">
        <f t="shared" si="1"/>
        <v>10001470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178979512</v>
      </c>
      <c r="X24" s="37">
        <f t="shared" si="1"/>
        <v>103448862</v>
      </c>
      <c r="Y24" s="37">
        <f t="shared" si="1"/>
        <v>75530650</v>
      </c>
      <c r="Z24" s="38">
        <f>+IF(X24&lt;&gt;0,+(Y24/X24)*100,0)</f>
        <v>73.012547977569824</v>
      </c>
      <c r="AA24" s="39">
        <f>SUM(AA15:AA23)</f>
        <v>206897567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170883845</v>
      </c>
      <c r="D25" s="29">
        <f>+D12+D24</f>
        <v>0</v>
      </c>
      <c r="E25" s="30">
        <f t="shared" si="2"/>
        <v>228920259</v>
      </c>
      <c r="F25" s="31">
        <f t="shared" si="2"/>
        <v>228920259</v>
      </c>
      <c r="G25" s="31">
        <f t="shared" si="2"/>
        <v>172198581</v>
      </c>
      <c r="H25" s="31">
        <f t="shared" si="2"/>
        <v>-83691</v>
      </c>
      <c r="I25" s="31">
        <f t="shared" si="2"/>
        <v>5581861</v>
      </c>
      <c r="J25" s="31">
        <f t="shared" si="2"/>
        <v>177696751</v>
      </c>
      <c r="K25" s="31">
        <f t="shared" si="2"/>
        <v>1442972</v>
      </c>
      <c r="L25" s="31">
        <f t="shared" si="2"/>
        <v>2211734</v>
      </c>
      <c r="M25" s="31">
        <f t="shared" si="2"/>
        <v>5959236</v>
      </c>
      <c r="N25" s="31">
        <f t="shared" si="2"/>
        <v>9613942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187310693</v>
      </c>
      <c r="X25" s="31">
        <f t="shared" si="2"/>
        <v>114460242</v>
      </c>
      <c r="Y25" s="31">
        <f t="shared" si="2"/>
        <v>72850451</v>
      </c>
      <c r="Z25" s="32">
        <f>+IF(X25&lt;&gt;0,+(Y25/X25)*100,0)</f>
        <v>63.646948256495904</v>
      </c>
      <c r="AA25" s="33">
        <f>+AA12+AA24</f>
        <v>228920259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754833</v>
      </c>
      <c r="D32" s="18"/>
      <c r="E32" s="19">
        <v>581320</v>
      </c>
      <c r="F32" s="20">
        <v>581320</v>
      </c>
      <c r="G32" s="20">
        <v>604232</v>
      </c>
      <c r="H32" s="20">
        <v>166895</v>
      </c>
      <c r="I32" s="20">
        <v>7691</v>
      </c>
      <c r="J32" s="20">
        <v>778818</v>
      </c>
      <c r="K32" s="20">
        <v>8810</v>
      </c>
      <c r="L32" s="20">
        <v>8232</v>
      </c>
      <c r="M32" s="20">
        <v>8630</v>
      </c>
      <c r="N32" s="20">
        <v>25672</v>
      </c>
      <c r="O32" s="20"/>
      <c r="P32" s="20"/>
      <c r="Q32" s="20"/>
      <c r="R32" s="20"/>
      <c r="S32" s="20"/>
      <c r="T32" s="20"/>
      <c r="U32" s="20"/>
      <c r="V32" s="20"/>
      <c r="W32" s="20">
        <v>804490</v>
      </c>
      <c r="X32" s="20">
        <v>290652</v>
      </c>
      <c r="Y32" s="20">
        <v>513838</v>
      </c>
      <c r="Z32" s="21">
        <v>176.78804893824918</v>
      </c>
      <c r="AA32" s="22">
        <v>581320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754833</v>
      </c>
      <c r="D34" s="29">
        <f>SUM(D29:D33)</f>
        <v>0</v>
      </c>
      <c r="E34" s="30">
        <f t="shared" si="3"/>
        <v>581320</v>
      </c>
      <c r="F34" s="31">
        <f t="shared" si="3"/>
        <v>581320</v>
      </c>
      <c r="G34" s="31">
        <f t="shared" si="3"/>
        <v>604232</v>
      </c>
      <c r="H34" s="31">
        <f t="shared" si="3"/>
        <v>166895</v>
      </c>
      <c r="I34" s="31">
        <f t="shared" si="3"/>
        <v>7691</v>
      </c>
      <c r="J34" s="31">
        <f t="shared" si="3"/>
        <v>778818</v>
      </c>
      <c r="K34" s="31">
        <f t="shared" si="3"/>
        <v>8810</v>
      </c>
      <c r="L34" s="31">
        <f t="shared" si="3"/>
        <v>8232</v>
      </c>
      <c r="M34" s="31">
        <f t="shared" si="3"/>
        <v>8630</v>
      </c>
      <c r="N34" s="31">
        <f t="shared" si="3"/>
        <v>25672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804490</v>
      </c>
      <c r="X34" s="31">
        <f t="shared" si="3"/>
        <v>290652</v>
      </c>
      <c r="Y34" s="31">
        <f t="shared" si="3"/>
        <v>513838</v>
      </c>
      <c r="Z34" s="32">
        <f>+IF(X34&lt;&gt;0,+(Y34/X34)*100,0)</f>
        <v>176.78804893824918</v>
      </c>
      <c r="AA34" s="33">
        <f>SUM(AA29:AA33)</f>
        <v>581320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754833</v>
      </c>
      <c r="D40" s="29">
        <f>+D34+D39</f>
        <v>0</v>
      </c>
      <c r="E40" s="30">
        <f t="shared" si="5"/>
        <v>581320</v>
      </c>
      <c r="F40" s="31">
        <f t="shared" si="5"/>
        <v>581320</v>
      </c>
      <c r="G40" s="31">
        <f t="shared" si="5"/>
        <v>604232</v>
      </c>
      <c r="H40" s="31">
        <f t="shared" si="5"/>
        <v>166895</v>
      </c>
      <c r="I40" s="31">
        <f t="shared" si="5"/>
        <v>7691</v>
      </c>
      <c r="J40" s="31">
        <f t="shared" si="5"/>
        <v>778818</v>
      </c>
      <c r="K40" s="31">
        <f t="shared" si="5"/>
        <v>8810</v>
      </c>
      <c r="L40" s="31">
        <f t="shared" si="5"/>
        <v>8232</v>
      </c>
      <c r="M40" s="31">
        <f t="shared" si="5"/>
        <v>8630</v>
      </c>
      <c r="N40" s="31">
        <f t="shared" si="5"/>
        <v>25672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804490</v>
      </c>
      <c r="X40" s="31">
        <f t="shared" si="5"/>
        <v>290652</v>
      </c>
      <c r="Y40" s="31">
        <f t="shared" si="5"/>
        <v>513838</v>
      </c>
      <c r="Z40" s="32">
        <f>+IF(X40&lt;&gt;0,+(Y40/X40)*100,0)</f>
        <v>176.78804893824918</v>
      </c>
      <c r="AA40" s="33">
        <f>+AA34+AA39</f>
        <v>581320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170129012</v>
      </c>
      <c r="D42" s="43">
        <f>+D25-D40</f>
        <v>0</v>
      </c>
      <c r="E42" s="44">
        <f t="shared" si="6"/>
        <v>228338939</v>
      </c>
      <c r="F42" s="45">
        <f t="shared" si="6"/>
        <v>228338939</v>
      </c>
      <c r="G42" s="45">
        <f t="shared" si="6"/>
        <v>171594349</v>
      </c>
      <c r="H42" s="45">
        <f t="shared" si="6"/>
        <v>-250586</v>
      </c>
      <c r="I42" s="45">
        <f t="shared" si="6"/>
        <v>5574170</v>
      </c>
      <c r="J42" s="45">
        <f t="shared" si="6"/>
        <v>176917933</v>
      </c>
      <c r="K42" s="45">
        <f t="shared" si="6"/>
        <v>1434162</v>
      </c>
      <c r="L42" s="45">
        <f t="shared" si="6"/>
        <v>2203502</v>
      </c>
      <c r="M42" s="45">
        <f t="shared" si="6"/>
        <v>5950606</v>
      </c>
      <c r="N42" s="45">
        <f t="shared" si="6"/>
        <v>9588270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186506203</v>
      </c>
      <c r="X42" s="45">
        <f t="shared" si="6"/>
        <v>114169590</v>
      </c>
      <c r="Y42" s="45">
        <f t="shared" si="6"/>
        <v>72336613</v>
      </c>
      <c r="Z42" s="46">
        <f>+IF(X42&lt;&gt;0,+(Y42/X42)*100,0)</f>
        <v>63.358914576114358</v>
      </c>
      <c r="AA42" s="47">
        <f>+AA25-AA40</f>
        <v>228338939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-76592006</v>
      </c>
      <c r="D45" s="18"/>
      <c r="E45" s="19">
        <v>-94813203</v>
      </c>
      <c r="F45" s="20">
        <v>-94813203</v>
      </c>
      <c r="G45" s="20">
        <v>-80895923</v>
      </c>
      <c r="H45" s="20">
        <v>1163820</v>
      </c>
      <c r="I45" s="20">
        <v>-1017051</v>
      </c>
      <c r="J45" s="20">
        <v>-80749154</v>
      </c>
      <c r="K45" s="20">
        <v>-929731</v>
      </c>
      <c r="L45" s="20">
        <v>-1298447</v>
      </c>
      <c r="M45" s="20">
        <v>-1612765</v>
      </c>
      <c r="N45" s="20">
        <v>-3840943</v>
      </c>
      <c r="O45" s="20"/>
      <c r="P45" s="20"/>
      <c r="Q45" s="20"/>
      <c r="R45" s="20"/>
      <c r="S45" s="20"/>
      <c r="T45" s="20"/>
      <c r="U45" s="20"/>
      <c r="V45" s="20"/>
      <c r="W45" s="20">
        <v>-84590097</v>
      </c>
      <c r="X45" s="20">
        <v>-47406606</v>
      </c>
      <c r="Y45" s="20">
        <v>-37183491</v>
      </c>
      <c r="Z45" s="48">
        <v>78.435252251553294</v>
      </c>
      <c r="AA45" s="22">
        <v>-94813203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-76592006</v>
      </c>
      <c r="D48" s="51">
        <f>SUM(D45:D47)</f>
        <v>0</v>
      </c>
      <c r="E48" s="52">
        <f t="shared" si="7"/>
        <v>-94813203</v>
      </c>
      <c r="F48" s="53">
        <f t="shared" si="7"/>
        <v>-94813203</v>
      </c>
      <c r="G48" s="53">
        <f t="shared" si="7"/>
        <v>-80895923</v>
      </c>
      <c r="H48" s="53">
        <f t="shared" si="7"/>
        <v>1163820</v>
      </c>
      <c r="I48" s="53">
        <f t="shared" si="7"/>
        <v>-1017051</v>
      </c>
      <c r="J48" s="53">
        <f t="shared" si="7"/>
        <v>-80749154</v>
      </c>
      <c r="K48" s="53">
        <f t="shared" si="7"/>
        <v>-929731</v>
      </c>
      <c r="L48" s="53">
        <f t="shared" si="7"/>
        <v>-1298447</v>
      </c>
      <c r="M48" s="53">
        <f t="shared" si="7"/>
        <v>-1612765</v>
      </c>
      <c r="N48" s="53">
        <f t="shared" si="7"/>
        <v>-3840943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-84590097</v>
      </c>
      <c r="X48" s="53">
        <f t="shared" si="7"/>
        <v>-47406606</v>
      </c>
      <c r="Y48" s="53">
        <f t="shared" si="7"/>
        <v>-37183491</v>
      </c>
      <c r="Z48" s="54">
        <f>+IF(X48&lt;&gt;0,+(Y48/X48)*100,0)</f>
        <v>78.435252251553294</v>
      </c>
      <c r="AA48" s="55">
        <f>SUM(AA45:AA47)</f>
        <v>-94813203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210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-548740499</v>
      </c>
      <c r="D6" s="18"/>
      <c r="E6" s="19">
        <v>-41396156</v>
      </c>
      <c r="F6" s="20">
        <v>-41396156</v>
      </c>
      <c r="G6" s="20">
        <v>-568472049</v>
      </c>
      <c r="H6" s="20">
        <v>9579375</v>
      </c>
      <c r="I6" s="20">
        <v>-6110203</v>
      </c>
      <c r="J6" s="20">
        <v>-565002877</v>
      </c>
      <c r="K6" s="20">
        <v>7732286</v>
      </c>
      <c r="L6" s="20">
        <v>1302596</v>
      </c>
      <c r="M6" s="20">
        <v>-26014434</v>
      </c>
      <c r="N6" s="20">
        <v>-16979552</v>
      </c>
      <c r="O6" s="20"/>
      <c r="P6" s="20"/>
      <c r="Q6" s="20"/>
      <c r="R6" s="20"/>
      <c r="S6" s="20"/>
      <c r="T6" s="20"/>
      <c r="U6" s="20"/>
      <c r="V6" s="20"/>
      <c r="W6" s="20">
        <v>-581982429</v>
      </c>
      <c r="X6" s="20">
        <v>-20697894</v>
      </c>
      <c r="Y6" s="20">
        <v>-561284535</v>
      </c>
      <c r="Z6" s="21">
        <v>2711.7953884583621</v>
      </c>
      <c r="AA6" s="22">
        <v>-41396156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-139052734</v>
      </c>
      <c r="D8" s="18"/>
      <c r="E8" s="19">
        <v>15838176</v>
      </c>
      <c r="F8" s="20">
        <v>15838176</v>
      </c>
      <c r="G8" s="20">
        <v>-136424809</v>
      </c>
      <c r="H8" s="20">
        <v>8585558</v>
      </c>
      <c r="I8" s="20">
        <v>1310228</v>
      </c>
      <c r="J8" s="20">
        <v>-126529023</v>
      </c>
      <c r="K8" s="20">
        <v>1921787</v>
      </c>
      <c r="L8" s="20">
        <v>6693375</v>
      </c>
      <c r="M8" s="20">
        <v>-4479346</v>
      </c>
      <c r="N8" s="20">
        <v>4135816</v>
      </c>
      <c r="O8" s="20"/>
      <c r="P8" s="20"/>
      <c r="Q8" s="20"/>
      <c r="R8" s="20"/>
      <c r="S8" s="20"/>
      <c r="T8" s="20"/>
      <c r="U8" s="20"/>
      <c r="V8" s="20"/>
      <c r="W8" s="20">
        <v>-122393207</v>
      </c>
      <c r="X8" s="20">
        <v>7918908</v>
      </c>
      <c r="Y8" s="20">
        <v>-130312115</v>
      </c>
      <c r="Z8" s="21">
        <v>-1645.5818782084602</v>
      </c>
      <c r="AA8" s="22">
        <v>15838176</v>
      </c>
    </row>
    <row r="9" spans="1:27" ht="13.5" x14ac:dyDescent="0.25">
      <c r="A9" s="23" t="s">
        <v>37</v>
      </c>
      <c r="B9" s="17" t="s">
        <v>32</v>
      </c>
      <c r="C9" s="18">
        <v>-4477987</v>
      </c>
      <c r="D9" s="18"/>
      <c r="E9" s="19">
        <v>132</v>
      </c>
      <c r="F9" s="20">
        <v>132</v>
      </c>
      <c r="G9" s="20">
        <v>-3353281</v>
      </c>
      <c r="H9" s="20">
        <v>191401</v>
      </c>
      <c r="I9" s="20">
        <v>-3830615</v>
      </c>
      <c r="J9" s="20">
        <v>-6992495</v>
      </c>
      <c r="K9" s="20">
        <v>730180</v>
      </c>
      <c r="L9" s="20">
        <v>87607</v>
      </c>
      <c r="M9" s="20">
        <v>-1623004</v>
      </c>
      <c r="N9" s="20">
        <v>-805217</v>
      </c>
      <c r="O9" s="20"/>
      <c r="P9" s="20"/>
      <c r="Q9" s="20"/>
      <c r="R9" s="20"/>
      <c r="S9" s="20"/>
      <c r="T9" s="20"/>
      <c r="U9" s="20"/>
      <c r="V9" s="20"/>
      <c r="W9" s="20">
        <v>-7797712</v>
      </c>
      <c r="X9" s="20">
        <v>66</v>
      </c>
      <c r="Y9" s="20">
        <v>-7797778</v>
      </c>
      <c r="Z9" s="21">
        <v>-11814815.151515152</v>
      </c>
      <c r="AA9" s="22">
        <v>132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-2683827</v>
      </c>
      <c r="D11" s="18"/>
      <c r="E11" s="19"/>
      <c r="F11" s="20"/>
      <c r="G11" s="20">
        <v>-2720149</v>
      </c>
      <c r="H11" s="20">
        <v>-216914</v>
      </c>
      <c r="I11" s="20">
        <v>-17329</v>
      </c>
      <c r="J11" s="20">
        <v>-2954392</v>
      </c>
      <c r="K11" s="20">
        <v>-333633</v>
      </c>
      <c r="L11" s="20">
        <v>-9075</v>
      </c>
      <c r="M11" s="20">
        <v>-170126</v>
      </c>
      <c r="N11" s="20">
        <v>-512834</v>
      </c>
      <c r="O11" s="20"/>
      <c r="P11" s="20"/>
      <c r="Q11" s="20"/>
      <c r="R11" s="20"/>
      <c r="S11" s="20"/>
      <c r="T11" s="20"/>
      <c r="U11" s="20"/>
      <c r="V11" s="20"/>
      <c r="W11" s="20">
        <v>-3467226</v>
      </c>
      <c r="X11" s="20"/>
      <c r="Y11" s="20">
        <v>-3467226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-694955047</v>
      </c>
      <c r="D12" s="29">
        <f>SUM(D6:D11)</f>
        <v>0</v>
      </c>
      <c r="E12" s="30">
        <f t="shared" si="0"/>
        <v>-25557848</v>
      </c>
      <c r="F12" s="31">
        <f t="shared" si="0"/>
        <v>-25557848</v>
      </c>
      <c r="G12" s="31">
        <f t="shared" si="0"/>
        <v>-710970288</v>
      </c>
      <c r="H12" s="31">
        <f t="shared" si="0"/>
        <v>18139420</v>
      </c>
      <c r="I12" s="31">
        <f t="shared" si="0"/>
        <v>-8647919</v>
      </c>
      <c r="J12" s="31">
        <f t="shared" si="0"/>
        <v>-701478787</v>
      </c>
      <c r="K12" s="31">
        <f t="shared" si="0"/>
        <v>10050620</v>
      </c>
      <c r="L12" s="31">
        <f t="shared" si="0"/>
        <v>8074503</v>
      </c>
      <c r="M12" s="31">
        <f t="shared" si="0"/>
        <v>-32286910</v>
      </c>
      <c r="N12" s="31">
        <f t="shared" si="0"/>
        <v>-14161787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-715640574</v>
      </c>
      <c r="X12" s="31">
        <f t="shared" si="0"/>
        <v>-12778920</v>
      </c>
      <c r="Y12" s="31">
        <f t="shared" si="0"/>
        <v>-702861654</v>
      </c>
      <c r="Z12" s="32">
        <f>+IF(X12&lt;&gt;0,+(Y12/X12)*100,0)</f>
        <v>5500.1647557070546</v>
      </c>
      <c r="AA12" s="33">
        <f>SUM(AA6:AA11)</f>
        <v>-25557848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736780176</v>
      </c>
      <c r="D19" s="18"/>
      <c r="E19" s="19">
        <v>107103118</v>
      </c>
      <c r="F19" s="20">
        <v>107103118</v>
      </c>
      <c r="G19" s="20">
        <v>741212288</v>
      </c>
      <c r="H19" s="20"/>
      <c r="I19" s="20">
        <v>14292300</v>
      </c>
      <c r="J19" s="20">
        <v>755504588</v>
      </c>
      <c r="K19" s="20">
        <v>2303943</v>
      </c>
      <c r="L19" s="20">
        <v>1463322</v>
      </c>
      <c r="M19" s="20">
        <v>32163901</v>
      </c>
      <c r="N19" s="20">
        <v>35931166</v>
      </c>
      <c r="O19" s="20"/>
      <c r="P19" s="20"/>
      <c r="Q19" s="20"/>
      <c r="R19" s="20"/>
      <c r="S19" s="20"/>
      <c r="T19" s="20"/>
      <c r="U19" s="20"/>
      <c r="V19" s="20"/>
      <c r="W19" s="20">
        <v>791435754</v>
      </c>
      <c r="X19" s="20">
        <v>53551566</v>
      </c>
      <c r="Y19" s="20">
        <v>737884188</v>
      </c>
      <c r="Z19" s="21">
        <v>1377.8946968609657</v>
      </c>
      <c r="AA19" s="22">
        <v>107103118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736780176</v>
      </c>
      <c r="D24" s="29">
        <f>SUM(D15:D23)</f>
        <v>0</v>
      </c>
      <c r="E24" s="36">
        <f t="shared" si="1"/>
        <v>107103118</v>
      </c>
      <c r="F24" s="37">
        <f t="shared" si="1"/>
        <v>107103118</v>
      </c>
      <c r="G24" s="37">
        <f t="shared" si="1"/>
        <v>741212288</v>
      </c>
      <c r="H24" s="37">
        <f t="shared" si="1"/>
        <v>0</v>
      </c>
      <c r="I24" s="37">
        <f t="shared" si="1"/>
        <v>14292300</v>
      </c>
      <c r="J24" s="37">
        <f t="shared" si="1"/>
        <v>755504588</v>
      </c>
      <c r="K24" s="37">
        <f t="shared" si="1"/>
        <v>2303943</v>
      </c>
      <c r="L24" s="37">
        <f t="shared" si="1"/>
        <v>1463322</v>
      </c>
      <c r="M24" s="37">
        <f t="shared" si="1"/>
        <v>32163901</v>
      </c>
      <c r="N24" s="37">
        <f t="shared" si="1"/>
        <v>35931166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791435754</v>
      </c>
      <c r="X24" s="37">
        <f t="shared" si="1"/>
        <v>53551566</v>
      </c>
      <c r="Y24" s="37">
        <f t="shared" si="1"/>
        <v>737884188</v>
      </c>
      <c r="Z24" s="38">
        <f>+IF(X24&lt;&gt;0,+(Y24/X24)*100,0)</f>
        <v>1377.8946968609657</v>
      </c>
      <c r="AA24" s="39">
        <f>SUM(AA15:AA23)</f>
        <v>107103118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41825129</v>
      </c>
      <c r="D25" s="29">
        <f>+D12+D24</f>
        <v>0</v>
      </c>
      <c r="E25" s="30">
        <f t="shared" si="2"/>
        <v>81545270</v>
      </c>
      <c r="F25" s="31">
        <f t="shared" si="2"/>
        <v>81545270</v>
      </c>
      <c r="G25" s="31">
        <f t="shared" si="2"/>
        <v>30242000</v>
      </c>
      <c r="H25" s="31">
        <f t="shared" si="2"/>
        <v>18139420</v>
      </c>
      <c r="I25" s="31">
        <f t="shared" si="2"/>
        <v>5644381</v>
      </c>
      <c r="J25" s="31">
        <f t="shared" si="2"/>
        <v>54025801</v>
      </c>
      <c r="K25" s="31">
        <f t="shared" si="2"/>
        <v>12354563</v>
      </c>
      <c r="L25" s="31">
        <f t="shared" si="2"/>
        <v>9537825</v>
      </c>
      <c r="M25" s="31">
        <f t="shared" si="2"/>
        <v>-123009</v>
      </c>
      <c r="N25" s="31">
        <f t="shared" si="2"/>
        <v>21769379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75795180</v>
      </c>
      <c r="X25" s="31">
        <f t="shared" si="2"/>
        <v>40772646</v>
      </c>
      <c r="Y25" s="31">
        <f t="shared" si="2"/>
        <v>35022534</v>
      </c>
      <c r="Z25" s="32">
        <f>+IF(X25&lt;&gt;0,+(Y25/X25)*100,0)</f>
        <v>85.897133092613117</v>
      </c>
      <c r="AA25" s="33">
        <f>+AA12+AA24</f>
        <v>81545270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-213304</v>
      </c>
      <c r="D31" s="18"/>
      <c r="E31" s="19"/>
      <c r="F31" s="20"/>
      <c r="G31" s="20">
        <v>-217061</v>
      </c>
      <c r="H31" s="20">
        <v>-2398</v>
      </c>
      <c r="I31" s="20">
        <v>-11801</v>
      </c>
      <c r="J31" s="20">
        <v>-231260</v>
      </c>
      <c r="K31" s="20">
        <v>-4274</v>
      </c>
      <c r="L31" s="20">
        <v>-8615</v>
      </c>
      <c r="M31" s="20">
        <v>-1920</v>
      </c>
      <c r="N31" s="20">
        <v>-14809</v>
      </c>
      <c r="O31" s="20"/>
      <c r="P31" s="20"/>
      <c r="Q31" s="20"/>
      <c r="R31" s="20"/>
      <c r="S31" s="20"/>
      <c r="T31" s="20"/>
      <c r="U31" s="20"/>
      <c r="V31" s="20"/>
      <c r="W31" s="20">
        <v>-246069</v>
      </c>
      <c r="X31" s="20"/>
      <c r="Y31" s="20">
        <v>-246069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-22401984</v>
      </c>
      <c r="D32" s="18"/>
      <c r="E32" s="19">
        <v>8294974</v>
      </c>
      <c r="F32" s="20">
        <v>8294974</v>
      </c>
      <c r="G32" s="20">
        <v>-44151654</v>
      </c>
      <c r="H32" s="20">
        <v>3464841</v>
      </c>
      <c r="I32" s="20">
        <v>-1764747</v>
      </c>
      <c r="J32" s="20">
        <v>-42451560</v>
      </c>
      <c r="K32" s="20">
        <v>3922604</v>
      </c>
      <c r="L32" s="20">
        <v>-3700188</v>
      </c>
      <c r="M32" s="20">
        <v>-4145882</v>
      </c>
      <c r="N32" s="20">
        <v>-3923466</v>
      </c>
      <c r="O32" s="20"/>
      <c r="P32" s="20"/>
      <c r="Q32" s="20"/>
      <c r="R32" s="20"/>
      <c r="S32" s="20"/>
      <c r="T32" s="20"/>
      <c r="U32" s="20"/>
      <c r="V32" s="20"/>
      <c r="W32" s="20">
        <v>-46375026</v>
      </c>
      <c r="X32" s="20">
        <v>4147500</v>
      </c>
      <c r="Y32" s="20">
        <v>-50522526</v>
      </c>
      <c r="Z32" s="21">
        <v>-1218.1440867992767</v>
      </c>
      <c r="AA32" s="22">
        <v>8294974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-22615288</v>
      </c>
      <c r="D34" s="29">
        <f>SUM(D29:D33)</f>
        <v>0</v>
      </c>
      <c r="E34" s="30">
        <f t="shared" si="3"/>
        <v>8294974</v>
      </c>
      <c r="F34" s="31">
        <f t="shared" si="3"/>
        <v>8294974</v>
      </c>
      <c r="G34" s="31">
        <f t="shared" si="3"/>
        <v>-44368715</v>
      </c>
      <c r="H34" s="31">
        <f t="shared" si="3"/>
        <v>3462443</v>
      </c>
      <c r="I34" s="31">
        <f t="shared" si="3"/>
        <v>-1776548</v>
      </c>
      <c r="J34" s="31">
        <f t="shared" si="3"/>
        <v>-42682820</v>
      </c>
      <c r="K34" s="31">
        <f t="shared" si="3"/>
        <v>3918330</v>
      </c>
      <c r="L34" s="31">
        <f t="shared" si="3"/>
        <v>-3708803</v>
      </c>
      <c r="M34" s="31">
        <f t="shared" si="3"/>
        <v>-4147802</v>
      </c>
      <c r="N34" s="31">
        <f t="shared" si="3"/>
        <v>-3938275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-46621095</v>
      </c>
      <c r="X34" s="31">
        <f t="shared" si="3"/>
        <v>4147500</v>
      </c>
      <c r="Y34" s="31">
        <f t="shared" si="3"/>
        <v>-50768595</v>
      </c>
      <c r="Z34" s="32">
        <f>+IF(X34&lt;&gt;0,+(Y34/X34)*100,0)</f>
        <v>-1224.0770343580471</v>
      </c>
      <c r="AA34" s="33">
        <f>SUM(AA29:AA33)</f>
        <v>8294974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-22615288</v>
      </c>
      <c r="D40" s="29">
        <f>+D34+D39</f>
        <v>0</v>
      </c>
      <c r="E40" s="30">
        <f t="shared" si="5"/>
        <v>8294974</v>
      </c>
      <c r="F40" s="31">
        <f t="shared" si="5"/>
        <v>8294974</v>
      </c>
      <c r="G40" s="31">
        <f t="shared" si="5"/>
        <v>-44368715</v>
      </c>
      <c r="H40" s="31">
        <f t="shared" si="5"/>
        <v>3462443</v>
      </c>
      <c r="I40" s="31">
        <f t="shared" si="5"/>
        <v>-1776548</v>
      </c>
      <c r="J40" s="31">
        <f t="shared" si="5"/>
        <v>-42682820</v>
      </c>
      <c r="K40" s="31">
        <f t="shared" si="5"/>
        <v>3918330</v>
      </c>
      <c r="L40" s="31">
        <f t="shared" si="5"/>
        <v>-3708803</v>
      </c>
      <c r="M40" s="31">
        <f t="shared" si="5"/>
        <v>-4147802</v>
      </c>
      <c r="N40" s="31">
        <f t="shared" si="5"/>
        <v>-3938275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-46621095</v>
      </c>
      <c r="X40" s="31">
        <f t="shared" si="5"/>
        <v>4147500</v>
      </c>
      <c r="Y40" s="31">
        <f t="shared" si="5"/>
        <v>-50768595</v>
      </c>
      <c r="Z40" s="32">
        <f>+IF(X40&lt;&gt;0,+(Y40/X40)*100,0)</f>
        <v>-1224.0770343580471</v>
      </c>
      <c r="AA40" s="33">
        <f>+AA34+AA39</f>
        <v>8294974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64440417</v>
      </c>
      <c r="D42" s="43">
        <f>+D25-D40</f>
        <v>0</v>
      </c>
      <c r="E42" s="44">
        <f t="shared" si="6"/>
        <v>73250296</v>
      </c>
      <c r="F42" s="45">
        <f t="shared" si="6"/>
        <v>73250296</v>
      </c>
      <c r="G42" s="45">
        <f t="shared" si="6"/>
        <v>74610715</v>
      </c>
      <c r="H42" s="45">
        <f t="shared" si="6"/>
        <v>14676977</v>
      </c>
      <c r="I42" s="45">
        <f t="shared" si="6"/>
        <v>7420929</v>
      </c>
      <c r="J42" s="45">
        <f t="shared" si="6"/>
        <v>96708621</v>
      </c>
      <c r="K42" s="45">
        <f t="shared" si="6"/>
        <v>8436233</v>
      </c>
      <c r="L42" s="45">
        <f t="shared" si="6"/>
        <v>13246628</v>
      </c>
      <c r="M42" s="45">
        <f t="shared" si="6"/>
        <v>4024793</v>
      </c>
      <c r="N42" s="45">
        <f t="shared" si="6"/>
        <v>25707654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122416275</v>
      </c>
      <c r="X42" s="45">
        <f t="shared" si="6"/>
        <v>36625146</v>
      </c>
      <c r="Y42" s="45">
        <f t="shared" si="6"/>
        <v>85791129</v>
      </c>
      <c r="Z42" s="46">
        <f>+IF(X42&lt;&gt;0,+(Y42/X42)*100,0)</f>
        <v>234.24105667728941</v>
      </c>
      <c r="AA42" s="47">
        <f>+AA25-AA40</f>
        <v>73250296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73250296</v>
      </c>
      <c r="F45" s="20">
        <v>73250296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36625332</v>
      </c>
      <c r="Y45" s="20">
        <v>-36625332</v>
      </c>
      <c r="Z45" s="48">
        <v>-100</v>
      </c>
      <c r="AA45" s="22">
        <v>73250296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73250296</v>
      </c>
      <c r="F48" s="53">
        <f t="shared" si="7"/>
        <v>73250296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36625332</v>
      </c>
      <c r="Y48" s="53">
        <f t="shared" si="7"/>
        <v>-36625332</v>
      </c>
      <c r="Z48" s="54">
        <f>+IF(X48&lt;&gt;0,+(Y48/X48)*100,0)</f>
        <v>-100</v>
      </c>
      <c r="AA48" s="55">
        <f>SUM(AA45:AA47)</f>
        <v>73250296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-10275550</v>
      </c>
      <c r="D6" s="18"/>
      <c r="E6" s="19">
        <v>-90661000</v>
      </c>
      <c r="F6" s="20">
        <v>-90661000</v>
      </c>
      <c r="G6" s="20">
        <v>-4972629</v>
      </c>
      <c r="H6" s="20">
        <v>-13330739</v>
      </c>
      <c r="I6" s="20">
        <v>-4116016</v>
      </c>
      <c r="J6" s="20">
        <v>-22419384</v>
      </c>
      <c r="K6" s="20">
        <v>-8405468</v>
      </c>
      <c r="L6" s="20">
        <v>-10079897</v>
      </c>
      <c r="M6" s="20">
        <v>-5727656</v>
      </c>
      <c r="N6" s="20">
        <v>-24213021</v>
      </c>
      <c r="O6" s="20"/>
      <c r="P6" s="20"/>
      <c r="Q6" s="20"/>
      <c r="R6" s="20"/>
      <c r="S6" s="20"/>
      <c r="T6" s="20"/>
      <c r="U6" s="20"/>
      <c r="V6" s="20"/>
      <c r="W6" s="20">
        <v>-46632405</v>
      </c>
      <c r="X6" s="20">
        <v>-67942745</v>
      </c>
      <c r="Y6" s="20">
        <v>21310340</v>
      </c>
      <c r="Z6" s="21">
        <v>-31.365144284352951</v>
      </c>
      <c r="AA6" s="22">
        <v>-90661000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-10275550</v>
      </c>
      <c r="D12" s="29">
        <f>SUM(D6:D11)</f>
        <v>0</v>
      </c>
      <c r="E12" s="30">
        <f t="shared" si="0"/>
        <v>-90661000</v>
      </c>
      <c r="F12" s="31">
        <f t="shared" si="0"/>
        <v>-90661000</v>
      </c>
      <c r="G12" s="31">
        <f t="shared" si="0"/>
        <v>-4972629</v>
      </c>
      <c r="H12" s="31">
        <f t="shared" si="0"/>
        <v>-13330739</v>
      </c>
      <c r="I12" s="31">
        <f t="shared" si="0"/>
        <v>-4116016</v>
      </c>
      <c r="J12" s="31">
        <f t="shared" si="0"/>
        <v>-22419384</v>
      </c>
      <c r="K12" s="31">
        <f t="shared" si="0"/>
        <v>-8405468</v>
      </c>
      <c r="L12" s="31">
        <f t="shared" si="0"/>
        <v>-10079897</v>
      </c>
      <c r="M12" s="31">
        <f t="shared" si="0"/>
        <v>-5727656</v>
      </c>
      <c r="N12" s="31">
        <f t="shared" si="0"/>
        <v>-24213021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-46632405</v>
      </c>
      <c r="X12" s="31">
        <f t="shared" si="0"/>
        <v>-67942745</v>
      </c>
      <c r="Y12" s="31">
        <f t="shared" si="0"/>
        <v>21310340</v>
      </c>
      <c r="Z12" s="32">
        <f>+IF(X12&lt;&gt;0,+(Y12/X12)*100,0)</f>
        <v>-31.365144284352951</v>
      </c>
      <c r="AA12" s="33">
        <f>SUM(AA6:AA11)</f>
        <v>-90661000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50002901</v>
      </c>
      <c r="D19" s="18"/>
      <c r="E19" s="19">
        <v>40795414</v>
      </c>
      <c r="F19" s="20">
        <v>40795414</v>
      </c>
      <c r="G19" s="20">
        <v>-260415</v>
      </c>
      <c r="H19" s="20">
        <v>-259597</v>
      </c>
      <c r="I19" s="20">
        <v>-250405</v>
      </c>
      <c r="J19" s="20">
        <v>-770417</v>
      </c>
      <c r="K19" s="20">
        <v>-264297</v>
      </c>
      <c r="L19" s="20">
        <v>4618014</v>
      </c>
      <c r="M19" s="20">
        <v>-261154</v>
      </c>
      <c r="N19" s="20">
        <v>4092563</v>
      </c>
      <c r="O19" s="20"/>
      <c r="P19" s="20"/>
      <c r="Q19" s="20"/>
      <c r="R19" s="20"/>
      <c r="S19" s="20"/>
      <c r="T19" s="20"/>
      <c r="U19" s="20"/>
      <c r="V19" s="20"/>
      <c r="W19" s="20">
        <v>3322146</v>
      </c>
      <c r="X19" s="20">
        <v>40861785</v>
      </c>
      <c r="Y19" s="20">
        <v>-37539639</v>
      </c>
      <c r="Z19" s="21">
        <v>-91.869797171122116</v>
      </c>
      <c r="AA19" s="22">
        <v>40795414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50002901</v>
      </c>
      <c r="D24" s="29">
        <f>SUM(D15:D23)</f>
        <v>0</v>
      </c>
      <c r="E24" s="36">
        <f t="shared" si="1"/>
        <v>40795414</v>
      </c>
      <c r="F24" s="37">
        <f t="shared" si="1"/>
        <v>40795414</v>
      </c>
      <c r="G24" s="37">
        <f t="shared" si="1"/>
        <v>-260415</v>
      </c>
      <c r="H24" s="37">
        <f t="shared" si="1"/>
        <v>-259597</v>
      </c>
      <c r="I24" s="37">
        <f t="shared" si="1"/>
        <v>-250405</v>
      </c>
      <c r="J24" s="37">
        <f t="shared" si="1"/>
        <v>-770417</v>
      </c>
      <c r="K24" s="37">
        <f t="shared" si="1"/>
        <v>-264297</v>
      </c>
      <c r="L24" s="37">
        <f t="shared" si="1"/>
        <v>4618014</v>
      </c>
      <c r="M24" s="37">
        <f t="shared" si="1"/>
        <v>-261154</v>
      </c>
      <c r="N24" s="37">
        <f t="shared" si="1"/>
        <v>4092563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3322146</v>
      </c>
      <c r="X24" s="37">
        <f t="shared" si="1"/>
        <v>40861785</v>
      </c>
      <c r="Y24" s="37">
        <f t="shared" si="1"/>
        <v>-37539639</v>
      </c>
      <c r="Z24" s="38">
        <f>+IF(X24&lt;&gt;0,+(Y24/X24)*100,0)</f>
        <v>-91.869797171122116</v>
      </c>
      <c r="AA24" s="39">
        <f>SUM(AA15:AA23)</f>
        <v>40795414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39727351</v>
      </c>
      <c r="D25" s="29">
        <f>+D12+D24</f>
        <v>0</v>
      </c>
      <c r="E25" s="30">
        <f t="shared" si="2"/>
        <v>-49865586</v>
      </c>
      <c r="F25" s="31">
        <f t="shared" si="2"/>
        <v>-49865586</v>
      </c>
      <c r="G25" s="31">
        <f t="shared" si="2"/>
        <v>-5233044</v>
      </c>
      <c r="H25" s="31">
        <f t="shared" si="2"/>
        <v>-13590336</v>
      </c>
      <c r="I25" s="31">
        <f t="shared" si="2"/>
        <v>-4366421</v>
      </c>
      <c r="J25" s="31">
        <f t="shared" si="2"/>
        <v>-23189801</v>
      </c>
      <c r="K25" s="31">
        <f t="shared" si="2"/>
        <v>-8669765</v>
      </c>
      <c r="L25" s="31">
        <f t="shared" si="2"/>
        <v>-5461883</v>
      </c>
      <c r="M25" s="31">
        <f t="shared" si="2"/>
        <v>-5988810</v>
      </c>
      <c r="N25" s="31">
        <f t="shared" si="2"/>
        <v>-20120458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-43310259</v>
      </c>
      <c r="X25" s="31">
        <f t="shared" si="2"/>
        <v>-27080960</v>
      </c>
      <c r="Y25" s="31">
        <f t="shared" si="2"/>
        <v>-16229299</v>
      </c>
      <c r="Z25" s="32">
        <f>+IF(X25&lt;&gt;0,+(Y25/X25)*100,0)</f>
        <v>59.928817146807198</v>
      </c>
      <c r="AA25" s="33">
        <f>+AA12+AA24</f>
        <v>-49865586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39727351</v>
      </c>
      <c r="D42" s="43">
        <f>+D25-D40</f>
        <v>0</v>
      </c>
      <c r="E42" s="44">
        <f t="shared" si="6"/>
        <v>-49865586</v>
      </c>
      <c r="F42" s="45">
        <f t="shared" si="6"/>
        <v>-49865586</v>
      </c>
      <c r="G42" s="45">
        <f t="shared" si="6"/>
        <v>-5233044</v>
      </c>
      <c r="H42" s="45">
        <f t="shared" si="6"/>
        <v>-13590336</v>
      </c>
      <c r="I42" s="45">
        <f t="shared" si="6"/>
        <v>-4366421</v>
      </c>
      <c r="J42" s="45">
        <f t="shared" si="6"/>
        <v>-23189801</v>
      </c>
      <c r="K42" s="45">
        <f t="shared" si="6"/>
        <v>-8669765</v>
      </c>
      <c r="L42" s="45">
        <f t="shared" si="6"/>
        <v>-5461883</v>
      </c>
      <c r="M42" s="45">
        <f t="shared" si="6"/>
        <v>-5988810</v>
      </c>
      <c r="N42" s="45">
        <f t="shared" si="6"/>
        <v>-20120458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-43310259</v>
      </c>
      <c r="X42" s="45">
        <f t="shared" si="6"/>
        <v>-27080960</v>
      </c>
      <c r="Y42" s="45">
        <f t="shared" si="6"/>
        <v>-16229299</v>
      </c>
      <c r="Z42" s="46">
        <f>+IF(X42&lt;&gt;0,+(Y42/X42)*100,0)</f>
        <v>59.928817146807198</v>
      </c>
      <c r="AA42" s="47">
        <f>+AA25-AA40</f>
        <v>-49865586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213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13304805</v>
      </c>
      <c r="D6" s="18"/>
      <c r="E6" s="19">
        <v>-11999116</v>
      </c>
      <c r="F6" s="20">
        <v>-11999116</v>
      </c>
      <c r="G6" s="20">
        <v>13223159</v>
      </c>
      <c r="H6" s="20">
        <v>1071020</v>
      </c>
      <c r="I6" s="20">
        <v>1023967</v>
      </c>
      <c r="J6" s="20">
        <v>15318146</v>
      </c>
      <c r="K6" s="20">
        <v>1155506</v>
      </c>
      <c r="L6" s="20">
        <v>1302824</v>
      </c>
      <c r="M6" s="20">
        <v>693331</v>
      </c>
      <c r="N6" s="20">
        <v>3151661</v>
      </c>
      <c r="O6" s="20"/>
      <c r="P6" s="20"/>
      <c r="Q6" s="20"/>
      <c r="R6" s="20"/>
      <c r="S6" s="20"/>
      <c r="T6" s="20"/>
      <c r="U6" s="20"/>
      <c r="V6" s="20"/>
      <c r="W6" s="20">
        <v>18469807</v>
      </c>
      <c r="X6" s="20">
        <v>-5999556</v>
      </c>
      <c r="Y6" s="20">
        <v>24469363</v>
      </c>
      <c r="Z6" s="21">
        <v>-407.85289778110246</v>
      </c>
      <c r="AA6" s="22">
        <v>-11999116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-59515</v>
      </c>
      <c r="D8" s="18"/>
      <c r="E8" s="19">
        <v>24615288</v>
      </c>
      <c r="F8" s="20">
        <v>24615288</v>
      </c>
      <c r="G8" s="20">
        <v>1138280</v>
      </c>
      <c r="H8" s="20">
        <v>1414717</v>
      </c>
      <c r="I8" s="20">
        <v>1547554</v>
      </c>
      <c r="J8" s="20">
        <v>4100551</v>
      </c>
      <c r="K8" s="20">
        <v>-28967965</v>
      </c>
      <c r="L8" s="20">
        <v>19301327</v>
      </c>
      <c r="M8" s="20">
        <v>1538541</v>
      </c>
      <c r="N8" s="20">
        <v>-8128097</v>
      </c>
      <c r="O8" s="20"/>
      <c r="P8" s="20"/>
      <c r="Q8" s="20"/>
      <c r="R8" s="20"/>
      <c r="S8" s="20"/>
      <c r="T8" s="20"/>
      <c r="U8" s="20"/>
      <c r="V8" s="20"/>
      <c r="W8" s="20">
        <v>-4027546</v>
      </c>
      <c r="X8" s="20">
        <v>12307644</v>
      </c>
      <c r="Y8" s="20">
        <v>-16335190</v>
      </c>
      <c r="Z8" s="21">
        <v>-132.7239396914633</v>
      </c>
      <c r="AA8" s="22">
        <v>24615288</v>
      </c>
    </row>
    <row r="9" spans="1:27" ht="13.5" x14ac:dyDescent="0.25">
      <c r="A9" s="23" t="s">
        <v>37</v>
      </c>
      <c r="B9" s="17" t="s">
        <v>32</v>
      </c>
      <c r="C9" s="18">
        <v>1086274</v>
      </c>
      <c r="D9" s="18"/>
      <c r="E9" s="19"/>
      <c r="F9" s="20"/>
      <c r="G9" s="20">
        <v>1201683</v>
      </c>
      <c r="H9" s="20"/>
      <c r="I9" s="20">
        <v>-117542</v>
      </c>
      <c r="J9" s="20">
        <v>1084141</v>
      </c>
      <c r="K9" s="20">
        <v>4684</v>
      </c>
      <c r="L9" s="20">
        <v>-4694</v>
      </c>
      <c r="M9" s="20">
        <v>-2111</v>
      </c>
      <c r="N9" s="20">
        <v>-2121</v>
      </c>
      <c r="O9" s="20"/>
      <c r="P9" s="20"/>
      <c r="Q9" s="20"/>
      <c r="R9" s="20"/>
      <c r="S9" s="20"/>
      <c r="T9" s="20"/>
      <c r="U9" s="20"/>
      <c r="V9" s="20"/>
      <c r="W9" s="20">
        <v>1082020</v>
      </c>
      <c r="X9" s="20"/>
      <c r="Y9" s="20">
        <v>1082020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-21320</v>
      </c>
      <c r="D11" s="18"/>
      <c r="E11" s="19"/>
      <c r="F11" s="20"/>
      <c r="G11" s="20">
        <v>-21320</v>
      </c>
      <c r="H11" s="20"/>
      <c r="I11" s="20"/>
      <c r="J11" s="20">
        <v>-21320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-21320</v>
      </c>
      <c r="X11" s="20"/>
      <c r="Y11" s="20">
        <v>-21320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14310244</v>
      </c>
      <c r="D12" s="29">
        <f>SUM(D6:D11)</f>
        <v>0</v>
      </c>
      <c r="E12" s="30">
        <f t="shared" si="0"/>
        <v>12616172</v>
      </c>
      <c r="F12" s="31">
        <f t="shared" si="0"/>
        <v>12616172</v>
      </c>
      <c r="G12" s="31">
        <f t="shared" si="0"/>
        <v>15541802</v>
      </c>
      <c r="H12" s="31">
        <f t="shared" si="0"/>
        <v>2485737</v>
      </c>
      <c r="I12" s="31">
        <f t="shared" si="0"/>
        <v>2453979</v>
      </c>
      <c r="J12" s="31">
        <f t="shared" si="0"/>
        <v>20481518</v>
      </c>
      <c r="K12" s="31">
        <f t="shared" si="0"/>
        <v>-27807775</v>
      </c>
      <c r="L12" s="31">
        <f t="shared" si="0"/>
        <v>20599457</v>
      </c>
      <c r="M12" s="31">
        <f t="shared" si="0"/>
        <v>2229761</v>
      </c>
      <c r="N12" s="31">
        <f t="shared" si="0"/>
        <v>-4978557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15502961</v>
      </c>
      <c r="X12" s="31">
        <f t="shared" si="0"/>
        <v>6308088</v>
      </c>
      <c r="Y12" s="31">
        <f t="shared" si="0"/>
        <v>9194873</v>
      </c>
      <c r="Z12" s="32">
        <f>+IF(X12&lt;&gt;0,+(Y12/X12)*100,0)</f>
        <v>145.76323285280739</v>
      </c>
      <c r="AA12" s="33">
        <f>SUM(AA6:AA11)</f>
        <v>12616172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23546727</v>
      </c>
      <c r="D19" s="18"/>
      <c r="E19" s="19">
        <v>1204624</v>
      </c>
      <c r="F19" s="20">
        <v>1204624</v>
      </c>
      <c r="G19" s="20">
        <v>15499276</v>
      </c>
      <c r="H19" s="20">
        <v>8912454</v>
      </c>
      <c r="I19" s="20">
        <v>163461</v>
      </c>
      <c r="J19" s="20">
        <v>24575191</v>
      </c>
      <c r="K19" s="20">
        <v>89459</v>
      </c>
      <c r="L19" s="20"/>
      <c r="M19" s="20"/>
      <c r="N19" s="20">
        <v>89459</v>
      </c>
      <c r="O19" s="20"/>
      <c r="P19" s="20"/>
      <c r="Q19" s="20"/>
      <c r="R19" s="20"/>
      <c r="S19" s="20"/>
      <c r="T19" s="20"/>
      <c r="U19" s="20"/>
      <c r="V19" s="20"/>
      <c r="W19" s="20">
        <v>24664650</v>
      </c>
      <c r="X19" s="20">
        <v>602310</v>
      </c>
      <c r="Y19" s="20">
        <v>24062340</v>
      </c>
      <c r="Z19" s="21">
        <v>3995.0092145240824</v>
      </c>
      <c r="AA19" s="22">
        <v>1204624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23546727</v>
      </c>
      <c r="D24" s="29">
        <f>SUM(D15:D23)</f>
        <v>0</v>
      </c>
      <c r="E24" s="36">
        <f t="shared" si="1"/>
        <v>1204624</v>
      </c>
      <c r="F24" s="37">
        <f t="shared" si="1"/>
        <v>1204624</v>
      </c>
      <c r="G24" s="37">
        <f t="shared" si="1"/>
        <v>15499276</v>
      </c>
      <c r="H24" s="37">
        <f t="shared" si="1"/>
        <v>8912454</v>
      </c>
      <c r="I24" s="37">
        <f t="shared" si="1"/>
        <v>163461</v>
      </c>
      <c r="J24" s="37">
        <f t="shared" si="1"/>
        <v>24575191</v>
      </c>
      <c r="K24" s="37">
        <f t="shared" si="1"/>
        <v>89459</v>
      </c>
      <c r="L24" s="37">
        <f t="shared" si="1"/>
        <v>0</v>
      </c>
      <c r="M24" s="37">
        <f t="shared" si="1"/>
        <v>0</v>
      </c>
      <c r="N24" s="37">
        <f t="shared" si="1"/>
        <v>89459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24664650</v>
      </c>
      <c r="X24" s="37">
        <f t="shared" si="1"/>
        <v>602310</v>
      </c>
      <c r="Y24" s="37">
        <f t="shared" si="1"/>
        <v>24062340</v>
      </c>
      <c r="Z24" s="38">
        <f>+IF(X24&lt;&gt;0,+(Y24/X24)*100,0)</f>
        <v>3995.0092145240824</v>
      </c>
      <c r="AA24" s="39">
        <f>SUM(AA15:AA23)</f>
        <v>1204624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37856971</v>
      </c>
      <c r="D25" s="29">
        <f>+D12+D24</f>
        <v>0</v>
      </c>
      <c r="E25" s="30">
        <f t="shared" si="2"/>
        <v>13820796</v>
      </c>
      <c r="F25" s="31">
        <f t="shared" si="2"/>
        <v>13820796</v>
      </c>
      <c r="G25" s="31">
        <f t="shared" si="2"/>
        <v>31041078</v>
      </c>
      <c r="H25" s="31">
        <f t="shared" si="2"/>
        <v>11398191</v>
      </c>
      <c r="I25" s="31">
        <f t="shared" si="2"/>
        <v>2617440</v>
      </c>
      <c r="J25" s="31">
        <f t="shared" si="2"/>
        <v>45056709</v>
      </c>
      <c r="K25" s="31">
        <f t="shared" si="2"/>
        <v>-27718316</v>
      </c>
      <c r="L25" s="31">
        <f t="shared" si="2"/>
        <v>20599457</v>
      </c>
      <c r="M25" s="31">
        <f t="shared" si="2"/>
        <v>2229761</v>
      </c>
      <c r="N25" s="31">
        <f t="shared" si="2"/>
        <v>-4889098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40167611</v>
      </c>
      <c r="X25" s="31">
        <f t="shared" si="2"/>
        <v>6910398</v>
      </c>
      <c r="Y25" s="31">
        <f t="shared" si="2"/>
        <v>33257213</v>
      </c>
      <c r="Z25" s="32">
        <f>+IF(X25&lt;&gt;0,+(Y25/X25)*100,0)</f>
        <v>481.26335125704776</v>
      </c>
      <c r="AA25" s="33">
        <f>+AA12+AA24</f>
        <v>13820796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-129221</v>
      </c>
      <c r="D31" s="18"/>
      <c r="E31" s="19"/>
      <c r="F31" s="20"/>
      <c r="G31" s="20">
        <v>-130322</v>
      </c>
      <c r="H31" s="20">
        <v>-3719</v>
      </c>
      <c r="I31" s="20">
        <v>-1657</v>
      </c>
      <c r="J31" s="20">
        <v>-135698</v>
      </c>
      <c r="K31" s="20">
        <v>-1499</v>
      </c>
      <c r="L31" s="20">
        <v>-853</v>
      </c>
      <c r="M31" s="20"/>
      <c r="N31" s="20">
        <v>-2352</v>
      </c>
      <c r="O31" s="20"/>
      <c r="P31" s="20"/>
      <c r="Q31" s="20"/>
      <c r="R31" s="20"/>
      <c r="S31" s="20"/>
      <c r="T31" s="20"/>
      <c r="U31" s="20"/>
      <c r="V31" s="20"/>
      <c r="W31" s="20">
        <v>-138050</v>
      </c>
      <c r="X31" s="20"/>
      <c r="Y31" s="20">
        <v>-138050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22122572</v>
      </c>
      <c r="D32" s="18"/>
      <c r="E32" s="19"/>
      <c r="F32" s="20"/>
      <c r="G32" s="20">
        <v>21876298</v>
      </c>
      <c r="H32" s="20">
        <v>870542</v>
      </c>
      <c r="I32" s="20">
        <v>-244500</v>
      </c>
      <c r="J32" s="20">
        <v>22502340</v>
      </c>
      <c r="K32" s="20">
        <v>1161396</v>
      </c>
      <c r="L32" s="20">
        <v>884946</v>
      </c>
      <c r="M32" s="20">
        <v>342681</v>
      </c>
      <c r="N32" s="20">
        <v>2389023</v>
      </c>
      <c r="O32" s="20"/>
      <c r="P32" s="20"/>
      <c r="Q32" s="20"/>
      <c r="R32" s="20"/>
      <c r="S32" s="20"/>
      <c r="T32" s="20"/>
      <c r="U32" s="20"/>
      <c r="V32" s="20"/>
      <c r="W32" s="20">
        <v>24891363</v>
      </c>
      <c r="X32" s="20"/>
      <c r="Y32" s="20">
        <v>24891363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21993351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21745976</v>
      </c>
      <c r="H34" s="31">
        <f t="shared" si="3"/>
        <v>866823</v>
      </c>
      <c r="I34" s="31">
        <f t="shared" si="3"/>
        <v>-246157</v>
      </c>
      <c r="J34" s="31">
        <f t="shared" si="3"/>
        <v>22366642</v>
      </c>
      <c r="K34" s="31">
        <f t="shared" si="3"/>
        <v>1159897</v>
      </c>
      <c r="L34" s="31">
        <f t="shared" si="3"/>
        <v>884093</v>
      </c>
      <c r="M34" s="31">
        <f t="shared" si="3"/>
        <v>342681</v>
      </c>
      <c r="N34" s="31">
        <f t="shared" si="3"/>
        <v>2386671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24753313</v>
      </c>
      <c r="X34" s="31">
        <f t="shared" si="3"/>
        <v>0</v>
      </c>
      <c r="Y34" s="31">
        <f t="shared" si="3"/>
        <v>24753313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21993351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21745976</v>
      </c>
      <c r="H40" s="31">
        <f t="shared" si="5"/>
        <v>866823</v>
      </c>
      <c r="I40" s="31">
        <f t="shared" si="5"/>
        <v>-246157</v>
      </c>
      <c r="J40" s="31">
        <f t="shared" si="5"/>
        <v>22366642</v>
      </c>
      <c r="K40" s="31">
        <f t="shared" si="5"/>
        <v>1159897</v>
      </c>
      <c r="L40" s="31">
        <f t="shared" si="5"/>
        <v>884093</v>
      </c>
      <c r="M40" s="31">
        <f t="shared" si="5"/>
        <v>342681</v>
      </c>
      <c r="N40" s="31">
        <f t="shared" si="5"/>
        <v>2386671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24753313</v>
      </c>
      <c r="X40" s="31">
        <f t="shared" si="5"/>
        <v>0</v>
      </c>
      <c r="Y40" s="31">
        <f t="shared" si="5"/>
        <v>24753313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15863620</v>
      </c>
      <c r="D42" s="43">
        <f>+D25-D40</f>
        <v>0</v>
      </c>
      <c r="E42" s="44">
        <f t="shared" si="6"/>
        <v>13820796</v>
      </c>
      <c r="F42" s="45">
        <f t="shared" si="6"/>
        <v>13820796</v>
      </c>
      <c r="G42" s="45">
        <f t="shared" si="6"/>
        <v>9295102</v>
      </c>
      <c r="H42" s="45">
        <f t="shared" si="6"/>
        <v>10531368</v>
      </c>
      <c r="I42" s="45">
        <f t="shared" si="6"/>
        <v>2863597</v>
      </c>
      <c r="J42" s="45">
        <f t="shared" si="6"/>
        <v>22690067</v>
      </c>
      <c r="K42" s="45">
        <f t="shared" si="6"/>
        <v>-28878213</v>
      </c>
      <c r="L42" s="45">
        <f t="shared" si="6"/>
        <v>19715364</v>
      </c>
      <c r="M42" s="45">
        <f t="shared" si="6"/>
        <v>1887080</v>
      </c>
      <c r="N42" s="45">
        <f t="shared" si="6"/>
        <v>-7275769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15414298</v>
      </c>
      <c r="X42" s="45">
        <f t="shared" si="6"/>
        <v>6910398</v>
      </c>
      <c r="Y42" s="45">
        <f t="shared" si="6"/>
        <v>8503900</v>
      </c>
      <c r="Z42" s="46">
        <f>+IF(X42&lt;&gt;0,+(Y42/X42)*100,0)</f>
        <v>123.05948224689809</v>
      </c>
      <c r="AA42" s="47">
        <f>+AA25-AA40</f>
        <v>13820796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13820796</v>
      </c>
      <c r="F45" s="20">
        <v>13820796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6910398</v>
      </c>
      <c r="Y45" s="20">
        <v>-6910398</v>
      </c>
      <c r="Z45" s="48">
        <v>-100</v>
      </c>
      <c r="AA45" s="22">
        <v>13820796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13820796</v>
      </c>
      <c r="F48" s="53">
        <f t="shared" si="7"/>
        <v>13820796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6910398</v>
      </c>
      <c r="Y48" s="53">
        <f t="shared" si="7"/>
        <v>-6910398</v>
      </c>
      <c r="Z48" s="54">
        <f>+IF(X48&lt;&gt;0,+(Y48/X48)*100,0)</f>
        <v>-100</v>
      </c>
      <c r="AA48" s="55">
        <f>SUM(AA45:AA47)</f>
        <v>13820796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214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>
        <v>9750565</v>
      </c>
      <c r="J9" s="20">
        <v>9750565</v>
      </c>
      <c r="K9" s="20">
        <v>-8827804</v>
      </c>
      <c r="L9" s="20">
        <v>436182</v>
      </c>
      <c r="M9" s="20">
        <v>368182</v>
      </c>
      <c r="N9" s="20">
        <v>-8023440</v>
      </c>
      <c r="O9" s="20"/>
      <c r="P9" s="20"/>
      <c r="Q9" s="20"/>
      <c r="R9" s="20"/>
      <c r="S9" s="20"/>
      <c r="T9" s="20"/>
      <c r="U9" s="20"/>
      <c r="V9" s="20"/>
      <c r="W9" s="20">
        <v>1727125</v>
      </c>
      <c r="X9" s="20"/>
      <c r="Y9" s="20">
        <v>1727125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9750565</v>
      </c>
      <c r="J12" s="31">
        <f t="shared" si="0"/>
        <v>9750565</v>
      </c>
      <c r="K12" s="31">
        <f t="shared" si="0"/>
        <v>-8827804</v>
      </c>
      <c r="L12" s="31">
        <f t="shared" si="0"/>
        <v>436182</v>
      </c>
      <c r="M12" s="31">
        <f t="shared" si="0"/>
        <v>368182</v>
      </c>
      <c r="N12" s="31">
        <f t="shared" si="0"/>
        <v>-8023440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1727125</v>
      </c>
      <c r="X12" s="31">
        <f t="shared" si="0"/>
        <v>0</v>
      </c>
      <c r="Y12" s="31">
        <f t="shared" si="0"/>
        <v>1727125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2552262</v>
      </c>
      <c r="D19" s="18"/>
      <c r="E19" s="19">
        <v>3029141</v>
      </c>
      <c r="F19" s="20">
        <v>3029141</v>
      </c>
      <c r="G19" s="20"/>
      <c r="H19" s="20"/>
      <c r="I19" s="20"/>
      <c r="J19" s="20"/>
      <c r="K19" s="20">
        <v>1123936</v>
      </c>
      <c r="L19" s="20">
        <v>3964750</v>
      </c>
      <c r="M19" s="20">
        <v>4476664</v>
      </c>
      <c r="N19" s="20">
        <v>9565350</v>
      </c>
      <c r="O19" s="20"/>
      <c r="P19" s="20"/>
      <c r="Q19" s="20"/>
      <c r="R19" s="20"/>
      <c r="S19" s="20"/>
      <c r="T19" s="20"/>
      <c r="U19" s="20"/>
      <c r="V19" s="20"/>
      <c r="W19" s="20">
        <v>9565350</v>
      </c>
      <c r="X19" s="20">
        <v>1514579</v>
      </c>
      <c r="Y19" s="20">
        <v>8050771</v>
      </c>
      <c r="Z19" s="21">
        <v>531.55173813977342</v>
      </c>
      <c r="AA19" s="22">
        <v>3029141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2552262</v>
      </c>
      <c r="D24" s="29">
        <f>SUM(D15:D23)</f>
        <v>0</v>
      </c>
      <c r="E24" s="36">
        <f t="shared" si="1"/>
        <v>3029141</v>
      </c>
      <c r="F24" s="37">
        <f t="shared" si="1"/>
        <v>3029141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1123936</v>
      </c>
      <c r="L24" s="37">
        <f t="shared" si="1"/>
        <v>3964750</v>
      </c>
      <c r="M24" s="37">
        <f t="shared" si="1"/>
        <v>4476664</v>
      </c>
      <c r="N24" s="37">
        <f t="shared" si="1"/>
        <v>9565350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9565350</v>
      </c>
      <c r="X24" s="37">
        <f t="shared" si="1"/>
        <v>1514579</v>
      </c>
      <c r="Y24" s="37">
        <f t="shared" si="1"/>
        <v>8050771</v>
      </c>
      <c r="Z24" s="38">
        <f>+IF(X24&lt;&gt;0,+(Y24/X24)*100,0)</f>
        <v>531.55173813977342</v>
      </c>
      <c r="AA24" s="39">
        <f>SUM(AA15:AA23)</f>
        <v>3029141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2552262</v>
      </c>
      <c r="D25" s="29">
        <f>+D12+D24</f>
        <v>0</v>
      </c>
      <c r="E25" s="30">
        <f t="shared" si="2"/>
        <v>3029141</v>
      </c>
      <c r="F25" s="31">
        <f t="shared" si="2"/>
        <v>3029141</v>
      </c>
      <c r="G25" s="31">
        <f t="shared" si="2"/>
        <v>0</v>
      </c>
      <c r="H25" s="31">
        <f t="shared" si="2"/>
        <v>0</v>
      </c>
      <c r="I25" s="31">
        <f t="shared" si="2"/>
        <v>9750565</v>
      </c>
      <c r="J25" s="31">
        <f t="shared" si="2"/>
        <v>9750565</v>
      </c>
      <c r="K25" s="31">
        <f t="shared" si="2"/>
        <v>-7703868</v>
      </c>
      <c r="L25" s="31">
        <f t="shared" si="2"/>
        <v>4400932</v>
      </c>
      <c r="M25" s="31">
        <f t="shared" si="2"/>
        <v>4844846</v>
      </c>
      <c r="N25" s="31">
        <f t="shared" si="2"/>
        <v>1541910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11292475</v>
      </c>
      <c r="X25" s="31">
        <f t="shared" si="2"/>
        <v>1514579</v>
      </c>
      <c r="Y25" s="31">
        <f t="shared" si="2"/>
        <v>9777896</v>
      </c>
      <c r="Z25" s="32">
        <f>+IF(X25&lt;&gt;0,+(Y25/X25)*100,0)</f>
        <v>645.585076777111</v>
      </c>
      <c r="AA25" s="33">
        <f>+AA12+AA24</f>
        <v>3029141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-19452381</v>
      </c>
      <c r="L32" s="20"/>
      <c r="M32" s="20"/>
      <c r="N32" s="20">
        <v>-19452381</v>
      </c>
      <c r="O32" s="20"/>
      <c r="P32" s="20"/>
      <c r="Q32" s="20"/>
      <c r="R32" s="20"/>
      <c r="S32" s="20"/>
      <c r="T32" s="20"/>
      <c r="U32" s="20"/>
      <c r="V32" s="20"/>
      <c r="W32" s="20">
        <v>-19452381</v>
      </c>
      <c r="X32" s="20"/>
      <c r="Y32" s="20">
        <v>-19452381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-19452381</v>
      </c>
      <c r="L34" s="31">
        <f t="shared" si="3"/>
        <v>0</v>
      </c>
      <c r="M34" s="31">
        <f t="shared" si="3"/>
        <v>0</v>
      </c>
      <c r="N34" s="31">
        <f t="shared" si="3"/>
        <v>-19452381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-19452381</v>
      </c>
      <c r="X34" s="31">
        <f t="shared" si="3"/>
        <v>0</v>
      </c>
      <c r="Y34" s="31">
        <f t="shared" si="3"/>
        <v>-19452381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-19452381</v>
      </c>
      <c r="L40" s="31">
        <f t="shared" si="5"/>
        <v>0</v>
      </c>
      <c r="M40" s="31">
        <f t="shared" si="5"/>
        <v>0</v>
      </c>
      <c r="N40" s="31">
        <f t="shared" si="5"/>
        <v>-19452381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-19452381</v>
      </c>
      <c r="X40" s="31">
        <f t="shared" si="5"/>
        <v>0</v>
      </c>
      <c r="Y40" s="31">
        <f t="shared" si="5"/>
        <v>-19452381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2552262</v>
      </c>
      <c r="D42" s="43">
        <f>+D25-D40</f>
        <v>0</v>
      </c>
      <c r="E42" s="44">
        <f t="shared" si="6"/>
        <v>3029141</v>
      </c>
      <c r="F42" s="45">
        <f t="shared" si="6"/>
        <v>3029141</v>
      </c>
      <c r="G42" s="45">
        <f t="shared" si="6"/>
        <v>0</v>
      </c>
      <c r="H42" s="45">
        <f t="shared" si="6"/>
        <v>0</v>
      </c>
      <c r="I42" s="45">
        <f t="shared" si="6"/>
        <v>9750565</v>
      </c>
      <c r="J42" s="45">
        <f t="shared" si="6"/>
        <v>9750565</v>
      </c>
      <c r="K42" s="45">
        <f t="shared" si="6"/>
        <v>11748513</v>
      </c>
      <c r="L42" s="45">
        <f t="shared" si="6"/>
        <v>4400932</v>
      </c>
      <c r="M42" s="45">
        <f t="shared" si="6"/>
        <v>4844846</v>
      </c>
      <c r="N42" s="45">
        <f t="shared" si="6"/>
        <v>20994291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30744856</v>
      </c>
      <c r="X42" s="45">
        <f t="shared" si="6"/>
        <v>1514579</v>
      </c>
      <c r="Y42" s="45">
        <f t="shared" si="6"/>
        <v>29230277</v>
      </c>
      <c r="Z42" s="46">
        <f>+IF(X42&lt;&gt;0,+(Y42/X42)*100,0)</f>
        <v>1929.9275244143753</v>
      </c>
      <c r="AA42" s="47">
        <f>+AA25-AA40</f>
        <v>3029141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72958404</v>
      </c>
      <c r="D6" s="18"/>
      <c r="E6" s="19">
        <v>-9695066</v>
      </c>
      <c r="F6" s="20">
        <v>-9695066</v>
      </c>
      <c r="G6" s="20">
        <v>86411962</v>
      </c>
      <c r="H6" s="20">
        <v>1371098</v>
      </c>
      <c r="I6" s="20">
        <v>-1680342</v>
      </c>
      <c r="J6" s="20">
        <v>86102718</v>
      </c>
      <c r="K6" s="20">
        <v>9387632</v>
      </c>
      <c r="L6" s="20">
        <v>1241218</v>
      </c>
      <c r="M6" s="20">
        <v>-2531342</v>
      </c>
      <c r="N6" s="20">
        <v>8097508</v>
      </c>
      <c r="O6" s="20"/>
      <c r="P6" s="20"/>
      <c r="Q6" s="20"/>
      <c r="R6" s="20"/>
      <c r="S6" s="20"/>
      <c r="T6" s="20"/>
      <c r="U6" s="20"/>
      <c r="V6" s="20"/>
      <c r="W6" s="20">
        <v>94200226</v>
      </c>
      <c r="X6" s="20">
        <v>-4847532</v>
      </c>
      <c r="Y6" s="20">
        <v>99047758</v>
      </c>
      <c r="Z6" s="21">
        <v>-2043.2615607282219</v>
      </c>
      <c r="AA6" s="22">
        <v>-9695066</v>
      </c>
    </row>
    <row r="7" spans="1:27" ht="13.5" x14ac:dyDescent="0.25">
      <c r="A7" s="23" t="s">
        <v>35</v>
      </c>
      <c r="B7" s="17" t="s">
        <v>32</v>
      </c>
      <c r="C7" s="18">
        <v>211</v>
      </c>
      <c r="D7" s="18"/>
      <c r="E7" s="19"/>
      <c r="F7" s="20"/>
      <c r="G7" s="20">
        <v>211</v>
      </c>
      <c r="H7" s="20"/>
      <c r="I7" s="20"/>
      <c r="J7" s="20">
        <v>211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211</v>
      </c>
      <c r="X7" s="20"/>
      <c r="Y7" s="20">
        <v>211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6801814</v>
      </c>
      <c r="D8" s="18"/>
      <c r="E8" s="19">
        <v>4463468</v>
      </c>
      <c r="F8" s="20">
        <v>4463468</v>
      </c>
      <c r="G8" s="20">
        <v>8469261</v>
      </c>
      <c r="H8" s="20">
        <v>2058</v>
      </c>
      <c r="I8" s="20">
        <v>413448</v>
      </c>
      <c r="J8" s="20">
        <v>8884767</v>
      </c>
      <c r="K8" s="20">
        <v>-5053</v>
      </c>
      <c r="L8" s="20">
        <v>705919</v>
      </c>
      <c r="M8" s="20">
        <v>766586</v>
      </c>
      <c r="N8" s="20">
        <v>1467452</v>
      </c>
      <c r="O8" s="20"/>
      <c r="P8" s="20"/>
      <c r="Q8" s="20"/>
      <c r="R8" s="20"/>
      <c r="S8" s="20"/>
      <c r="T8" s="20"/>
      <c r="U8" s="20"/>
      <c r="V8" s="20"/>
      <c r="W8" s="20">
        <v>10352219</v>
      </c>
      <c r="X8" s="20">
        <v>2231730</v>
      </c>
      <c r="Y8" s="20">
        <v>8120489</v>
      </c>
      <c r="Z8" s="21">
        <v>363.86520770881782</v>
      </c>
      <c r="AA8" s="22">
        <v>4463468</v>
      </c>
    </row>
    <row r="9" spans="1:27" ht="13.5" x14ac:dyDescent="0.25">
      <c r="A9" s="23" t="s">
        <v>37</v>
      </c>
      <c r="B9" s="17" t="s">
        <v>32</v>
      </c>
      <c r="C9" s="18">
        <v>6742775</v>
      </c>
      <c r="D9" s="18"/>
      <c r="E9" s="19"/>
      <c r="F9" s="20"/>
      <c r="G9" s="20">
        <v>6742774</v>
      </c>
      <c r="H9" s="20">
        <v>-27017</v>
      </c>
      <c r="I9" s="20">
        <v>795079</v>
      </c>
      <c r="J9" s="20">
        <v>7510836</v>
      </c>
      <c r="K9" s="20">
        <v>-46745</v>
      </c>
      <c r="L9" s="20">
        <v>-8662</v>
      </c>
      <c r="M9" s="20">
        <v>117300</v>
      </c>
      <c r="N9" s="20">
        <v>61893</v>
      </c>
      <c r="O9" s="20"/>
      <c r="P9" s="20"/>
      <c r="Q9" s="20"/>
      <c r="R9" s="20"/>
      <c r="S9" s="20"/>
      <c r="T9" s="20"/>
      <c r="U9" s="20"/>
      <c r="V9" s="20"/>
      <c r="W9" s="20">
        <v>7572729</v>
      </c>
      <c r="X9" s="20"/>
      <c r="Y9" s="20">
        <v>7572729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-955000</v>
      </c>
      <c r="F11" s="20">
        <v>-955000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-477504</v>
      </c>
      <c r="Y11" s="20">
        <v>477504</v>
      </c>
      <c r="Z11" s="21">
        <v>-100</v>
      </c>
      <c r="AA11" s="22">
        <v>-955000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86503204</v>
      </c>
      <c r="D12" s="29">
        <f>SUM(D6:D11)</f>
        <v>0</v>
      </c>
      <c r="E12" s="30">
        <f t="shared" si="0"/>
        <v>-6186598</v>
      </c>
      <c r="F12" s="31">
        <f t="shared" si="0"/>
        <v>-6186598</v>
      </c>
      <c r="G12" s="31">
        <f t="shared" si="0"/>
        <v>101624208</v>
      </c>
      <c r="H12" s="31">
        <f t="shared" si="0"/>
        <v>1346139</v>
      </c>
      <c r="I12" s="31">
        <f t="shared" si="0"/>
        <v>-471815</v>
      </c>
      <c r="J12" s="31">
        <f t="shared" si="0"/>
        <v>102498532</v>
      </c>
      <c r="K12" s="31">
        <f t="shared" si="0"/>
        <v>9335834</v>
      </c>
      <c r="L12" s="31">
        <f t="shared" si="0"/>
        <v>1938475</v>
      </c>
      <c r="M12" s="31">
        <f t="shared" si="0"/>
        <v>-1647456</v>
      </c>
      <c r="N12" s="31">
        <f t="shared" si="0"/>
        <v>9626853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112125385</v>
      </c>
      <c r="X12" s="31">
        <f t="shared" si="0"/>
        <v>-3093306</v>
      </c>
      <c r="Y12" s="31">
        <f t="shared" si="0"/>
        <v>115218691</v>
      </c>
      <c r="Z12" s="32">
        <f>+IF(X12&lt;&gt;0,+(Y12/X12)*100,0)</f>
        <v>-3724.7750788315161</v>
      </c>
      <c r="AA12" s="33">
        <f>SUM(AA6:AA11)</f>
        <v>-6186598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-95225450</v>
      </c>
      <c r="D19" s="18"/>
      <c r="E19" s="19">
        <v>21095425</v>
      </c>
      <c r="F19" s="20">
        <v>21095425</v>
      </c>
      <c r="G19" s="20">
        <v>-80873298</v>
      </c>
      <c r="H19" s="20">
        <v>-14352152</v>
      </c>
      <c r="I19" s="20">
        <v>5265207</v>
      </c>
      <c r="J19" s="20">
        <v>-89960243</v>
      </c>
      <c r="K19" s="20"/>
      <c r="L19" s="20"/>
      <c r="M19" s="20">
        <v>727181</v>
      </c>
      <c r="N19" s="20">
        <v>727181</v>
      </c>
      <c r="O19" s="20"/>
      <c r="P19" s="20"/>
      <c r="Q19" s="20"/>
      <c r="R19" s="20"/>
      <c r="S19" s="20"/>
      <c r="T19" s="20"/>
      <c r="U19" s="20"/>
      <c r="V19" s="20"/>
      <c r="W19" s="20">
        <v>-89233062</v>
      </c>
      <c r="X19" s="20">
        <v>10547712</v>
      </c>
      <c r="Y19" s="20">
        <v>-99780774</v>
      </c>
      <c r="Z19" s="21">
        <v>-945.99448676641919</v>
      </c>
      <c r="AA19" s="22">
        <v>21095425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-95225450</v>
      </c>
      <c r="D24" s="29">
        <f>SUM(D15:D23)</f>
        <v>0</v>
      </c>
      <c r="E24" s="36">
        <f t="shared" si="1"/>
        <v>21095425</v>
      </c>
      <c r="F24" s="37">
        <f t="shared" si="1"/>
        <v>21095425</v>
      </c>
      <c r="G24" s="37">
        <f t="shared" si="1"/>
        <v>-80873298</v>
      </c>
      <c r="H24" s="37">
        <f t="shared" si="1"/>
        <v>-14352152</v>
      </c>
      <c r="I24" s="37">
        <f t="shared" si="1"/>
        <v>5265207</v>
      </c>
      <c r="J24" s="37">
        <f t="shared" si="1"/>
        <v>-89960243</v>
      </c>
      <c r="K24" s="37">
        <f t="shared" si="1"/>
        <v>0</v>
      </c>
      <c r="L24" s="37">
        <f t="shared" si="1"/>
        <v>0</v>
      </c>
      <c r="M24" s="37">
        <f t="shared" si="1"/>
        <v>727181</v>
      </c>
      <c r="N24" s="37">
        <f t="shared" si="1"/>
        <v>727181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-89233062</v>
      </c>
      <c r="X24" s="37">
        <f t="shared" si="1"/>
        <v>10547712</v>
      </c>
      <c r="Y24" s="37">
        <f t="shared" si="1"/>
        <v>-99780774</v>
      </c>
      <c r="Z24" s="38">
        <f>+IF(X24&lt;&gt;0,+(Y24/X24)*100,0)</f>
        <v>-945.99448676641919</v>
      </c>
      <c r="AA24" s="39">
        <f>SUM(AA15:AA23)</f>
        <v>21095425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-8722246</v>
      </c>
      <c r="D25" s="29">
        <f>+D12+D24</f>
        <v>0</v>
      </c>
      <c r="E25" s="30">
        <f t="shared" si="2"/>
        <v>14908827</v>
      </c>
      <c r="F25" s="31">
        <f t="shared" si="2"/>
        <v>14908827</v>
      </c>
      <c r="G25" s="31">
        <f t="shared" si="2"/>
        <v>20750910</v>
      </c>
      <c r="H25" s="31">
        <f t="shared" si="2"/>
        <v>-13006013</v>
      </c>
      <c r="I25" s="31">
        <f t="shared" si="2"/>
        <v>4793392</v>
      </c>
      <c r="J25" s="31">
        <f t="shared" si="2"/>
        <v>12538289</v>
      </c>
      <c r="K25" s="31">
        <f t="shared" si="2"/>
        <v>9335834</v>
      </c>
      <c r="L25" s="31">
        <f t="shared" si="2"/>
        <v>1938475</v>
      </c>
      <c r="M25" s="31">
        <f t="shared" si="2"/>
        <v>-920275</v>
      </c>
      <c r="N25" s="31">
        <f t="shared" si="2"/>
        <v>10354034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22892323</v>
      </c>
      <c r="X25" s="31">
        <f t="shared" si="2"/>
        <v>7454406</v>
      </c>
      <c r="Y25" s="31">
        <f t="shared" si="2"/>
        <v>15437917</v>
      </c>
      <c r="Z25" s="32">
        <f>+IF(X25&lt;&gt;0,+(Y25/X25)*100,0)</f>
        <v>207.09788278234376</v>
      </c>
      <c r="AA25" s="33">
        <f>+AA12+AA24</f>
        <v>14908827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-27064</v>
      </c>
      <c r="D31" s="18"/>
      <c r="E31" s="19"/>
      <c r="F31" s="20"/>
      <c r="G31" s="20">
        <v>-27279</v>
      </c>
      <c r="H31" s="20"/>
      <c r="I31" s="20"/>
      <c r="J31" s="20">
        <v>-27279</v>
      </c>
      <c r="K31" s="20">
        <v>-1296</v>
      </c>
      <c r="L31" s="20"/>
      <c r="M31" s="20"/>
      <c r="N31" s="20">
        <v>-1296</v>
      </c>
      <c r="O31" s="20"/>
      <c r="P31" s="20"/>
      <c r="Q31" s="20"/>
      <c r="R31" s="20"/>
      <c r="S31" s="20"/>
      <c r="T31" s="20"/>
      <c r="U31" s="20"/>
      <c r="V31" s="20"/>
      <c r="W31" s="20">
        <v>-28575</v>
      </c>
      <c r="X31" s="20"/>
      <c r="Y31" s="20">
        <v>-28575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35060781</v>
      </c>
      <c r="D32" s="18"/>
      <c r="E32" s="19">
        <v>6937127</v>
      </c>
      <c r="F32" s="20">
        <v>6937127</v>
      </c>
      <c r="G32" s="20">
        <v>60314806</v>
      </c>
      <c r="H32" s="20">
        <v>-13000549</v>
      </c>
      <c r="I32" s="20">
        <v>3289139</v>
      </c>
      <c r="J32" s="20">
        <v>50603396</v>
      </c>
      <c r="K32" s="20">
        <v>7854972</v>
      </c>
      <c r="L32" s="20">
        <v>239496</v>
      </c>
      <c r="M32" s="20">
        <v>-2340380</v>
      </c>
      <c r="N32" s="20">
        <v>5754088</v>
      </c>
      <c r="O32" s="20"/>
      <c r="P32" s="20"/>
      <c r="Q32" s="20"/>
      <c r="R32" s="20"/>
      <c r="S32" s="20"/>
      <c r="T32" s="20"/>
      <c r="U32" s="20"/>
      <c r="V32" s="20"/>
      <c r="W32" s="20">
        <v>56357484</v>
      </c>
      <c r="X32" s="20">
        <v>3468558</v>
      </c>
      <c r="Y32" s="20">
        <v>52888926</v>
      </c>
      <c r="Z32" s="21">
        <v>1524.8101948994365</v>
      </c>
      <c r="AA32" s="22">
        <v>6937127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35033717</v>
      </c>
      <c r="D34" s="29">
        <f>SUM(D29:D33)</f>
        <v>0</v>
      </c>
      <c r="E34" s="30">
        <f t="shared" si="3"/>
        <v>6937127</v>
      </c>
      <c r="F34" s="31">
        <f t="shared" si="3"/>
        <v>6937127</v>
      </c>
      <c r="G34" s="31">
        <f t="shared" si="3"/>
        <v>60287527</v>
      </c>
      <c r="H34" s="31">
        <f t="shared" si="3"/>
        <v>-13000549</v>
      </c>
      <c r="I34" s="31">
        <f t="shared" si="3"/>
        <v>3289139</v>
      </c>
      <c r="J34" s="31">
        <f t="shared" si="3"/>
        <v>50576117</v>
      </c>
      <c r="K34" s="31">
        <f t="shared" si="3"/>
        <v>7853676</v>
      </c>
      <c r="L34" s="31">
        <f t="shared" si="3"/>
        <v>239496</v>
      </c>
      <c r="M34" s="31">
        <f t="shared" si="3"/>
        <v>-2340380</v>
      </c>
      <c r="N34" s="31">
        <f t="shared" si="3"/>
        <v>5752792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56328909</v>
      </c>
      <c r="X34" s="31">
        <f t="shared" si="3"/>
        <v>3468558</v>
      </c>
      <c r="Y34" s="31">
        <f t="shared" si="3"/>
        <v>52860351</v>
      </c>
      <c r="Z34" s="32">
        <f>+IF(X34&lt;&gt;0,+(Y34/X34)*100,0)</f>
        <v>1523.9863655155832</v>
      </c>
      <c r="AA34" s="33">
        <f>SUM(AA29:AA33)</f>
        <v>6937127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35033717</v>
      </c>
      <c r="D40" s="29">
        <f>+D34+D39</f>
        <v>0</v>
      </c>
      <c r="E40" s="30">
        <f t="shared" si="5"/>
        <v>6937127</v>
      </c>
      <c r="F40" s="31">
        <f t="shared" si="5"/>
        <v>6937127</v>
      </c>
      <c r="G40" s="31">
        <f t="shared" si="5"/>
        <v>60287527</v>
      </c>
      <c r="H40" s="31">
        <f t="shared" si="5"/>
        <v>-13000549</v>
      </c>
      <c r="I40" s="31">
        <f t="shared" si="5"/>
        <v>3289139</v>
      </c>
      <c r="J40" s="31">
        <f t="shared" si="5"/>
        <v>50576117</v>
      </c>
      <c r="K40" s="31">
        <f t="shared" si="5"/>
        <v>7853676</v>
      </c>
      <c r="L40" s="31">
        <f t="shared" si="5"/>
        <v>239496</v>
      </c>
      <c r="M40" s="31">
        <f t="shared" si="5"/>
        <v>-2340380</v>
      </c>
      <c r="N40" s="31">
        <f t="shared" si="5"/>
        <v>5752792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56328909</v>
      </c>
      <c r="X40" s="31">
        <f t="shared" si="5"/>
        <v>3468558</v>
      </c>
      <c r="Y40" s="31">
        <f t="shared" si="5"/>
        <v>52860351</v>
      </c>
      <c r="Z40" s="32">
        <f>+IF(X40&lt;&gt;0,+(Y40/X40)*100,0)</f>
        <v>1523.9863655155832</v>
      </c>
      <c r="AA40" s="33">
        <f>+AA34+AA39</f>
        <v>6937127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-43755963</v>
      </c>
      <c r="D42" s="43">
        <f>+D25-D40</f>
        <v>0</v>
      </c>
      <c r="E42" s="44">
        <f t="shared" si="6"/>
        <v>7971700</v>
      </c>
      <c r="F42" s="45">
        <f t="shared" si="6"/>
        <v>7971700</v>
      </c>
      <c r="G42" s="45">
        <f t="shared" si="6"/>
        <v>-39536617</v>
      </c>
      <c r="H42" s="45">
        <f t="shared" si="6"/>
        <v>-5464</v>
      </c>
      <c r="I42" s="45">
        <f t="shared" si="6"/>
        <v>1504253</v>
      </c>
      <c r="J42" s="45">
        <f t="shared" si="6"/>
        <v>-38037828</v>
      </c>
      <c r="K42" s="45">
        <f t="shared" si="6"/>
        <v>1482158</v>
      </c>
      <c r="L42" s="45">
        <f t="shared" si="6"/>
        <v>1698979</v>
      </c>
      <c r="M42" s="45">
        <f t="shared" si="6"/>
        <v>1420105</v>
      </c>
      <c r="N42" s="45">
        <f t="shared" si="6"/>
        <v>4601242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-33436586</v>
      </c>
      <c r="X42" s="45">
        <f t="shared" si="6"/>
        <v>3985848</v>
      </c>
      <c r="Y42" s="45">
        <f t="shared" si="6"/>
        <v>-37422434</v>
      </c>
      <c r="Z42" s="46">
        <f>+IF(X42&lt;&gt;0,+(Y42/X42)*100,0)</f>
        <v>-938.88261669787698</v>
      </c>
      <c r="AA42" s="47">
        <f>+AA25-AA40</f>
        <v>7971700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7971698</v>
      </c>
      <c r="F45" s="20">
        <v>7971698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3985854</v>
      </c>
      <c r="Y45" s="20">
        <v>-3985854</v>
      </c>
      <c r="Z45" s="48">
        <v>-100</v>
      </c>
      <c r="AA45" s="22">
        <v>7971698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7971698</v>
      </c>
      <c r="F48" s="53">
        <f t="shared" si="7"/>
        <v>7971698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3985854</v>
      </c>
      <c r="Y48" s="53">
        <f t="shared" si="7"/>
        <v>-3985854</v>
      </c>
      <c r="Z48" s="54">
        <f>+IF(X48&lt;&gt;0,+(Y48/X48)*100,0)</f>
        <v>-100</v>
      </c>
      <c r="AA48" s="55">
        <f>SUM(AA45:AA47)</f>
        <v>7971698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216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4215220</v>
      </c>
      <c r="D8" s="18"/>
      <c r="E8" s="19">
        <v>40775082</v>
      </c>
      <c r="F8" s="20">
        <v>40775082</v>
      </c>
      <c r="G8" s="20">
        <v>49247605</v>
      </c>
      <c r="H8" s="20">
        <v>-42255503</v>
      </c>
      <c r="I8" s="20">
        <v>290128</v>
      </c>
      <c r="J8" s="20">
        <v>7282230</v>
      </c>
      <c r="K8" s="20">
        <v>1071565</v>
      </c>
      <c r="L8" s="20">
        <v>1313211</v>
      </c>
      <c r="M8" s="20">
        <v>1352268</v>
      </c>
      <c r="N8" s="20">
        <v>3737044</v>
      </c>
      <c r="O8" s="20"/>
      <c r="P8" s="20"/>
      <c r="Q8" s="20"/>
      <c r="R8" s="20"/>
      <c r="S8" s="20"/>
      <c r="T8" s="20"/>
      <c r="U8" s="20"/>
      <c r="V8" s="20"/>
      <c r="W8" s="20">
        <v>11019274</v>
      </c>
      <c r="X8" s="20">
        <v>20387550</v>
      </c>
      <c r="Y8" s="20">
        <v>-9368276</v>
      </c>
      <c r="Z8" s="21">
        <v>-45.950965172372356</v>
      </c>
      <c r="AA8" s="22">
        <v>40775082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4215220</v>
      </c>
      <c r="D12" s="29">
        <f>SUM(D6:D11)</f>
        <v>0</v>
      </c>
      <c r="E12" s="30">
        <f t="shared" si="0"/>
        <v>40775082</v>
      </c>
      <c r="F12" s="31">
        <f t="shared" si="0"/>
        <v>40775082</v>
      </c>
      <c r="G12" s="31">
        <f t="shared" si="0"/>
        <v>49247605</v>
      </c>
      <c r="H12" s="31">
        <f t="shared" si="0"/>
        <v>-42255503</v>
      </c>
      <c r="I12" s="31">
        <f t="shared" si="0"/>
        <v>290128</v>
      </c>
      <c r="J12" s="31">
        <f t="shared" si="0"/>
        <v>7282230</v>
      </c>
      <c r="K12" s="31">
        <f t="shared" si="0"/>
        <v>1071565</v>
      </c>
      <c r="L12" s="31">
        <f t="shared" si="0"/>
        <v>1313211</v>
      </c>
      <c r="M12" s="31">
        <f t="shared" si="0"/>
        <v>1352268</v>
      </c>
      <c r="N12" s="31">
        <f t="shared" si="0"/>
        <v>3737044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11019274</v>
      </c>
      <c r="X12" s="31">
        <f t="shared" si="0"/>
        <v>20387550</v>
      </c>
      <c r="Y12" s="31">
        <f t="shared" si="0"/>
        <v>-9368276</v>
      </c>
      <c r="Z12" s="32">
        <f>+IF(X12&lt;&gt;0,+(Y12/X12)*100,0)</f>
        <v>-45.950965172372356</v>
      </c>
      <c r="AA12" s="33">
        <f>SUM(AA6:AA11)</f>
        <v>40775082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195891334</v>
      </c>
      <c r="D19" s="18"/>
      <c r="E19" s="19"/>
      <c r="F19" s="20"/>
      <c r="G19" s="20">
        <v>-22726268</v>
      </c>
      <c r="H19" s="20">
        <v>218617602</v>
      </c>
      <c r="I19" s="20"/>
      <c r="J19" s="20">
        <v>195891334</v>
      </c>
      <c r="K19" s="20"/>
      <c r="L19" s="20">
        <v>615790</v>
      </c>
      <c r="M19" s="20">
        <v>113081</v>
      </c>
      <c r="N19" s="20">
        <v>728871</v>
      </c>
      <c r="O19" s="20"/>
      <c r="P19" s="20"/>
      <c r="Q19" s="20"/>
      <c r="R19" s="20"/>
      <c r="S19" s="20"/>
      <c r="T19" s="20"/>
      <c r="U19" s="20"/>
      <c r="V19" s="20"/>
      <c r="W19" s="20">
        <v>196620205</v>
      </c>
      <c r="X19" s="20"/>
      <c r="Y19" s="20">
        <v>196620205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195891334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-22726268</v>
      </c>
      <c r="H24" s="37">
        <f t="shared" si="1"/>
        <v>218617602</v>
      </c>
      <c r="I24" s="37">
        <f t="shared" si="1"/>
        <v>0</v>
      </c>
      <c r="J24" s="37">
        <f t="shared" si="1"/>
        <v>195891334</v>
      </c>
      <c r="K24" s="37">
        <f t="shared" si="1"/>
        <v>0</v>
      </c>
      <c r="L24" s="37">
        <f t="shared" si="1"/>
        <v>615790</v>
      </c>
      <c r="M24" s="37">
        <f t="shared" si="1"/>
        <v>113081</v>
      </c>
      <c r="N24" s="37">
        <f t="shared" si="1"/>
        <v>728871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196620205</v>
      </c>
      <c r="X24" s="37">
        <f t="shared" si="1"/>
        <v>0</v>
      </c>
      <c r="Y24" s="37">
        <f t="shared" si="1"/>
        <v>196620205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200106554</v>
      </c>
      <c r="D25" s="29">
        <f>+D12+D24</f>
        <v>0</v>
      </c>
      <c r="E25" s="30">
        <f t="shared" si="2"/>
        <v>40775082</v>
      </c>
      <c r="F25" s="31">
        <f t="shared" si="2"/>
        <v>40775082</v>
      </c>
      <c r="G25" s="31">
        <f t="shared" si="2"/>
        <v>26521337</v>
      </c>
      <c r="H25" s="31">
        <f t="shared" si="2"/>
        <v>176362099</v>
      </c>
      <c r="I25" s="31">
        <f t="shared" si="2"/>
        <v>290128</v>
      </c>
      <c r="J25" s="31">
        <f t="shared" si="2"/>
        <v>203173564</v>
      </c>
      <c r="K25" s="31">
        <f t="shared" si="2"/>
        <v>1071565</v>
      </c>
      <c r="L25" s="31">
        <f t="shared" si="2"/>
        <v>1929001</v>
      </c>
      <c r="M25" s="31">
        <f t="shared" si="2"/>
        <v>1465349</v>
      </c>
      <c r="N25" s="31">
        <f t="shared" si="2"/>
        <v>4465915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207639479</v>
      </c>
      <c r="X25" s="31">
        <f t="shared" si="2"/>
        <v>20387550</v>
      </c>
      <c r="Y25" s="31">
        <f t="shared" si="2"/>
        <v>187251929</v>
      </c>
      <c r="Z25" s="32">
        <f>+IF(X25&lt;&gt;0,+(Y25/X25)*100,0)</f>
        <v>918.46214478934451</v>
      </c>
      <c r="AA25" s="33">
        <f>+AA12+AA24</f>
        <v>40775082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7654652</v>
      </c>
      <c r="D32" s="18"/>
      <c r="E32" s="19"/>
      <c r="F32" s="20"/>
      <c r="G32" s="20">
        <v>7809435</v>
      </c>
      <c r="H32" s="20">
        <v>116735</v>
      </c>
      <c r="I32" s="20">
        <v>27946</v>
      </c>
      <c r="J32" s="20">
        <v>7954116</v>
      </c>
      <c r="K32" s="20">
        <v>110144</v>
      </c>
      <c r="L32" s="20">
        <v>124176</v>
      </c>
      <c r="M32" s="20">
        <v>125720</v>
      </c>
      <c r="N32" s="20">
        <v>360040</v>
      </c>
      <c r="O32" s="20"/>
      <c r="P32" s="20"/>
      <c r="Q32" s="20"/>
      <c r="R32" s="20"/>
      <c r="S32" s="20"/>
      <c r="T32" s="20"/>
      <c r="U32" s="20"/>
      <c r="V32" s="20"/>
      <c r="W32" s="20">
        <v>8314156</v>
      </c>
      <c r="X32" s="20"/>
      <c r="Y32" s="20">
        <v>8314156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7654652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7809435</v>
      </c>
      <c r="H34" s="31">
        <f t="shared" si="3"/>
        <v>116735</v>
      </c>
      <c r="I34" s="31">
        <f t="shared" si="3"/>
        <v>27946</v>
      </c>
      <c r="J34" s="31">
        <f t="shared" si="3"/>
        <v>7954116</v>
      </c>
      <c r="K34" s="31">
        <f t="shared" si="3"/>
        <v>110144</v>
      </c>
      <c r="L34" s="31">
        <f t="shared" si="3"/>
        <v>124176</v>
      </c>
      <c r="M34" s="31">
        <f t="shared" si="3"/>
        <v>125720</v>
      </c>
      <c r="N34" s="31">
        <f t="shared" si="3"/>
        <v>360040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8314156</v>
      </c>
      <c r="X34" s="31">
        <f t="shared" si="3"/>
        <v>0</v>
      </c>
      <c r="Y34" s="31">
        <f t="shared" si="3"/>
        <v>8314156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7654652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7809435</v>
      </c>
      <c r="H40" s="31">
        <f t="shared" si="5"/>
        <v>116735</v>
      </c>
      <c r="I40" s="31">
        <f t="shared" si="5"/>
        <v>27946</v>
      </c>
      <c r="J40" s="31">
        <f t="shared" si="5"/>
        <v>7954116</v>
      </c>
      <c r="K40" s="31">
        <f t="shared" si="5"/>
        <v>110144</v>
      </c>
      <c r="L40" s="31">
        <f t="shared" si="5"/>
        <v>124176</v>
      </c>
      <c r="M40" s="31">
        <f t="shared" si="5"/>
        <v>125720</v>
      </c>
      <c r="N40" s="31">
        <f t="shared" si="5"/>
        <v>360040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8314156</v>
      </c>
      <c r="X40" s="31">
        <f t="shared" si="5"/>
        <v>0</v>
      </c>
      <c r="Y40" s="31">
        <f t="shared" si="5"/>
        <v>8314156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192451902</v>
      </c>
      <c r="D42" s="43">
        <f>+D25-D40</f>
        <v>0</v>
      </c>
      <c r="E42" s="44">
        <f t="shared" si="6"/>
        <v>40775082</v>
      </c>
      <c r="F42" s="45">
        <f t="shared" si="6"/>
        <v>40775082</v>
      </c>
      <c r="G42" s="45">
        <f t="shared" si="6"/>
        <v>18711902</v>
      </c>
      <c r="H42" s="45">
        <f t="shared" si="6"/>
        <v>176245364</v>
      </c>
      <c r="I42" s="45">
        <f t="shared" si="6"/>
        <v>262182</v>
      </c>
      <c r="J42" s="45">
        <f t="shared" si="6"/>
        <v>195219448</v>
      </c>
      <c r="K42" s="45">
        <f t="shared" si="6"/>
        <v>961421</v>
      </c>
      <c r="L42" s="45">
        <f t="shared" si="6"/>
        <v>1804825</v>
      </c>
      <c r="M42" s="45">
        <f t="shared" si="6"/>
        <v>1339629</v>
      </c>
      <c r="N42" s="45">
        <f t="shared" si="6"/>
        <v>4105875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199325323</v>
      </c>
      <c r="X42" s="45">
        <f t="shared" si="6"/>
        <v>20387550</v>
      </c>
      <c r="Y42" s="45">
        <f t="shared" si="6"/>
        <v>178937773</v>
      </c>
      <c r="Z42" s="46">
        <f>+IF(X42&lt;&gt;0,+(Y42/X42)*100,0)</f>
        <v>877.68158998996932</v>
      </c>
      <c r="AA42" s="47">
        <f>+AA25-AA40</f>
        <v>40775082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60190502</v>
      </c>
      <c r="D45" s="18"/>
      <c r="E45" s="19"/>
      <c r="F45" s="20"/>
      <c r="G45" s="20">
        <v>59738002</v>
      </c>
      <c r="H45" s="20">
        <v>1557378</v>
      </c>
      <c r="I45" s="20">
        <v>1540038</v>
      </c>
      <c r="J45" s="20">
        <v>62835418</v>
      </c>
      <c r="K45" s="20">
        <v>826692</v>
      </c>
      <c r="L45" s="20">
        <v>1206982</v>
      </c>
      <c r="M45" s="20">
        <v>917106</v>
      </c>
      <c r="N45" s="20">
        <v>2950780</v>
      </c>
      <c r="O45" s="20"/>
      <c r="P45" s="20"/>
      <c r="Q45" s="20"/>
      <c r="R45" s="20"/>
      <c r="S45" s="20"/>
      <c r="T45" s="20"/>
      <c r="U45" s="20"/>
      <c r="V45" s="20"/>
      <c r="W45" s="20">
        <v>65786198</v>
      </c>
      <c r="X45" s="20"/>
      <c r="Y45" s="20">
        <v>65786198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-29100</v>
      </c>
      <c r="D46" s="18"/>
      <c r="E46" s="19"/>
      <c r="F46" s="20"/>
      <c r="G46" s="20">
        <v>-29100</v>
      </c>
      <c r="H46" s="20"/>
      <c r="I46" s="20"/>
      <c r="J46" s="20">
        <v>-29100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-29100</v>
      </c>
      <c r="X46" s="20"/>
      <c r="Y46" s="20">
        <v>-29100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60161402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59708902</v>
      </c>
      <c r="H48" s="53">
        <f t="shared" si="7"/>
        <v>1557378</v>
      </c>
      <c r="I48" s="53">
        <f t="shared" si="7"/>
        <v>1540038</v>
      </c>
      <c r="J48" s="53">
        <f t="shared" si="7"/>
        <v>62806318</v>
      </c>
      <c r="K48" s="53">
        <f t="shared" si="7"/>
        <v>826692</v>
      </c>
      <c r="L48" s="53">
        <f t="shared" si="7"/>
        <v>1206982</v>
      </c>
      <c r="M48" s="53">
        <f t="shared" si="7"/>
        <v>917106</v>
      </c>
      <c r="N48" s="53">
        <f t="shared" si="7"/>
        <v>2950780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65757098</v>
      </c>
      <c r="X48" s="53">
        <f t="shared" si="7"/>
        <v>0</v>
      </c>
      <c r="Y48" s="53">
        <f t="shared" si="7"/>
        <v>65757098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217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-33434093</v>
      </c>
      <c r="D6" s="18"/>
      <c r="E6" s="19">
        <v>4684013</v>
      </c>
      <c r="F6" s="20">
        <v>4684013</v>
      </c>
      <c r="G6" s="20">
        <v>-33703884</v>
      </c>
      <c r="H6" s="20">
        <v>845371</v>
      </c>
      <c r="I6" s="20">
        <v>-416730</v>
      </c>
      <c r="J6" s="20">
        <v>-33275243</v>
      </c>
      <c r="K6" s="20">
        <v>-568043</v>
      </c>
      <c r="L6" s="20">
        <v>988259</v>
      </c>
      <c r="M6" s="20">
        <v>621865</v>
      </c>
      <c r="N6" s="20">
        <v>1042081</v>
      </c>
      <c r="O6" s="20"/>
      <c r="P6" s="20"/>
      <c r="Q6" s="20"/>
      <c r="R6" s="20"/>
      <c r="S6" s="20"/>
      <c r="T6" s="20"/>
      <c r="U6" s="20"/>
      <c r="V6" s="20"/>
      <c r="W6" s="20">
        <v>-32233162</v>
      </c>
      <c r="X6" s="20">
        <v>2341998</v>
      </c>
      <c r="Y6" s="20">
        <v>-34575160</v>
      </c>
      <c r="Z6" s="21">
        <v>-1476.3103982155408</v>
      </c>
      <c r="AA6" s="22">
        <v>4684013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22874226</v>
      </c>
      <c r="D8" s="18"/>
      <c r="E8" s="19">
        <v>5801554</v>
      </c>
      <c r="F8" s="20">
        <v>5801554</v>
      </c>
      <c r="G8" s="20">
        <v>39687441</v>
      </c>
      <c r="H8" s="20">
        <v>-19077130</v>
      </c>
      <c r="I8" s="20">
        <v>1701658</v>
      </c>
      <c r="J8" s="20">
        <v>22311969</v>
      </c>
      <c r="K8" s="20">
        <v>709482</v>
      </c>
      <c r="L8" s="20">
        <v>1807732</v>
      </c>
      <c r="M8" s="20">
        <v>1708469</v>
      </c>
      <c r="N8" s="20">
        <v>4225683</v>
      </c>
      <c r="O8" s="20"/>
      <c r="P8" s="20"/>
      <c r="Q8" s="20"/>
      <c r="R8" s="20"/>
      <c r="S8" s="20"/>
      <c r="T8" s="20"/>
      <c r="U8" s="20"/>
      <c r="V8" s="20"/>
      <c r="W8" s="20">
        <v>26537652</v>
      </c>
      <c r="X8" s="20">
        <v>2900778</v>
      </c>
      <c r="Y8" s="20">
        <v>23636874</v>
      </c>
      <c r="Z8" s="21">
        <v>814.84601717194494</v>
      </c>
      <c r="AA8" s="22">
        <v>5801554</v>
      </c>
    </row>
    <row r="9" spans="1:27" ht="13.5" x14ac:dyDescent="0.25">
      <c r="A9" s="23" t="s">
        <v>37</v>
      </c>
      <c r="B9" s="17" t="s">
        <v>32</v>
      </c>
      <c r="C9" s="18">
        <v>9254482</v>
      </c>
      <c r="D9" s="18"/>
      <c r="E9" s="19"/>
      <c r="F9" s="20"/>
      <c r="G9" s="20">
        <v>9318266</v>
      </c>
      <c r="H9" s="20">
        <v>48494</v>
      </c>
      <c r="I9" s="20">
        <v>73988</v>
      </c>
      <c r="J9" s="20">
        <v>9440748</v>
      </c>
      <c r="K9" s="20">
        <v>247941</v>
      </c>
      <c r="L9" s="20">
        <v>-1915</v>
      </c>
      <c r="M9" s="20">
        <v>109850</v>
      </c>
      <c r="N9" s="20">
        <v>355876</v>
      </c>
      <c r="O9" s="20"/>
      <c r="P9" s="20"/>
      <c r="Q9" s="20"/>
      <c r="R9" s="20"/>
      <c r="S9" s="20"/>
      <c r="T9" s="20"/>
      <c r="U9" s="20"/>
      <c r="V9" s="20"/>
      <c r="W9" s="20">
        <v>9796624</v>
      </c>
      <c r="X9" s="20"/>
      <c r="Y9" s="20">
        <v>9796624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-157607</v>
      </c>
      <c r="D11" s="18"/>
      <c r="E11" s="19"/>
      <c r="F11" s="20"/>
      <c r="G11" s="20">
        <v>-157607</v>
      </c>
      <c r="H11" s="20"/>
      <c r="I11" s="20"/>
      <c r="J11" s="20">
        <v>-157607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-157607</v>
      </c>
      <c r="X11" s="20"/>
      <c r="Y11" s="20">
        <v>-157607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-1462992</v>
      </c>
      <c r="D12" s="29">
        <f>SUM(D6:D11)</f>
        <v>0</v>
      </c>
      <c r="E12" s="30">
        <f t="shared" si="0"/>
        <v>10485567</v>
      </c>
      <c r="F12" s="31">
        <f t="shared" si="0"/>
        <v>10485567</v>
      </c>
      <c r="G12" s="31">
        <f t="shared" si="0"/>
        <v>15144216</v>
      </c>
      <c r="H12" s="31">
        <f t="shared" si="0"/>
        <v>-18183265</v>
      </c>
      <c r="I12" s="31">
        <f t="shared" si="0"/>
        <v>1358916</v>
      </c>
      <c r="J12" s="31">
        <f t="shared" si="0"/>
        <v>-1680133</v>
      </c>
      <c r="K12" s="31">
        <f t="shared" si="0"/>
        <v>389380</v>
      </c>
      <c r="L12" s="31">
        <f t="shared" si="0"/>
        <v>2794076</v>
      </c>
      <c r="M12" s="31">
        <f t="shared" si="0"/>
        <v>2440184</v>
      </c>
      <c r="N12" s="31">
        <f t="shared" si="0"/>
        <v>5623640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3943507</v>
      </c>
      <c r="X12" s="31">
        <f t="shared" si="0"/>
        <v>5242776</v>
      </c>
      <c r="Y12" s="31">
        <f t="shared" si="0"/>
        <v>-1299269</v>
      </c>
      <c r="Z12" s="32">
        <f>+IF(X12&lt;&gt;0,+(Y12/X12)*100,0)</f>
        <v>-24.782081095969005</v>
      </c>
      <c r="AA12" s="33">
        <f>SUM(AA6:AA11)</f>
        <v>10485567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230662042</v>
      </c>
      <c r="D19" s="18"/>
      <c r="E19" s="19">
        <v>23757133</v>
      </c>
      <c r="F19" s="20">
        <v>23757133</v>
      </c>
      <c r="G19" s="20">
        <v>207056144</v>
      </c>
      <c r="H19" s="20">
        <v>23140842</v>
      </c>
      <c r="I19" s="20">
        <v>27452</v>
      </c>
      <c r="J19" s="20">
        <v>230224438</v>
      </c>
      <c r="K19" s="20">
        <v>1843857</v>
      </c>
      <c r="L19" s="20"/>
      <c r="M19" s="20"/>
      <c r="N19" s="20">
        <v>1843857</v>
      </c>
      <c r="O19" s="20"/>
      <c r="P19" s="20"/>
      <c r="Q19" s="20"/>
      <c r="R19" s="20"/>
      <c r="S19" s="20"/>
      <c r="T19" s="20"/>
      <c r="U19" s="20"/>
      <c r="V19" s="20"/>
      <c r="W19" s="20">
        <v>232068295</v>
      </c>
      <c r="X19" s="20">
        <v>11878566</v>
      </c>
      <c r="Y19" s="20">
        <v>220189729</v>
      </c>
      <c r="Z19" s="21">
        <v>1853.6726487018718</v>
      </c>
      <c r="AA19" s="22">
        <v>23757133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230662042</v>
      </c>
      <c r="D24" s="29">
        <f>SUM(D15:D23)</f>
        <v>0</v>
      </c>
      <c r="E24" s="36">
        <f t="shared" si="1"/>
        <v>23757133</v>
      </c>
      <c r="F24" s="37">
        <f t="shared" si="1"/>
        <v>23757133</v>
      </c>
      <c r="G24" s="37">
        <f t="shared" si="1"/>
        <v>207056144</v>
      </c>
      <c r="H24" s="37">
        <f t="shared" si="1"/>
        <v>23140842</v>
      </c>
      <c r="I24" s="37">
        <f t="shared" si="1"/>
        <v>27452</v>
      </c>
      <c r="J24" s="37">
        <f t="shared" si="1"/>
        <v>230224438</v>
      </c>
      <c r="K24" s="37">
        <f t="shared" si="1"/>
        <v>1843857</v>
      </c>
      <c r="L24" s="37">
        <f t="shared" si="1"/>
        <v>0</v>
      </c>
      <c r="M24" s="37">
        <f t="shared" si="1"/>
        <v>0</v>
      </c>
      <c r="N24" s="37">
        <f t="shared" si="1"/>
        <v>1843857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232068295</v>
      </c>
      <c r="X24" s="37">
        <f t="shared" si="1"/>
        <v>11878566</v>
      </c>
      <c r="Y24" s="37">
        <f t="shared" si="1"/>
        <v>220189729</v>
      </c>
      <c r="Z24" s="38">
        <f>+IF(X24&lt;&gt;0,+(Y24/X24)*100,0)</f>
        <v>1853.6726487018718</v>
      </c>
      <c r="AA24" s="39">
        <f>SUM(AA15:AA23)</f>
        <v>23757133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229199050</v>
      </c>
      <c r="D25" s="29">
        <f>+D12+D24</f>
        <v>0</v>
      </c>
      <c r="E25" s="30">
        <f t="shared" si="2"/>
        <v>34242700</v>
      </c>
      <c r="F25" s="31">
        <f t="shared" si="2"/>
        <v>34242700</v>
      </c>
      <c r="G25" s="31">
        <f t="shared" si="2"/>
        <v>222200360</v>
      </c>
      <c r="H25" s="31">
        <f t="shared" si="2"/>
        <v>4957577</v>
      </c>
      <c r="I25" s="31">
        <f t="shared" si="2"/>
        <v>1386368</v>
      </c>
      <c r="J25" s="31">
        <f t="shared" si="2"/>
        <v>228544305</v>
      </c>
      <c r="K25" s="31">
        <f t="shared" si="2"/>
        <v>2233237</v>
      </c>
      <c r="L25" s="31">
        <f t="shared" si="2"/>
        <v>2794076</v>
      </c>
      <c r="M25" s="31">
        <f t="shared" si="2"/>
        <v>2440184</v>
      </c>
      <c r="N25" s="31">
        <f t="shared" si="2"/>
        <v>7467497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236011802</v>
      </c>
      <c r="X25" s="31">
        <f t="shared" si="2"/>
        <v>17121342</v>
      </c>
      <c r="Y25" s="31">
        <f t="shared" si="2"/>
        <v>218890460</v>
      </c>
      <c r="Z25" s="32">
        <f>+IF(X25&lt;&gt;0,+(Y25/X25)*100,0)</f>
        <v>1278.4655548612952</v>
      </c>
      <c r="AA25" s="33">
        <f>+AA12+AA24</f>
        <v>34242700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-15084</v>
      </c>
      <c r="D31" s="18"/>
      <c r="E31" s="19"/>
      <c r="F31" s="20"/>
      <c r="G31" s="20">
        <v>-16479</v>
      </c>
      <c r="H31" s="20">
        <v>-1199</v>
      </c>
      <c r="I31" s="20">
        <v>-872</v>
      </c>
      <c r="J31" s="20">
        <v>-18550</v>
      </c>
      <c r="K31" s="20">
        <v>-740</v>
      </c>
      <c r="L31" s="20">
        <v>-850</v>
      </c>
      <c r="M31" s="20">
        <v>-753</v>
      </c>
      <c r="N31" s="20">
        <v>-2343</v>
      </c>
      <c r="O31" s="20"/>
      <c r="P31" s="20"/>
      <c r="Q31" s="20"/>
      <c r="R31" s="20"/>
      <c r="S31" s="20"/>
      <c r="T31" s="20"/>
      <c r="U31" s="20"/>
      <c r="V31" s="20"/>
      <c r="W31" s="20">
        <v>-20893</v>
      </c>
      <c r="X31" s="20"/>
      <c r="Y31" s="20">
        <v>-20893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11874409</v>
      </c>
      <c r="D32" s="18"/>
      <c r="E32" s="19">
        <v>31604222</v>
      </c>
      <c r="F32" s="20">
        <v>31604222</v>
      </c>
      <c r="G32" s="20">
        <v>10902739</v>
      </c>
      <c r="H32" s="20">
        <v>378908</v>
      </c>
      <c r="I32" s="20">
        <v>-658655</v>
      </c>
      <c r="J32" s="20">
        <v>10622992</v>
      </c>
      <c r="K32" s="20">
        <v>-270154</v>
      </c>
      <c r="L32" s="20">
        <v>245307</v>
      </c>
      <c r="M32" s="20">
        <v>615477</v>
      </c>
      <c r="N32" s="20">
        <v>590630</v>
      </c>
      <c r="O32" s="20"/>
      <c r="P32" s="20"/>
      <c r="Q32" s="20"/>
      <c r="R32" s="20"/>
      <c r="S32" s="20"/>
      <c r="T32" s="20"/>
      <c r="U32" s="20"/>
      <c r="V32" s="20"/>
      <c r="W32" s="20">
        <v>11213622</v>
      </c>
      <c r="X32" s="20">
        <v>15802110</v>
      </c>
      <c r="Y32" s="20">
        <v>-4588488</v>
      </c>
      <c r="Z32" s="21">
        <v>-29.037185540412008</v>
      </c>
      <c r="AA32" s="22">
        <v>31604222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11859325</v>
      </c>
      <c r="D34" s="29">
        <f>SUM(D29:D33)</f>
        <v>0</v>
      </c>
      <c r="E34" s="30">
        <f t="shared" si="3"/>
        <v>31604222</v>
      </c>
      <c r="F34" s="31">
        <f t="shared" si="3"/>
        <v>31604222</v>
      </c>
      <c r="G34" s="31">
        <f t="shared" si="3"/>
        <v>10886260</v>
      </c>
      <c r="H34" s="31">
        <f t="shared" si="3"/>
        <v>377709</v>
      </c>
      <c r="I34" s="31">
        <f t="shared" si="3"/>
        <v>-659527</v>
      </c>
      <c r="J34" s="31">
        <f t="shared" si="3"/>
        <v>10604442</v>
      </c>
      <c r="K34" s="31">
        <f t="shared" si="3"/>
        <v>-270894</v>
      </c>
      <c r="L34" s="31">
        <f t="shared" si="3"/>
        <v>244457</v>
      </c>
      <c r="M34" s="31">
        <f t="shared" si="3"/>
        <v>614724</v>
      </c>
      <c r="N34" s="31">
        <f t="shared" si="3"/>
        <v>588287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11192729</v>
      </c>
      <c r="X34" s="31">
        <f t="shared" si="3"/>
        <v>15802110</v>
      </c>
      <c r="Y34" s="31">
        <f t="shared" si="3"/>
        <v>-4609381</v>
      </c>
      <c r="Z34" s="32">
        <f>+IF(X34&lt;&gt;0,+(Y34/X34)*100,0)</f>
        <v>-29.169402060864023</v>
      </c>
      <c r="AA34" s="33">
        <f>SUM(AA29:AA33)</f>
        <v>31604222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4146</v>
      </c>
      <c r="D37" s="18"/>
      <c r="E37" s="19"/>
      <c r="F37" s="20"/>
      <c r="G37" s="20">
        <v>4146</v>
      </c>
      <c r="H37" s="20"/>
      <c r="I37" s="20"/>
      <c r="J37" s="20">
        <v>4146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4146</v>
      </c>
      <c r="X37" s="20"/>
      <c r="Y37" s="20">
        <v>4146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4146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4146</v>
      </c>
      <c r="H39" s="37">
        <f t="shared" si="4"/>
        <v>0</v>
      </c>
      <c r="I39" s="37">
        <f t="shared" si="4"/>
        <v>0</v>
      </c>
      <c r="J39" s="37">
        <f t="shared" si="4"/>
        <v>4146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4146</v>
      </c>
      <c r="X39" s="37">
        <f t="shared" si="4"/>
        <v>0</v>
      </c>
      <c r="Y39" s="37">
        <f t="shared" si="4"/>
        <v>4146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11863471</v>
      </c>
      <c r="D40" s="29">
        <f>+D34+D39</f>
        <v>0</v>
      </c>
      <c r="E40" s="30">
        <f t="shared" si="5"/>
        <v>31604222</v>
      </c>
      <c r="F40" s="31">
        <f t="shared" si="5"/>
        <v>31604222</v>
      </c>
      <c r="G40" s="31">
        <f t="shared" si="5"/>
        <v>10890406</v>
      </c>
      <c r="H40" s="31">
        <f t="shared" si="5"/>
        <v>377709</v>
      </c>
      <c r="I40" s="31">
        <f t="shared" si="5"/>
        <v>-659527</v>
      </c>
      <c r="J40" s="31">
        <f t="shared" si="5"/>
        <v>10608588</v>
      </c>
      <c r="K40" s="31">
        <f t="shared" si="5"/>
        <v>-270894</v>
      </c>
      <c r="L40" s="31">
        <f t="shared" si="5"/>
        <v>244457</v>
      </c>
      <c r="M40" s="31">
        <f t="shared" si="5"/>
        <v>614724</v>
      </c>
      <c r="N40" s="31">
        <f t="shared" si="5"/>
        <v>588287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11196875</v>
      </c>
      <c r="X40" s="31">
        <f t="shared" si="5"/>
        <v>15802110</v>
      </c>
      <c r="Y40" s="31">
        <f t="shared" si="5"/>
        <v>-4605235</v>
      </c>
      <c r="Z40" s="32">
        <f>+IF(X40&lt;&gt;0,+(Y40/X40)*100,0)</f>
        <v>-29.143165058337146</v>
      </c>
      <c r="AA40" s="33">
        <f>+AA34+AA39</f>
        <v>31604222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217335579</v>
      </c>
      <c r="D42" s="43">
        <f>+D25-D40</f>
        <v>0</v>
      </c>
      <c r="E42" s="44">
        <f t="shared" si="6"/>
        <v>2638478</v>
      </c>
      <c r="F42" s="45">
        <f t="shared" si="6"/>
        <v>2638478</v>
      </c>
      <c r="G42" s="45">
        <f t="shared" si="6"/>
        <v>211309954</v>
      </c>
      <c r="H42" s="45">
        <f t="shared" si="6"/>
        <v>4579868</v>
      </c>
      <c r="I42" s="45">
        <f t="shared" si="6"/>
        <v>2045895</v>
      </c>
      <c r="J42" s="45">
        <f t="shared" si="6"/>
        <v>217935717</v>
      </c>
      <c r="K42" s="45">
        <f t="shared" si="6"/>
        <v>2504131</v>
      </c>
      <c r="L42" s="45">
        <f t="shared" si="6"/>
        <v>2549619</v>
      </c>
      <c r="M42" s="45">
        <f t="shared" si="6"/>
        <v>1825460</v>
      </c>
      <c r="N42" s="45">
        <f t="shared" si="6"/>
        <v>6879210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224814927</v>
      </c>
      <c r="X42" s="45">
        <f t="shared" si="6"/>
        <v>1319232</v>
      </c>
      <c r="Y42" s="45">
        <f t="shared" si="6"/>
        <v>223495695</v>
      </c>
      <c r="Z42" s="46">
        <f>+IF(X42&lt;&gt;0,+(Y42/X42)*100,0)</f>
        <v>16941.348830228497</v>
      </c>
      <c r="AA42" s="47">
        <f>+AA25-AA40</f>
        <v>2638478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2638478</v>
      </c>
      <c r="F45" s="20">
        <v>2638478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1319232</v>
      </c>
      <c r="Y45" s="20">
        <v>-1319232</v>
      </c>
      <c r="Z45" s="48">
        <v>-100</v>
      </c>
      <c r="AA45" s="22">
        <v>2638478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2638478</v>
      </c>
      <c r="F48" s="53">
        <f t="shared" si="7"/>
        <v>2638478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1319232</v>
      </c>
      <c r="Y48" s="53">
        <f t="shared" si="7"/>
        <v>-1319232</v>
      </c>
      <c r="Z48" s="54">
        <f>+IF(X48&lt;&gt;0,+(Y48/X48)*100,0)</f>
        <v>-100</v>
      </c>
      <c r="AA48" s="55">
        <f>SUM(AA45:AA47)</f>
        <v>2638478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218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219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220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221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-28000</v>
      </c>
      <c r="J6" s="20">
        <v>-28000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-28000</v>
      </c>
      <c r="X6" s="20"/>
      <c r="Y6" s="20">
        <v>-28000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-28000</v>
      </c>
      <c r="J12" s="31">
        <f t="shared" si="0"/>
        <v>-28000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-28000</v>
      </c>
      <c r="X12" s="31">
        <f t="shared" si="0"/>
        <v>0</v>
      </c>
      <c r="Y12" s="31">
        <f t="shared" si="0"/>
        <v>-28000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4741668</v>
      </c>
      <c r="D19" s="18"/>
      <c r="E19" s="19"/>
      <c r="F19" s="20"/>
      <c r="G19" s="20">
        <v>3883003</v>
      </c>
      <c r="H19" s="20">
        <v>858664</v>
      </c>
      <c r="I19" s="20">
        <v>28000</v>
      </c>
      <c r="J19" s="20">
        <v>4769667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4769667</v>
      </c>
      <c r="X19" s="20"/>
      <c r="Y19" s="20">
        <v>4769667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4741668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3883003</v>
      </c>
      <c r="H24" s="37">
        <f t="shared" si="1"/>
        <v>858664</v>
      </c>
      <c r="I24" s="37">
        <f t="shared" si="1"/>
        <v>28000</v>
      </c>
      <c r="J24" s="37">
        <f t="shared" si="1"/>
        <v>4769667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4769667</v>
      </c>
      <c r="X24" s="37">
        <f t="shared" si="1"/>
        <v>0</v>
      </c>
      <c r="Y24" s="37">
        <f t="shared" si="1"/>
        <v>4769667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4741668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3883003</v>
      </c>
      <c r="H25" s="31">
        <f t="shared" si="2"/>
        <v>858664</v>
      </c>
      <c r="I25" s="31">
        <f t="shared" si="2"/>
        <v>0</v>
      </c>
      <c r="J25" s="31">
        <f t="shared" si="2"/>
        <v>4741667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4741667</v>
      </c>
      <c r="X25" s="31">
        <f t="shared" si="2"/>
        <v>0</v>
      </c>
      <c r="Y25" s="31">
        <f t="shared" si="2"/>
        <v>4741667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>
        <v>-28000</v>
      </c>
      <c r="J32" s="20">
        <v>-28000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-28000</v>
      </c>
      <c r="X32" s="20"/>
      <c r="Y32" s="20">
        <v>-28000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-28000</v>
      </c>
      <c r="J34" s="31">
        <f t="shared" si="3"/>
        <v>-28000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-28000</v>
      </c>
      <c r="X34" s="31">
        <f t="shared" si="3"/>
        <v>0</v>
      </c>
      <c r="Y34" s="31">
        <f t="shared" si="3"/>
        <v>-28000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-28000</v>
      </c>
      <c r="J40" s="31">
        <f t="shared" si="5"/>
        <v>-28000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-28000</v>
      </c>
      <c r="X40" s="31">
        <f t="shared" si="5"/>
        <v>0</v>
      </c>
      <c r="Y40" s="31">
        <f t="shared" si="5"/>
        <v>-28000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4741668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3883003</v>
      </c>
      <c r="H42" s="45">
        <f t="shared" si="6"/>
        <v>858664</v>
      </c>
      <c r="I42" s="45">
        <f t="shared" si="6"/>
        <v>28000</v>
      </c>
      <c r="J42" s="45">
        <f t="shared" si="6"/>
        <v>4769667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4769667</v>
      </c>
      <c r="X42" s="45">
        <f t="shared" si="6"/>
        <v>0</v>
      </c>
      <c r="Y42" s="45">
        <f t="shared" si="6"/>
        <v>4769667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223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19811197</v>
      </c>
      <c r="D8" s="18"/>
      <c r="E8" s="19">
        <v>16464241</v>
      </c>
      <c r="F8" s="20">
        <v>16464241</v>
      </c>
      <c r="G8" s="20">
        <v>20415704</v>
      </c>
      <c r="H8" s="20">
        <v>435502</v>
      </c>
      <c r="I8" s="20">
        <v>136725</v>
      </c>
      <c r="J8" s="20">
        <v>20987931</v>
      </c>
      <c r="K8" s="20">
        <v>512062</v>
      </c>
      <c r="L8" s="20">
        <v>502637</v>
      </c>
      <c r="M8" s="20">
        <v>640452</v>
      </c>
      <c r="N8" s="20">
        <v>1655151</v>
      </c>
      <c r="O8" s="20"/>
      <c r="P8" s="20"/>
      <c r="Q8" s="20"/>
      <c r="R8" s="20"/>
      <c r="S8" s="20"/>
      <c r="T8" s="20"/>
      <c r="U8" s="20"/>
      <c r="V8" s="20"/>
      <c r="W8" s="20">
        <v>22643082</v>
      </c>
      <c r="X8" s="20">
        <v>8232138</v>
      </c>
      <c r="Y8" s="20">
        <v>14410944</v>
      </c>
      <c r="Z8" s="21">
        <v>175.05712367795581</v>
      </c>
      <c r="AA8" s="22">
        <v>16464241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19811197</v>
      </c>
      <c r="D12" s="29">
        <f>SUM(D6:D11)</f>
        <v>0</v>
      </c>
      <c r="E12" s="30">
        <f t="shared" si="0"/>
        <v>16464241</v>
      </c>
      <c r="F12" s="31">
        <f t="shared" si="0"/>
        <v>16464241</v>
      </c>
      <c r="G12" s="31">
        <f t="shared" si="0"/>
        <v>20415704</v>
      </c>
      <c r="H12" s="31">
        <f t="shared" si="0"/>
        <v>435502</v>
      </c>
      <c r="I12" s="31">
        <f t="shared" si="0"/>
        <v>136725</v>
      </c>
      <c r="J12" s="31">
        <f t="shared" si="0"/>
        <v>20987931</v>
      </c>
      <c r="K12" s="31">
        <f t="shared" si="0"/>
        <v>512062</v>
      </c>
      <c r="L12" s="31">
        <f t="shared" si="0"/>
        <v>502637</v>
      </c>
      <c r="M12" s="31">
        <f t="shared" si="0"/>
        <v>640452</v>
      </c>
      <c r="N12" s="31">
        <f t="shared" si="0"/>
        <v>1655151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22643082</v>
      </c>
      <c r="X12" s="31">
        <f t="shared" si="0"/>
        <v>8232138</v>
      </c>
      <c r="Y12" s="31">
        <f t="shared" si="0"/>
        <v>14410944</v>
      </c>
      <c r="Z12" s="32">
        <f>+IF(X12&lt;&gt;0,+(Y12/X12)*100,0)</f>
        <v>175.05712367795581</v>
      </c>
      <c r="AA12" s="33">
        <f>SUM(AA6:AA11)</f>
        <v>16464241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37215604</v>
      </c>
      <c r="D19" s="18"/>
      <c r="E19" s="19">
        <v>48398333</v>
      </c>
      <c r="F19" s="20">
        <v>48398333</v>
      </c>
      <c r="G19" s="20">
        <v>36935309</v>
      </c>
      <c r="H19" s="20">
        <v>280296</v>
      </c>
      <c r="I19" s="20"/>
      <c r="J19" s="20">
        <v>37215605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37215605</v>
      </c>
      <c r="X19" s="20">
        <v>24199176</v>
      </c>
      <c r="Y19" s="20">
        <v>13016429</v>
      </c>
      <c r="Z19" s="21">
        <v>53.788728178182602</v>
      </c>
      <c r="AA19" s="22">
        <v>48398333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37215604</v>
      </c>
      <c r="D24" s="29">
        <f>SUM(D15:D23)</f>
        <v>0</v>
      </c>
      <c r="E24" s="36">
        <f t="shared" si="1"/>
        <v>48398333</v>
      </c>
      <c r="F24" s="37">
        <f t="shared" si="1"/>
        <v>48398333</v>
      </c>
      <c r="G24" s="37">
        <f t="shared" si="1"/>
        <v>36935309</v>
      </c>
      <c r="H24" s="37">
        <f t="shared" si="1"/>
        <v>280296</v>
      </c>
      <c r="I24" s="37">
        <f t="shared" si="1"/>
        <v>0</v>
      </c>
      <c r="J24" s="37">
        <f t="shared" si="1"/>
        <v>37215605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37215605</v>
      </c>
      <c r="X24" s="37">
        <f t="shared" si="1"/>
        <v>24199176</v>
      </c>
      <c r="Y24" s="37">
        <f t="shared" si="1"/>
        <v>13016429</v>
      </c>
      <c r="Z24" s="38">
        <f>+IF(X24&lt;&gt;0,+(Y24/X24)*100,0)</f>
        <v>53.788728178182602</v>
      </c>
      <c r="AA24" s="39">
        <f>SUM(AA15:AA23)</f>
        <v>48398333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57026801</v>
      </c>
      <c r="D25" s="29">
        <f>+D12+D24</f>
        <v>0</v>
      </c>
      <c r="E25" s="30">
        <f t="shared" si="2"/>
        <v>64862574</v>
      </c>
      <c r="F25" s="31">
        <f t="shared" si="2"/>
        <v>64862574</v>
      </c>
      <c r="G25" s="31">
        <f t="shared" si="2"/>
        <v>57351013</v>
      </c>
      <c r="H25" s="31">
        <f t="shared" si="2"/>
        <v>715798</v>
      </c>
      <c r="I25" s="31">
        <f t="shared" si="2"/>
        <v>136725</v>
      </c>
      <c r="J25" s="31">
        <f t="shared" si="2"/>
        <v>58203536</v>
      </c>
      <c r="K25" s="31">
        <f t="shared" si="2"/>
        <v>512062</v>
      </c>
      <c r="L25" s="31">
        <f t="shared" si="2"/>
        <v>502637</v>
      </c>
      <c r="M25" s="31">
        <f t="shared" si="2"/>
        <v>640452</v>
      </c>
      <c r="N25" s="31">
        <f t="shared" si="2"/>
        <v>1655151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59858687</v>
      </c>
      <c r="X25" s="31">
        <f t="shared" si="2"/>
        <v>32431314</v>
      </c>
      <c r="Y25" s="31">
        <f t="shared" si="2"/>
        <v>27427373</v>
      </c>
      <c r="Z25" s="32">
        <f>+IF(X25&lt;&gt;0,+(Y25/X25)*100,0)</f>
        <v>84.57064983552624</v>
      </c>
      <c r="AA25" s="33">
        <f>+AA12+AA24</f>
        <v>64862574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1953114</v>
      </c>
      <c r="D32" s="18"/>
      <c r="E32" s="19"/>
      <c r="F32" s="20"/>
      <c r="G32" s="20">
        <v>2024652</v>
      </c>
      <c r="H32" s="20">
        <v>50389</v>
      </c>
      <c r="I32" s="20">
        <v>5529</v>
      </c>
      <c r="J32" s="20">
        <v>2080570</v>
      </c>
      <c r="K32" s="20">
        <v>60567</v>
      </c>
      <c r="L32" s="20">
        <v>56983</v>
      </c>
      <c r="M32" s="20">
        <v>73304</v>
      </c>
      <c r="N32" s="20">
        <v>190854</v>
      </c>
      <c r="O32" s="20"/>
      <c r="P32" s="20"/>
      <c r="Q32" s="20"/>
      <c r="R32" s="20"/>
      <c r="S32" s="20"/>
      <c r="T32" s="20"/>
      <c r="U32" s="20"/>
      <c r="V32" s="20"/>
      <c r="W32" s="20">
        <v>2271424</v>
      </c>
      <c r="X32" s="20"/>
      <c r="Y32" s="20">
        <v>2271424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1953114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2024652</v>
      </c>
      <c r="H34" s="31">
        <f t="shared" si="3"/>
        <v>50389</v>
      </c>
      <c r="I34" s="31">
        <f t="shared" si="3"/>
        <v>5529</v>
      </c>
      <c r="J34" s="31">
        <f t="shared" si="3"/>
        <v>2080570</v>
      </c>
      <c r="K34" s="31">
        <f t="shared" si="3"/>
        <v>60567</v>
      </c>
      <c r="L34" s="31">
        <f t="shared" si="3"/>
        <v>56983</v>
      </c>
      <c r="M34" s="31">
        <f t="shared" si="3"/>
        <v>73304</v>
      </c>
      <c r="N34" s="31">
        <f t="shared" si="3"/>
        <v>190854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2271424</v>
      </c>
      <c r="X34" s="31">
        <f t="shared" si="3"/>
        <v>0</v>
      </c>
      <c r="Y34" s="31">
        <f t="shared" si="3"/>
        <v>2271424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1953114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2024652</v>
      </c>
      <c r="H40" s="31">
        <f t="shared" si="5"/>
        <v>50389</v>
      </c>
      <c r="I40" s="31">
        <f t="shared" si="5"/>
        <v>5529</v>
      </c>
      <c r="J40" s="31">
        <f t="shared" si="5"/>
        <v>2080570</v>
      </c>
      <c r="K40" s="31">
        <f t="shared" si="5"/>
        <v>60567</v>
      </c>
      <c r="L40" s="31">
        <f t="shared" si="5"/>
        <v>56983</v>
      </c>
      <c r="M40" s="31">
        <f t="shared" si="5"/>
        <v>73304</v>
      </c>
      <c r="N40" s="31">
        <f t="shared" si="5"/>
        <v>190854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2271424</v>
      </c>
      <c r="X40" s="31">
        <f t="shared" si="5"/>
        <v>0</v>
      </c>
      <c r="Y40" s="31">
        <f t="shared" si="5"/>
        <v>2271424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55073687</v>
      </c>
      <c r="D42" s="43">
        <f>+D25-D40</f>
        <v>0</v>
      </c>
      <c r="E42" s="44">
        <f t="shared" si="6"/>
        <v>64862574</v>
      </c>
      <c r="F42" s="45">
        <f t="shared" si="6"/>
        <v>64862574</v>
      </c>
      <c r="G42" s="45">
        <f t="shared" si="6"/>
        <v>55326361</v>
      </c>
      <c r="H42" s="45">
        <f t="shared" si="6"/>
        <v>665409</v>
      </c>
      <c r="I42" s="45">
        <f t="shared" si="6"/>
        <v>131196</v>
      </c>
      <c r="J42" s="45">
        <f t="shared" si="6"/>
        <v>56122966</v>
      </c>
      <c r="K42" s="45">
        <f t="shared" si="6"/>
        <v>451495</v>
      </c>
      <c r="L42" s="45">
        <f t="shared" si="6"/>
        <v>445654</v>
      </c>
      <c r="M42" s="45">
        <f t="shared" si="6"/>
        <v>567148</v>
      </c>
      <c r="N42" s="45">
        <f t="shared" si="6"/>
        <v>1464297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57587263</v>
      </c>
      <c r="X42" s="45">
        <f t="shared" si="6"/>
        <v>32431314</v>
      </c>
      <c r="Y42" s="45">
        <f t="shared" si="6"/>
        <v>25155949</v>
      </c>
      <c r="Z42" s="46">
        <f>+IF(X42&lt;&gt;0,+(Y42/X42)*100,0)</f>
        <v>77.566850976189244</v>
      </c>
      <c r="AA42" s="47">
        <f>+AA25-AA40</f>
        <v>64862574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-55241723</v>
      </c>
      <c r="D45" s="18"/>
      <c r="E45" s="19">
        <v>-21154352</v>
      </c>
      <c r="F45" s="20">
        <v>-21154352</v>
      </c>
      <c r="G45" s="20">
        <v>-57527492</v>
      </c>
      <c r="H45" s="20">
        <v>-2460934</v>
      </c>
      <c r="I45" s="20">
        <v>-412395</v>
      </c>
      <c r="J45" s="20">
        <v>-60400821</v>
      </c>
      <c r="K45" s="20">
        <v>-721253</v>
      </c>
      <c r="L45" s="20">
        <v>-829360</v>
      </c>
      <c r="M45" s="20"/>
      <c r="N45" s="20">
        <v>-1550613</v>
      </c>
      <c r="O45" s="20"/>
      <c r="P45" s="20"/>
      <c r="Q45" s="20"/>
      <c r="R45" s="20"/>
      <c r="S45" s="20"/>
      <c r="T45" s="20"/>
      <c r="U45" s="20"/>
      <c r="V45" s="20"/>
      <c r="W45" s="20">
        <v>-61951434</v>
      </c>
      <c r="X45" s="20">
        <v>-10577178</v>
      </c>
      <c r="Y45" s="20">
        <v>-51374256</v>
      </c>
      <c r="Z45" s="48">
        <v>485.7085320867248</v>
      </c>
      <c r="AA45" s="22">
        <v>-21154352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-55241723</v>
      </c>
      <c r="D48" s="51">
        <f>SUM(D45:D47)</f>
        <v>0</v>
      </c>
      <c r="E48" s="52">
        <f t="shared" si="7"/>
        <v>-21154352</v>
      </c>
      <c r="F48" s="53">
        <f t="shared" si="7"/>
        <v>-21154352</v>
      </c>
      <c r="G48" s="53">
        <f t="shared" si="7"/>
        <v>-57527492</v>
      </c>
      <c r="H48" s="53">
        <f t="shared" si="7"/>
        <v>-2460934</v>
      </c>
      <c r="I48" s="53">
        <f t="shared" si="7"/>
        <v>-412395</v>
      </c>
      <c r="J48" s="53">
        <f t="shared" si="7"/>
        <v>-60400821</v>
      </c>
      <c r="K48" s="53">
        <f t="shared" si="7"/>
        <v>-721253</v>
      </c>
      <c r="L48" s="53">
        <f t="shared" si="7"/>
        <v>-829360</v>
      </c>
      <c r="M48" s="53">
        <f t="shared" si="7"/>
        <v>0</v>
      </c>
      <c r="N48" s="53">
        <f t="shared" si="7"/>
        <v>-1550613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-61951434</v>
      </c>
      <c r="X48" s="53">
        <f t="shared" si="7"/>
        <v>-10577178</v>
      </c>
      <c r="Y48" s="53">
        <f t="shared" si="7"/>
        <v>-51374256</v>
      </c>
      <c r="Z48" s="54">
        <f>+IF(X48&lt;&gt;0,+(Y48/X48)*100,0)</f>
        <v>485.7085320867248</v>
      </c>
      <c r="AA48" s="55">
        <f>SUM(AA45:AA47)</f>
        <v>-21154352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73208297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73208297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28813460</v>
      </c>
      <c r="D19" s="18"/>
      <c r="E19" s="19">
        <v>30000000</v>
      </c>
      <c r="F19" s="20">
        <v>30000000</v>
      </c>
      <c r="G19" s="20"/>
      <c r="H19" s="20"/>
      <c r="I19" s="20">
        <v>5303339</v>
      </c>
      <c r="J19" s="20">
        <v>5303339</v>
      </c>
      <c r="K19" s="20">
        <v>1884046</v>
      </c>
      <c r="L19" s="20">
        <v>4129474</v>
      </c>
      <c r="M19" s="20">
        <v>6245394</v>
      </c>
      <c r="N19" s="20">
        <v>12258914</v>
      </c>
      <c r="O19" s="20"/>
      <c r="P19" s="20"/>
      <c r="Q19" s="20"/>
      <c r="R19" s="20"/>
      <c r="S19" s="20"/>
      <c r="T19" s="20"/>
      <c r="U19" s="20"/>
      <c r="V19" s="20"/>
      <c r="W19" s="20">
        <v>17562253</v>
      </c>
      <c r="X19" s="20">
        <v>15000006</v>
      </c>
      <c r="Y19" s="20">
        <v>2562247</v>
      </c>
      <c r="Z19" s="21">
        <v>17.081639834010733</v>
      </c>
      <c r="AA19" s="22">
        <v>30000000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28813460</v>
      </c>
      <c r="D24" s="29">
        <f>SUM(D15:D23)</f>
        <v>0</v>
      </c>
      <c r="E24" s="36">
        <f t="shared" si="1"/>
        <v>30000000</v>
      </c>
      <c r="F24" s="37">
        <f t="shared" si="1"/>
        <v>30000000</v>
      </c>
      <c r="G24" s="37">
        <f t="shared" si="1"/>
        <v>0</v>
      </c>
      <c r="H24" s="37">
        <f t="shared" si="1"/>
        <v>0</v>
      </c>
      <c r="I24" s="37">
        <f t="shared" si="1"/>
        <v>5303339</v>
      </c>
      <c r="J24" s="37">
        <f t="shared" si="1"/>
        <v>5303339</v>
      </c>
      <c r="K24" s="37">
        <f t="shared" si="1"/>
        <v>1884046</v>
      </c>
      <c r="L24" s="37">
        <f t="shared" si="1"/>
        <v>4129474</v>
      </c>
      <c r="M24" s="37">
        <f t="shared" si="1"/>
        <v>6245394</v>
      </c>
      <c r="N24" s="37">
        <f t="shared" si="1"/>
        <v>12258914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17562253</v>
      </c>
      <c r="X24" s="37">
        <f t="shared" si="1"/>
        <v>15000006</v>
      </c>
      <c r="Y24" s="37">
        <f t="shared" si="1"/>
        <v>2562247</v>
      </c>
      <c r="Z24" s="38">
        <f>+IF(X24&lt;&gt;0,+(Y24/X24)*100,0)</f>
        <v>17.081639834010733</v>
      </c>
      <c r="AA24" s="39">
        <f>SUM(AA15:AA23)</f>
        <v>30000000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102021757</v>
      </c>
      <c r="D25" s="29">
        <f>+D12+D24</f>
        <v>0</v>
      </c>
      <c r="E25" s="30">
        <f t="shared" si="2"/>
        <v>30000000</v>
      </c>
      <c r="F25" s="31">
        <f t="shared" si="2"/>
        <v>30000000</v>
      </c>
      <c r="G25" s="31">
        <f t="shared" si="2"/>
        <v>0</v>
      </c>
      <c r="H25" s="31">
        <f t="shared" si="2"/>
        <v>0</v>
      </c>
      <c r="I25" s="31">
        <f t="shared" si="2"/>
        <v>5303339</v>
      </c>
      <c r="J25" s="31">
        <f t="shared" si="2"/>
        <v>5303339</v>
      </c>
      <c r="K25" s="31">
        <f t="shared" si="2"/>
        <v>1884046</v>
      </c>
      <c r="L25" s="31">
        <f t="shared" si="2"/>
        <v>4129474</v>
      </c>
      <c r="M25" s="31">
        <f t="shared" si="2"/>
        <v>6245394</v>
      </c>
      <c r="N25" s="31">
        <f t="shared" si="2"/>
        <v>12258914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17562253</v>
      </c>
      <c r="X25" s="31">
        <f t="shared" si="2"/>
        <v>15000006</v>
      </c>
      <c r="Y25" s="31">
        <f t="shared" si="2"/>
        <v>2562247</v>
      </c>
      <c r="Z25" s="32">
        <f>+IF(X25&lt;&gt;0,+(Y25/X25)*100,0)</f>
        <v>17.081639834010733</v>
      </c>
      <c r="AA25" s="33">
        <f>+AA12+AA24</f>
        <v>30000000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102021757</v>
      </c>
      <c r="D42" s="43">
        <f>+D25-D40</f>
        <v>0</v>
      </c>
      <c r="E42" s="44">
        <f t="shared" si="6"/>
        <v>30000000</v>
      </c>
      <c r="F42" s="45">
        <f t="shared" si="6"/>
        <v>30000000</v>
      </c>
      <c r="G42" s="45">
        <f t="shared" si="6"/>
        <v>0</v>
      </c>
      <c r="H42" s="45">
        <f t="shared" si="6"/>
        <v>0</v>
      </c>
      <c r="I42" s="45">
        <f t="shared" si="6"/>
        <v>5303339</v>
      </c>
      <c r="J42" s="45">
        <f t="shared" si="6"/>
        <v>5303339</v>
      </c>
      <c r="K42" s="45">
        <f t="shared" si="6"/>
        <v>1884046</v>
      </c>
      <c r="L42" s="45">
        <f t="shared" si="6"/>
        <v>4129474</v>
      </c>
      <c r="M42" s="45">
        <f t="shared" si="6"/>
        <v>6245394</v>
      </c>
      <c r="N42" s="45">
        <f t="shared" si="6"/>
        <v>12258914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17562253</v>
      </c>
      <c r="X42" s="45">
        <f t="shared" si="6"/>
        <v>15000006</v>
      </c>
      <c r="Y42" s="45">
        <f t="shared" si="6"/>
        <v>2562247</v>
      </c>
      <c r="Z42" s="46">
        <f>+IF(X42&lt;&gt;0,+(Y42/X42)*100,0)</f>
        <v>17.081639834010733</v>
      </c>
      <c r="AA42" s="47">
        <f>+AA25-AA40</f>
        <v>30000000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225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17889206</v>
      </c>
      <c r="D8" s="18"/>
      <c r="E8" s="19">
        <v>18701723</v>
      </c>
      <c r="F8" s="20">
        <v>18701723</v>
      </c>
      <c r="G8" s="20">
        <v>33617152</v>
      </c>
      <c r="H8" s="20">
        <v>-10583806</v>
      </c>
      <c r="I8" s="20">
        <v>1649403</v>
      </c>
      <c r="J8" s="20">
        <v>24682749</v>
      </c>
      <c r="K8" s="20">
        <v>2240171</v>
      </c>
      <c r="L8" s="20">
        <v>988684</v>
      </c>
      <c r="M8" s="20">
        <v>-4976822</v>
      </c>
      <c r="N8" s="20">
        <v>-1747967</v>
      </c>
      <c r="O8" s="20"/>
      <c r="P8" s="20"/>
      <c r="Q8" s="20"/>
      <c r="R8" s="20"/>
      <c r="S8" s="20"/>
      <c r="T8" s="20"/>
      <c r="U8" s="20"/>
      <c r="V8" s="20"/>
      <c r="W8" s="20">
        <v>22934782</v>
      </c>
      <c r="X8" s="20">
        <v>9350874</v>
      </c>
      <c r="Y8" s="20">
        <v>13583908</v>
      </c>
      <c r="Z8" s="21">
        <v>145.26885936009833</v>
      </c>
      <c r="AA8" s="22">
        <v>18701723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17889206</v>
      </c>
      <c r="D12" s="29">
        <f>SUM(D6:D11)</f>
        <v>0</v>
      </c>
      <c r="E12" s="30">
        <f t="shared" si="0"/>
        <v>18701723</v>
      </c>
      <c r="F12" s="31">
        <f t="shared" si="0"/>
        <v>18701723</v>
      </c>
      <c r="G12" s="31">
        <f t="shared" si="0"/>
        <v>33617152</v>
      </c>
      <c r="H12" s="31">
        <f t="shared" si="0"/>
        <v>-10583806</v>
      </c>
      <c r="I12" s="31">
        <f t="shared" si="0"/>
        <v>1649403</v>
      </c>
      <c r="J12" s="31">
        <f t="shared" si="0"/>
        <v>24682749</v>
      </c>
      <c r="K12" s="31">
        <f t="shared" si="0"/>
        <v>2240171</v>
      </c>
      <c r="L12" s="31">
        <f t="shared" si="0"/>
        <v>988684</v>
      </c>
      <c r="M12" s="31">
        <f t="shared" si="0"/>
        <v>-4976822</v>
      </c>
      <c r="N12" s="31">
        <f t="shared" si="0"/>
        <v>-1747967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22934782</v>
      </c>
      <c r="X12" s="31">
        <f t="shared" si="0"/>
        <v>9350874</v>
      </c>
      <c r="Y12" s="31">
        <f t="shared" si="0"/>
        <v>13583908</v>
      </c>
      <c r="Z12" s="32">
        <f>+IF(X12&lt;&gt;0,+(Y12/X12)*100,0)</f>
        <v>145.26885936009833</v>
      </c>
      <c r="AA12" s="33">
        <f>SUM(AA6:AA11)</f>
        <v>18701723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470317524</v>
      </c>
      <c r="D19" s="18"/>
      <c r="E19" s="19">
        <v>50000000</v>
      </c>
      <c r="F19" s="20">
        <v>50000000</v>
      </c>
      <c r="G19" s="20">
        <v>476434349</v>
      </c>
      <c r="H19" s="20">
        <v>-3995239</v>
      </c>
      <c r="I19" s="20">
        <v>5941123</v>
      </c>
      <c r="J19" s="20">
        <v>478380233</v>
      </c>
      <c r="K19" s="20">
        <v>-1192636</v>
      </c>
      <c r="L19" s="20">
        <v>1217549</v>
      </c>
      <c r="M19" s="20">
        <v>4809977</v>
      </c>
      <c r="N19" s="20">
        <v>4834890</v>
      </c>
      <c r="O19" s="20"/>
      <c r="P19" s="20"/>
      <c r="Q19" s="20"/>
      <c r="R19" s="20"/>
      <c r="S19" s="20"/>
      <c r="T19" s="20"/>
      <c r="U19" s="20"/>
      <c r="V19" s="20"/>
      <c r="W19" s="20">
        <v>483215123</v>
      </c>
      <c r="X19" s="20">
        <v>25000002</v>
      </c>
      <c r="Y19" s="20">
        <v>458215121</v>
      </c>
      <c r="Z19" s="21">
        <v>1832.860337371173</v>
      </c>
      <c r="AA19" s="22">
        <v>50000000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470317524</v>
      </c>
      <c r="D24" s="29">
        <f>SUM(D15:D23)</f>
        <v>0</v>
      </c>
      <c r="E24" s="36">
        <f t="shared" si="1"/>
        <v>50000000</v>
      </c>
      <c r="F24" s="37">
        <f t="shared" si="1"/>
        <v>50000000</v>
      </c>
      <c r="G24" s="37">
        <f t="shared" si="1"/>
        <v>476434349</v>
      </c>
      <c r="H24" s="37">
        <f t="shared" si="1"/>
        <v>-3995239</v>
      </c>
      <c r="I24" s="37">
        <f t="shared" si="1"/>
        <v>5941123</v>
      </c>
      <c r="J24" s="37">
        <f t="shared" si="1"/>
        <v>478380233</v>
      </c>
      <c r="K24" s="37">
        <f t="shared" si="1"/>
        <v>-1192636</v>
      </c>
      <c r="L24" s="37">
        <f t="shared" si="1"/>
        <v>1217549</v>
      </c>
      <c r="M24" s="37">
        <f t="shared" si="1"/>
        <v>4809977</v>
      </c>
      <c r="N24" s="37">
        <f t="shared" si="1"/>
        <v>4834890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483215123</v>
      </c>
      <c r="X24" s="37">
        <f t="shared" si="1"/>
        <v>25000002</v>
      </c>
      <c r="Y24" s="37">
        <f t="shared" si="1"/>
        <v>458215121</v>
      </c>
      <c r="Z24" s="38">
        <f>+IF(X24&lt;&gt;0,+(Y24/X24)*100,0)</f>
        <v>1832.860337371173</v>
      </c>
      <c r="AA24" s="39">
        <f>SUM(AA15:AA23)</f>
        <v>50000000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488206730</v>
      </c>
      <c r="D25" s="29">
        <f>+D12+D24</f>
        <v>0</v>
      </c>
      <c r="E25" s="30">
        <f t="shared" si="2"/>
        <v>68701723</v>
      </c>
      <c r="F25" s="31">
        <f t="shared" si="2"/>
        <v>68701723</v>
      </c>
      <c r="G25" s="31">
        <f t="shared" si="2"/>
        <v>510051501</v>
      </c>
      <c r="H25" s="31">
        <f t="shared" si="2"/>
        <v>-14579045</v>
      </c>
      <c r="I25" s="31">
        <f t="shared" si="2"/>
        <v>7590526</v>
      </c>
      <c r="J25" s="31">
        <f t="shared" si="2"/>
        <v>503062982</v>
      </c>
      <c r="K25" s="31">
        <f t="shared" si="2"/>
        <v>1047535</v>
      </c>
      <c r="L25" s="31">
        <f t="shared" si="2"/>
        <v>2206233</v>
      </c>
      <c r="M25" s="31">
        <f t="shared" si="2"/>
        <v>-166845</v>
      </c>
      <c r="N25" s="31">
        <f t="shared" si="2"/>
        <v>3086923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506149905</v>
      </c>
      <c r="X25" s="31">
        <f t="shared" si="2"/>
        <v>34350876</v>
      </c>
      <c r="Y25" s="31">
        <f t="shared" si="2"/>
        <v>471799029</v>
      </c>
      <c r="Z25" s="32">
        <f>+IF(X25&lt;&gt;0,+(Y25/X25)*100,0)</f>
        <v>1373.4701525515682</v>
      </c>
      <c r="AA25" s="33">
        <f>+AA12+AA24</f>
        <v>68701723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12183456</v>
      </c>
      <c r="D32" s="18"/>
      <c r="E32" s="19">
        <v>10322171</v>
      </c>
      <c r="F32" s="20">
        <v>10322171</v>
      </c>
      <c r="G32" s="20">
        <v>42072750</v>
      </c>
      <c r="H32" s="20">
        <v>-9303936</v>
      </c>
      <c r="I32" s="20">
        <v>143866</v>
      </c>
      <c r="J32" s="20">
        <v>32912680</v>
      </c>
      <c r="K32" s="20">
        <v>12113561</v>
      </c>
      <c r="L32" s="20">
        <v>-21300</v>
      </c>
      <c r="M32" s="20">
        <v>-450983</v>
      </c>
      <c r="N32" s="20">
        <v>11641278</v>
      </c>
      <c r="O32" s="20"/>
      <c r="P32" s="20"/>
      <c r="Q32" s="20"/>
      <c r="R32" s="20"/>
      <c r="S32" s="20"/>
      <c r="T32" s="20"/>
      <c r="U32" s="20"/>
      <c r="V32" s="20"/>
      <c r="W32" s="20">
        <v>44553958</v>
      </c>
      <c r="X32" s="20">
        <v>5161074</v>
      </c>
      <c r="Y32" s="20">
        <v>39392884</v>
      </c>
      <c r="Z32" s="21">
        <v>763.26911801690892</v>
      </c>
      <c r="AA32" s="22">
        <v>10322171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12183456</v>
      </c>
      <c r="D34" s="29">
        <f>SUM(D29:D33)</f>
        <v>0</v>
      </c>
      <c r="E34" s="30">
        <f t="shared" si="3"/>
        <v>10322171</v>
      </c>
      <c r="F34" s="31">
        <f t="shared" si="3"/>
        <v>10322171</v>
      </c>
      <c r="G34" s="31">
        <f t="shared" si="3"/>
        <v>42072750</v>
      </c>
      <c r="H34" s="31">
        <f t="shared" si="3"/>
        <v>-9303936</v>
      </c>
      <c r="I34" s="31">
        <f t="shared" si="3"/>
        <v>143866</v>
      </c>
      <c r="J34" s="31">
        <f t="shared" si="3"/>
        <v>32912680</v>
      </c>
      <c r="K34" s="31">
        <f t="shared" si="3"/>
        <v>12113561</v>
      </c>
      <c r="L34" s="31">
        <f t="shared" si="3"/>
        <v>-21300</v>
      </c>
      <c r="M34" s="31">
        <f t="shared" si="3"/>
        <v>-450983</v>
      </c>
      <c r="N34" s="31">
        <f t="shared" si="3"/>
        <v>11641278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44553958</v>
      </c>
      <c r="X34" s="31">
        <f t="shared" si="3"/>
        <v>5161074</v>
      </c>
      <c r="Y34" s="31">
        <f t="shared" si="3"/>
        <v>39392884</v>
      </c>
      <c r="Z34" s="32">
        <f>+IF(X34&lt;&gt;0,+(Y34/X34)*100,0)</f>
        <v>763.26911801690892</v>
      </c>
      <c r="AA34" s="33">
        <f>SUM(AA29:AA33)</f>
        <v>10322171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12183456</v>
      </c>
      <c r="D40" s="29">
        <f>+D34+D39</f>
        <v>0</v>
      </c>
      <c r="E40" s="30">
        <f t="shared" si="5"/>
        <v>10322171</v>
      </c>
      <c r="F40" s="31">
        <f t="shared" si="5"/>
        <v>10322171</v>
      </c>
      <c r="G40" s="31">
        <f t="shared" si="5"/>
        <v>42072750</v>
      </c>
      <c r="H40" s="31">
        <f t="shared" si="5"/>
        <v>-9303936</v>
      </c>
      <c r="I40" s="31">
        <f t="shared" si="5"/>
        <v>143866</v>
      </c>
      <c r="J40" s="31">
        <f t="shared" si="5"/>
        <v>32912680</v>
      </c>
      <c r="K40" s="31">
        <f t="shared" si="5"/>
        <v>12113561</v>
      </c>
      <c r="L40" s="31">
        <f t="shared" si="5"/>
        <v>-21300</v>
      </c>
      <c r="M40" s="31">
        <f t="shared" si="5"/>
        <v>-450983</v>
      </c>
      <c r="N40" s="31">
        <f t="shared" si="5"/>
        <v>11641278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44553958</v>
      </c>
      <c r="X40" s="31">
        <f t="shared" si="5"/>
        <v>5161074</v>
      </c>
      <c r="Y40" s="31">
        <f t="shared" si="5"/>
        <v>39392884</v>
      </c>
      <c r="Z40" s="32">
        <f>+IF(X40&lt;&gt;0,+(Y40/X40)*100,0)</f>
        <v>763.26911801690892</v>
      </c>
      <c r="AA40" s="33">
        <f>+AA34+AA39</f>
        <v>10322171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476023274</v>
      </c>
      <c r="D42" s="43">
        <f>+D25-D40</f>
        <v>0</v>
      </c>
      <c r="E42" s="44">
        <f t="shared" si="6"/>
        <v>58379552</v>
      </c>
      <c r="F42" s="45">
        <f t="shared" si="6"/>
        <v>58379552</v>
      </c>
      <c r="G42" s="45">
        <f t="shared" si="6"/>
        <v>467978751</v>
      </c>
      <c r="H42" s="45">
        <f t="shared" si="6"/>
        <v>-5275109</v>
      </c>
      <c r="I42" s="45">
        <f t="shared" si="6"/>
        <v>7446660</v>
      </c>
      <c r="J42" s="45">
        <f t="shared" si="6"/>
        <v>470150302</v>
      </c>
      <c r="K42" s="45">
        <f t="shared" si="6"/>
        <v>-11066026</v>
      </c>
      <c r="L42" s="45">
        <f t="shared" si="6"/>
        <v>2227533</v>
      </c>
      <c r="M42" s="45">
        <f t="shared" si="6"/>
        <v>284138</v>
      </c>
      <c r="N42" s="45">
        <f t="shared" si="6"/>
        <v>-8554355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461595947</v>
      </c>
      <c r="X42" s="45">
        <f t="shared" si="6"/>
        <v>29189802</v>
      </c>
      <c r="Y42" s="45">
        <f t="shared" si="6"/>
        <v>432406145</v>
      </c>
      <c r="Z42" s="46">
        <f>+IF(X42&lt;&gt;0,+(Y42/X42)*100,0)</f>
        <v>1481.3603223481955</v>
      </c>
      <c r="AA42" s="47">
        <f>+AA25-AA40</f>
        <v>58379552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102182694</v>
      </c>
      <c r="D45" s="18"/>
      <c r="E45" s="19">
        <v>-3994112</v>
      </c>
      <c r="F45" s="20">
        <v>-3994112</v>
      </c>
      <c r="G45" s="20">
        <v>99437366</v>
      </c>
      <c r="H45" s="20">
        <v>-13078559</v>
      </c>
      <c r="I45" s="20">
        <v>2186158</v>
      </c>
      <c r="J45" s="20">
        <v>88544965</v>
      </c>
      <c r="K45" s="20">
        <v>-2402656</v>
      </c>
      <c r="L45" s="20">
        <v>2989336</v>
      </c>
      <c r="M45" s="20">
        <v>-3814222</v>
      </c>
      <c r="N45" s="20">
        <v>-3227542</v>
      </c>
      <c r="O45" s="20"/>
      <c r="P45" s="20"/>
      <c r="Q45" s="20"/>
      <c r="R45" s="20"/>
      <c r="S45" s="20"/>
      <c r="T45" s="20"/>
      <c r="U45" s="20"/>
      <c r="V45" s="20"/>
      <c r="W45" s="20">
        <v>85317423</v>
      </c>
      <c r="X45" s="20">
        <v>-1997064</v>
      </c>
      <c r="Y45" s="20">
        <v>87314487</v>
      </c>
      <c r="Z45" s="48">
        <v>-4372.1426554181544</v>
      </c>
      <c r="AA45" s="22">
        <v>-3994112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102182694</v>
      </c>
      <c r="D48" s="51">
        <f>SUM(D45:D47)</f>
        <v>0</v>
      </c>
      <c r="E48" s="52">
        <f t="shared" si="7"/>
        <v>-3994112</v>
      </c>
      <c r="F48" s="53">
        <f t="shared" si="7"/>
        <v>-3994112</v>
      </c>
      <c r="G48" s="53">
        <f t="shared" si="7"/>
        <v>99437366</v>
      </c>
      <c r="H48" s="53">
        <f t="shared" si="7"/>
        <v>-13078559</v>
      </c>
      <c r="I48" s="53">
        <f t="shared" si="7"/>
        <v>2186158</v>
      </c>
      <c r="J48" s="53">
        <f t="shared" si="7"/>
        <v>88544965</v>
      </c>
      <c r="K48" s="53">
        <f t="shared" si="7"/>
        <v>-2402656</v>
      </c>
      <c r="L48" s="53">
        <f t="shared" si="7"/>
        <v>2989336</v>
      </c>
      <c r="M48" s="53">
        <f t="shared" si="7"/>
        <v>-3814222</v>
      </c>
      <c r="N48" s="53">
        <f t="shared" si="7"/>
        <v>-3227542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85317423</v>
      </c>
      <c r="X48" s="53">
        <f t="shared" si="7"/>
        <v>-1997064</v>
      </c>
      <c r="Y48" s="53">
        <f t="shared" si="7"/>
        <v>87314487</v>
      </c>
      <c r="Z48" s="54">
        <f>+IF(X48&lt;&gt;0,+(Y48/X48)*100,0)</f>
        <v>-4372.1426554181544</v>
      </c>
      <c r="AA48" s="55">
        <f>SUM(AA45:AA47)</f>
        <v>-3994112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-112116569</v>
      </c>
      <c r="D6" s="18"/>
      <c r="E6" s="19">
        <v>-58181693</v>
      </c>
      <c r="F6" s="20">
        <v>-58181693</v>
      </c>
      <c r="G6" s="20">
        <v>-120391986</v>
      </c>
      <c r="H6" s="20">
        <v>-7063779</v>
      </c>
      <c r="I6" s="20">
        <v>-16348435</v>
      </c>
      <c r="J6" s="20">
        <v>-143804200</v>
      </c>
      <c r="K6" s="20">
        <v>-8132119</v>
      </c>
      <c r="L6" s="20">
        <v>281171</v>
      </c>
      <c r="M6" s="20">
        <v>-9604193</v>
      </c>
      <c r="N6" s="20">
        <v>-17455141</v>
      </c>
      <c r="O6" s="20"/>
      <c r="P6" s="20"/>
      <c r="Q6" s="20"/>
      <c r="R6" s="20"/>
      <c r="S6" s="20"/>
      <c r="T6" s="20"/>
      <c r="U6" s="20"/>
      <c r="V6" s="20"/>
      <c r="W6" s="20">
        <v>-161259341</v>
      </c>
      <c r="X6" s="20">
        <v>-29090850</v>
      </c>
      <c r="Y6" s="20">
        <v>-132168491</v>
      </c>
      <c r="Z6" s="21">
        <v>454.33011067053729</v>
      </c>
      <c r="AA6" s="22">
        <v>-58181693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4282789</v>
      </c>
      <c r="D8" s="18"/>
      <c r="E8" s="19">
        <v>-1651817</v>
      </c>
      <c r="F8" s="20">
        <v>-1651817</v>
      </c>
      <c r="G8" s="20">
        <v>4763924</v>
      </c>
      <c r="H8" s="20">
        <v>521559</v>
      </c>
      <c r="I8" s="20">
        <v>417840</v>
      </c>
      <c r="J8" s="20">
        <v>5703323</v>
      </c>
      <c r="K8" s="20">
        <v>431380</v>
      </c>
      <c r="L8" s="20">
        <v>397892</v>
      </c>
      <c r="M8" s="20">
        <v>487219</v>
      </c>
      <c r="N8" s="20">
        <v>1316491</v>
      </c>
      <c r="O8" s="20"/>
      <c r="P8" s="20"/>
      <c r="Q8" s="20"/>
      <c r="R8" s="20"/>
      <c r="S8" s="20"/>
      <c r="T8" s="20"/>
      <c r="U8" s="20"/>
      <c r="V8" s="20"/>
      <c r="W8" s="20">
        <v>7019814</v>
      </c>
      <c r="X8" s="20">
        <v>-825906</v>
      </c>
      <c r="Y8" s="20">
        <v>7845720</v>
      </c>
      <c r="Z8" s="21">
        <v>-949.95314236729109</v>
      </c>
      <c r="AA8" s="22">
        <v>-1651817</v>
      </c>
    </row>
    <row r="9" spans="1:27" ht="13.5" x14ac:dyDescent="0.25">
      <c r="A9" s="23" t="s">
        <v>37</v>
      </c>
      <c r="B9" s="17" t="s">
        <v>32</v>
      </c>
      <c r="C9" s="18">
        <v>15641984</v>
      </c>
      <c r="D9" s="18"/>
      <c r="E9" s="19"/>
      <c r="F9" s="20"/>
      <c r="G9" s="20">
        <v>16576844</v>
      </c>
      <c r="H9" s="20">
        <v>1094123</v>
      </c>
      <c r="I9" s="20">
        <v>2451196</v>
      </c>
      <c r="J9" s="20">
        <v>20122163</v>
      </c>
      <c r="K9" s="20">
        <v>1014737</v>
      </c>
      <c r="L9" s="20">
        <v>2246</v>
      </c>
      <c r="M9" s="20">
        <v>2708834</v>
      </c>
      <c r="N9" s="20">
        <v>3725817</v>
      </c>
      <c r="O9" s="20"/>
      <c r="P9" s="20"/>
      <c r="Q9" s="20"/>
      <c r="R9" s="20"/>
      <c r="S9" s="20"/>
      <c r="T9" s="20"/>
      <c r="U9" s="20"/>
      <c r="V9" s="20"/>
      <c r="W9" s="20">
        <v>23847980</v>
      </c>
      <c r="X9" s="20"/>
      <c r="Y9" s="20">
        <v>23847980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-44158</v>
      </c>
      <c r="D11" s="18"/>
      <c r="E11" s="19">
        <v>-18240</v>
      </c>
      <c r="F11" s="20">
        <v>-18240</v>
      </c>
      <c r="G11" s="20">
        <v>-44158</v>
      </c>
      <c r="H11" s="20"/>
      <c r="I11" s="20"/>
      <c r="J11" s="20">
        <v>-44158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-44158</v>
      </c>
      <c r="X11" s="20">
        <v>-2607</v>
      </c>
      <c r="Y11" s="20">
        <v>-41551</v>
      </c>
      <c r="Z11" s="21">
        <v>1593.8243191407748</v>
      </c>
      <c r="AA11" s="22">
        <v>-18240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-92235954</v>
      </c>
      <c r="D12" s="29">
        <f>SUM(D6:D11)</f>
        <v>0</v>
      </c>
      <c r="E12" s="30">
        <f t="shared" si="0"/>
        <v>-59851750</v>
      </c>
      <c r="F12" s="31">
        <f t="shared" si="0"/>
        <v>-59851750</v>
      </c>
      <c r="G12" s="31">
        <f t="shared" si="0"/>
        <v>-99095376</v>
      </c>
      <c r="H12" s="31">
        <f t="shared" si="0"/>
        <v>-5448097</v>
      </c>
      <c r="I12" s="31">
        <f t="shared" si="0"/>
        <v>-13479399</v>
      </c>
      <c r="J12" s="31">
        <f t="shared" si="0"/>
        <v>-118022872</v>
      </c>
      <c r="K12" s="31">
        <f t="shared" si="0"/>
        <v>-6686002</v>
      </c>
      <c r="L12" s="31">
        <f t="shared" si="0"/>
        <v>681309</v>
      </c>
      <c r="M12" s="31">
        <f t="shared" si="0"/>
        <v>-6408140</v>
      </c>
      <c r="N12" s="31">
        <f t="shared" si="0"/>
        <v>-12412833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-130435705</v>
      </c>
      <c r="X12" s="31">
        <f t="shared" si="0"/>
        <v>-29919363</v>
      </c>
      <c r="Y12" s="31">
        <f t="shared" si="0"/>
        <v>-100516342</v>
      </c>
      <c r="Z12" s="32">
        <f>+IF(X12&lt;&gt;0,+(Y12/X12)*100,0)</f>
        <v>335.95749348005836</v>
      </c>
      <c r="AA12" s="33">
        <f>SUM(AA6:AA11)</f>
        <v>-59851750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168761816</v>
      </c>
      <c r="D19" s="18"/>
      <c r="E19" s="19">
        <v>49381387</v>
      </c>
      <c r="F19" s="20">
        <v>49381387</v>
      </c>
      <c r="G19" s="20">
        <v>181634006</v>
      </c>
      <c r="H19" s="20">
        <v>752982</v>
      </c>
      <c r="I19" s="20">
        <v>16769195</v>
      </c>
      <c r="J19" s="20">
        <v>199156183</v>
      </c>
      <c r="K19" s="20">
        <v>6620866</v>
      </c>
      <c r="L19" s="20"/>
      <c r="M19" s="20">
        <v>19996455</v>
      </c>
      <c r="N19" s="20">
        <v>26617321</v>
      </c>
      <c r="O19" s="20"/>
      <c r="P19" s="20"/>
      <c r="Q19" s="20"/>
      <c r="R19" s="20"/>
      <c r="S19" s="20"/>
      <c r="T19" s="20"/>
      <c r="U19" s="20"/>
      <c r="V19" s="20"/>
      <c r="W19" s="20">
        <v>225773504</v>
      </c>
      <c r="X19" s="20">
        <v>24690696</v>
      </c>
      <c r="Y19" s="20">
        <v>201082808</v>
      </c>
      <c r="Z19" s="21">
        <v>814.40720828606845</v>
      </c>
      <c r="AA19" s="22">
        <v>49381387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168761816</v>
      </c>
      <c r="D24" s="29">
        <f>SUM(D15:D23)</f>
        <v>0</v>
      </c>
      <c r="E24" s="36">
        <f t="shared" si="1"/>
        <v>49381387</v>
      </c>
      <c r="F24" s="37">
        <f t="shared" si="1"/>
        <v>49381387</v>
      </c>
      <c r="G24" s="37">
        <f t="shared" si="1"/>
        <v>181634006</v>
      </c>
      <c r="H24" s="37">
        <f t="shared" si="1"/>
        <v>752982</v>
      </c>
      <c r="I24" s="37">
        <f t="shared" si="1"/>
        <v>16769195</v>
      </c>
      <c r="J24" s="37">
        <f t="shared" si="1"/>
        <v>199156183</v>
      </c>
      <c r="K24" s="37">
        <f t="shared" si="1"/>
        <v>6620866</v>
      </c>
      <c r="L24" s="37">
        <f t="shared" si="1"/>
        <v>0</v>
      </c>
      <c r="M24" s="37">
        <f t="shared" si="1"/>
        <v>19996455</v>
      </c>
      <c r="N24" s="37">
        <f t="shared" si="1"/>
        <v>26617321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225773504</v>
      </c>
      <c r="X24" s="37">
        <f t="shared" si="1"/>
        <v>24690696</v>
      </c>
      <c r="Y24" s="37">
        <f t="shared" si="1"/>
        <v>201082808</v>
      </c>
      <c r="Z24" s="38">
        <f>+IF(X24&lt;&gt;0,+(Y24/X24)*100,0)</f>
        <v>814.40720828606845</v>
      </c>
      <c r="AA24" s="39">
        <f>SUM(AA15:AA23)</f>
        <v>49381387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76525862</v>
      </c>
      <c r="D25" s="29">
        <f>+D12+D24</f>
        <v>0</v>
      </c>
      <c r="E25" s="30">
        <f t="shared" si="2"/>
        <v>-10470363</v>
      </c>
      <c r="F25" s="31">
        <f t="shared" si="2"/>
        <v>-10470363</v>
      </c>
      <c r="G25" s="31">
        <f t="shared" si="2"/>
        <v>82538630</v>
      </c>
      <c r="H25" s="31">
        <f t="shared" si="2"/>
        <v>-4695115</v>
      </c>
      <c r="I25" s="31">
        <f t="shared" si="2"/>
        <v>3289796</v>
      </c>
      <c r="J25" s="31">
        <f t="shared" si="2"/>
        <v>81133311</v>
      </c>
      <c r="K25" s="31">
        <f t="shared" si="2"/>
        <v>-65136</v>
      </c>
      <c r="L25" s="31">
        <f t="shared" si="2"/>
        <v>681309</v>
      </c>
      <c r="M25" s="31">
        <f t="shared" si="2"/>
        <v>13588315</v>
      </c>
      <c r="N25" s="31">
        <f t="shared" si="2"/>
        <v>14204488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95337799</v>
      </c>
      <c r="X25" s="31">
        <f t="shared" si="2"/>
        <v>-5228667</v>
      </c>
      <c r="Y25" s="31">
        <f t="shared" si="2"/>
        <v>100566466</v>
      </c>
      <c r="Z25" s="32">
        <f>+IF(X25&lt;&gt;0,+(Y25/X25)*100,0)</f>
        <v>-1923.3671985613159</v>
      </c>
      <c r="AA25" s="33">
        <f>+AA12+AA24</f>
        <v>-10470363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-2707</v>
      </c>
      <c r="D31" s="18"/>
      <c r="E31" s="19"/>
      <c r="F31" s="20"/>
      <c r="G31" s="20">
        <v>-2707</v>
      </c>
      <c r="H31" s="20"/>
      <c r="I31" s="20"/>
      <c r="J31" s="20">
        <v>-2707</v>
      </c>
      <c r="K31" s="20">
        <v>-584</v>
      </c>
      <c r="L31" s="20"/>
      <c r="M31" s="20">
        <v>-5</v>
      </c>
      <c r="N31" s="20">
        <v>-589</v>
      </c>
      <c r="O31" s="20"/>
      <c r="P31" s="20"/>
      <c r="Q31" s="20"/>
      <c r="R31" s="20"/>
      <c r="S31" s="20"/>
      <c r="T31" s="20"/>
      <c r="U31" s="20"/>
      <c r="V31" s="20"/>
      <c r="W31" s="20">
        <v>-3296</v>
      </c>
      <c r="X31" s="20"/>
      <c r="Y31" s="20">
        <v>-3296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17848570</v>
      </c>
      <c r="D32" s="18"/>
      <c r="E32" s="19">
        <v>6256680</v>
      </c>
      <c r="F32" s="20">
        <v>6256680</v>
      </c>
      <c r="G32" s="20">
        <v>17890016</v>
      </c>
      <c r="H32" s="20">
        <v>-350437</v>
      </c>
      <c r="I32" s="20">
        <v>2344825</v>
      </c>
      <c r="J32" s="20">
        <v>19884404</v>
      </c>
      <c r="K32" s="20">
        <v>-836297</v>
      </c>
      <c r="L32" s="20">
        <v>176908</v>
      </c>
      <c r="M32" s="20">
        <v>13986850</v>
      </c>
      <c r="N32" s="20">
        <v>13327461</v>
      </c>
      <c r="O32" s="20"/>
      <c r="P32" s="20"/>
      <c r="Q32" s="20"/>
      <c r="R32" s="20"/>
      <c r="S32" s="20"/>
      <c r="T32" s="20"/>
      <c r="U32" s="20"/>
      <c r="V32" s="20"/>
      <c r="W32" s="20">
        <v>33211865</v>
      </c>
      <c r="X32" s="20">
        <v>3134859</v>
      </c>
      <c r="Y32" s="20">
        <v>30077006</v>
      </c>
      <c r="Z32" s="21">
        <v>959.43728250616687</v>
      </c>
      <c r="AA32" s="22">
        <v>6256680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17845863</v>
      </c>
      <c r="D34" s="29">
        <f>SUM(D29:D33)</f>
        <v>0</v>
      </c>
      <c r="E34" s="30">
        <f t="shared" si="3"/>
        <v>6256680</v>
      </c>
      <c r="F34" s="31">
        <f t="shared" si="3"/>
        <v>6256680</v>
      </c>
      <c r="G34" s="31">
        <f t="shared" si="3"/>
        <v>17887309</v>
      </c>
      <c r="H34" s="31">
        <f t="shared" si="3"/>
        <v>-350437</v>
      </c>
      <c r="I34" s="31">
        <f t="shared" si="3"/>
        <v>2344825</v>
      </c>
      <c r="J34" s="31">
        <f t="shared" si="3"/>
        <v>19881697</v>
      </c>
      <c r="K34" s="31">
        <f t="shared" si="3"/>
        <v>-836881</v>
      </c>
      <c r="L34" s="31">
        <f t="shared" si="3"/>
        <v>176908</v>
      </c>
      <c r="M34" s="31">
        <f t="shared" si="3"/>
        <v>13986845</v>
      </c>
      <c r="N34" s="31">
        <f t="shared" si="3"/>
        <v>13326872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33208569</v>
      </c>
      <c r="X34" s="31">
        <f t="shared" si="3"/>
        <v>3134859</v>
      </c>
      <c r="Y34" s="31">
        <f t="shared" si="3"/>
        <v>30073710</v>
      </c>
      <c r="Z34" s="32">
        <f>+IF(X34&lt;&gt;0,+(Y34/X34)*100,0)</f>
        <v>959.33214221118078</v>
      </c>
      <c r="AA34" s="33">
        <f>SUM(AA29:AA33)</f>
        <v>6256680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17845863</v>
      </c>
      <c r="D40" s="29">
        <f>+D34+D39</f>
        <v>0</v>
      </c>
      <c r="E40" s="30">
        <f t="shared" si="5"/>
        <v>6256680</v>
      </c>
      <c r="F40" s="31">
        <f t="shared" si="5"/>
        <v>6256680</v>
      </c>
      <c r="G40" s="31">
        <f t="shared" si="5"/>
        <v>17887309</v>
      </c>
      <c r="H40" s="31">
        <f t="shared" si="5"/>
        <v>-350437</v>
      </c>
      <c r="I40" s="31">
        <f t="shared" si="5"/>
        <v>2344825</v>
      </c>
      <c r="J40" s="31">
        <f t="shared" si="5"/>
        <v>19881697</v>
      </c>
      <c r="K40" s="31">
        <f t="shared" si="5"/>
        <v>-836881</v>
      </c>
      <c r="L40" s="31">
        <f t="shared" si="5"/>
        <v>176908</v>
      </c>
      <c r="M40" s="31">
        <f t="shared" si="5"/>
        <v>13986845</v>
      </c>
      <c r="N40" s="31">
        <f t="shared" si="5"/>
        <v>13326872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33208569</v>
      </c>
      <c r="X40" s="31">
        <f t="shared" si="5"/>
        <v>3134859</v>
      </c>
      <c r="Y40" s="31">
        <f t="shared" si="5"/>
        <v>30073710</v>
      </c>
      <c r="Z40" s="32">
        <f>+IF(X40&lt;&gt;0,+(Y40/X40)*100,0)</f>
        <v>959.33214221118078</v>
      </c>
      <c r="AA40" s="33">
        <f>+AA34+AA39</f>
        <v>6256680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58679999</v>
      </c>
      <c r="D42" s="43">
        <f>+D25-D40</f>
        <v>0</v>
      </c>
      <c r="E42" s="44">
        <f t="shared" si="6"/>
        <v>-16727043</v>
      </c>
      <c r="F42" s="45">
        <f t="shared" si="6"/>
        <v>-16727043</v>
      </c>
      <c r="G42" s="45">
        <f t="shared" si="6"/>
        <v>64651321</v>
      </c>
      <c r="H42" s="45">
        <f t="shared" si="6"/>
        <v>-4344678</v>
      </c>
      <c r="I42" s="45">
        <f t="shared" si="6"/>
        <v>944971</v>
      </c>
      <c r="J42" s="45">
        <f t="shared" si="6"/>
        <v>61251614</v>
      </c>
      <c r="K42" s="45">
        <f t="shared" si="6"/>
        <v>771745</v>
      </c>
      <c r="L42" s="45">
        <f t="shared" si="6"/>
        <v>504401</v>
      </c>
      <c r="M42" s="45">
        <f t="shared" si="6"/>
        <v>-398530</v>
      </c>
      <c r="N42" s="45">
        <f t="shared" si="6"/>
        <v>877616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62129230</v>
      </c>
      <c r="X42" s="45">
        <f t="shared" si="6"/>
        <v>-8363526</v>
      </c>
      <c r="Y42" s="45">
        <f t="shared" si="6"/>
        <v>70492756</v>
      </c>
      <c r="Z42" s="46">
        <f>+IF(X42&lt;&gt;0,+(Y42/X42)*100,0)</f>
        <v>-842.85929164326149</v>
      </c>
      <c r="AA42" s="47">
        <f>+AA25-AA40</f>
        <v>-16727043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-16727043</v>
      </c>
      <c r="F45" s="20">
        <v>-16727043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-8363526</v>
      </c>
      <c r="Y45" s="20">
        <v>8363526</v>
      </c>
      <c r="Z45" s="48">
        <v>-100</v>
      </c>
      <c r="AA45" s="22">
        <v>-16727043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-16727043</v>
      </c>
      <c r="F48" s="53">
        <f t="shared" si="7"/>
        <v>-16727043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-8363526</v>
      </c>
      <c r="Y48" s="53">
        <f t="shared" si="7"/>
        <v>8363526</v>
      </c>
      <c r="Z48" s="54">
        <f>+IF(X48&lt;&gt;0,+(Y48/X48)*100,0)</f>
        <v>-100</v>
      </c>
      <c r="AA48" s="55">
        <f>SUM(AA45:AA47)</f>
        <v>-16727043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227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-20216617</v>
      </c>
      <c r="D6" s="18"/>
      <c r="E6" s="19">
        <v>-716771431</v>
      </c>
      <c r="F6" s="20">
        <v>-716771431</v>
      </c>
      <c r="G6" s="20">
        <v>-19821837</v>
      </c>
      <c r="H6" s="20">
        <v>464439</v>
      </c>
      <c r="I6" s="20">
        <v>71819</v>
      </c>
      <c r="J6" s="20">
        <v>-19285579</v>
      </c>
      <c r="K6" s="20">
        <v>1202553</v>
      </c>
      <c r="L6" s="20">
        <v>155593</v>
      </c>
      <c r="M6" s="20">
        <v>-1126961</v>
      </c>
      <c r="N6" s="20">
        <v>231185</v>
      </c>
      <c r="O6" s="20"/>
      <c r="P6" s="20"/>
      <c r="Q6" s="20"/>
      <c r="R6" s="20"/>
      <c r="S6" s="20"/>
      <c r="T6" s="20"/>
      <c r="U6" s="20"/>
      <c r="V6" s="20"/>
      <c r="W6" s="20">
        <v>-19054394</v>
      </c>
      <c r="X6" s="20">
        <v>-716771431</v>
      </c>
      <c r="Y6" s="20">
        <v>697717037</v>
      </c>
      <c r="Z6" s="21">
        <v>-97.341635955911869</v>
      </c>
      <c r="AA6" s="22">
        <v>-716771431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-29996394</v>
      </c>
      <c r="D8" s="18"/>
      <c r="E8" s="19">
        <v>9875947</v>
      </c>
      <c r="F8" s="20">
        <v>9875947</v>
      </c>
      <c r="G8" s="20">
        <v>-28548161</v>
      </c>
      <c r="H8" s="20">
        <v>1380014</v>
      </c>
      <c r="I8" s="20">
        <v>1395895</v>
      </c>
      <c r="J8" s="20">
        <v>-25772252</v>
      </c>
      <c r="K8" s="20">
        <v>473533</v>
      </c>
      <c r="L8" s="20">
        <v>1261607</v>
      </c>
      <c r="M8" s="20">
        <v>1325531</v>
      </c>
      <c r="N8" s="20">
        <v>3060671</v>
      </c>
      <c r="O8" s="20"/>
      <c r="P8" s="20"/>
      <c r="Q8" s="20"/>
      <c r="R8" s="20"/>
      <c r="S8" s="20"/>
      <c r="T8" s="20"/>
      <c r="U8" s="20"/>
      <c r="V8" s="20"/>
      <c r="W8" s="20">
        <v>-22711581</v>
      </c>
      <c r="X8" s="20">
        <v>4937971</v>
      </c>
      <c r="Y8" s="20">
        <v>-27649552</v>
      </c>
      <c r="Z8" s="21">
        <v>-559.93751279624769</v>
      </c>
      <c r="AA8" s="22">
        <v>9875947</v>
      </c>
    </row>
    <row r="9" spans="1:27" ht="13.5" x14ac:dyDescent="0.25">
      <c r="A9" s="23" t="s">
        <v>37</v>
      </c>
      <c r="B9" s="17" t="s">
        <v>32</v>
      </c>
      <c r="C9" s="18">
        <v>3694040</v>
      </c>
      <c r="D9" s="18"/>
      <c r="E9" s="19"/>
      <c r="F9" s="20"/>
      <c r="G9" s="20">
        <v>3694039</v>
      </c>
      <c r="H9" s="20"/>
      <c r="I9" s="20">
        <v>49064</v>
      </c>
      <c r="J9" s="20">
        <v>3743103</v>
      </c>
      <c r="K9" s="20"/>
      <c r="L9" s="20">
        <v>-6883</v>
      </c>
      <c r="M9" s="20">
        <v>205787</v>
      </c>
      <c r="N9" s="20">
        <v>198904</v>
      </c>
      <c r="O9" s="20"/>
      <c r="P9" s="20"/>
      <c r="Q9" s="20"/>
      <c r="R9" s="20"/>
      <c r="S9" s="20"/>
      <c r="T9" s="20"/>
      <c r="U9" s="20"/>
      <c r="V9" s="20"/>
      <c r="W9" s="20">
        <v>3942007</v>
      </c>
      <c r="X9" s="20"/>
      <c r="Y9" s="20">
        <v>3942007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-46518971</v>
      </c>
      <c r="D12" s="29">
        <f>SUM(D6:D11)</f>
        <v>0</v>
      </c>
      <c r="E12" s="30">
        <f t="shared" si="0"/>
        <v>-706895484</v>
      </c>
      <c r="F12" s="31">
        <f t="shared" si="0"/>
        <v>-706895484</v>
      </c>
      <c r="G12" s="31">
        <f t="shared" si="0"/>
        <v>-44675959</v>
      </c>
      <c r="H12" s="31">
        <f t="shared" si="0"/>
        <v>1844453</v>
      </c>
      <c r="I12" s="31">
        <f t="shared" si="0"/>
        <v>1516778</v>
      </c>
      <c r="J12" s="31">
        <f t="shared" si="0"/>
        <v>-41314728</v>
      </c>
      <c r="K12" s="31">
        <f t="shared" si="0"/>
        <v>1676086</v>
      </c>
      <c r="L12" s="31">
        <f t="shared" si="0"/>
        <v>1410317</v>
      </c>
      <c r="M12" s="31">
        <f t="shared" si="0"/>
        <v>404357</v>
      </c>
      <c r="N12" s="31">
        <f t="shared" si="0"/>
        <v>3490760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-37823968</v>
      </c>
      <c r="X12" s="31">
        <f t="shared" si="0"/>
        <v>-711833460</v>
      </c>
      <c r="Y12" s="31">
        <f t="shared" si="0"/>
        <v>674009492</v>
      </c>
      <c r="Z12" s="32">
        <f>+IF(X12&lt;&gt;0,+(Y12/X12)*100,0)</f>
        <v>-94.686402069382908</v>
      </c>
      <c r="AA12" s="33">
        <f>SUM(AA6:AA11)</f>
        <v>-706895484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-1372726</v>
      </c>
      <c r="D17" s="18"/>
      <c r="E17" s="19"/>
      <c r="F17" s="20"/>
      <c r="G17" s="20">
        <v>-1372726</v>
      </c>
      <c r="H17" s="20"/>
      <c r="I17" s="20"/>
      <c r="J17" s="20">
        <v>-1372726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-1372726</v>
      </c>
      <c r="X17" s="20"/>
      <c r="Y17" s="20">
        <v>-1372726</v>
      </c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130325943</v>
      </c>
      <c r="D19" s="18"/>
      <c r="E19" s="19">
        <v>11263435</v>
      </c>
      <c r="F19" s="20">
        <v>11263435</v>
      </c>
      <c r="G19" s="20">
        <v>126058902</v>
      </c>
      <c r="H19" s="20"/>
      <c r="I19" s="20">
        <v>4594129</v>
      </c>
      <c r="J19" s="20">
        <v>130653031</v>
      </c>
      <c r="K19" s="20"/>
      <c r="L19" s="20">
        <v>282596</v>
      </c>
      <c r="M19" s="20">
        <v>1378821</v>
      </c>
      <c r="N19" s="20">
        <v>1661417</v>
      </c>
      <c r="O19" s="20"/>
      <c r="P19" s="20"/>
      <c r="Q19" s="20"/>
      <c r="R19" s="20"/>
      <c r="S19" s="20"/>
      <c r="T19" s="20"/>
      <c r="U19" s="20"/>
      <c r="V19" s="20"/>
      <c r="W19" s="20">
        <v>132314448</v>
      </c>
      <c r="X19" s="20">
        <v>4967689</v>
      </c>
      <c r="Y19" s="20">
        <v>127346759</v>
      </c>
      <c r="Z19" s="21">
        <v>2563.501036397407</v>
      </c>
      <c r="AA19" s="22">
        <v>11263435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128953217</v>
      </c>
      <c r="D24" s="29">
        <f>SUM(D15:D23)</f>
        <v>0</v>
      </c>
      <c r="E24" s="36">
        <f t="shared" si="1"/>
        <v>11263435</v>
      </c>
      <c r="F24" s="37">
        <f t="shared" si="1"/>
        <v>11263435</v>
      </c>
      <c r="G24" s="37">
        <f t="shared" si="1"/>
        <v>124686176</v>
      </c>
      <c r="H24" s="37">
        <f t="shared" si="1"/>
        <v>0</v>
      </c>
      <c r="I24" s="37">
        <f t="shared" si="1"/>
        <v>4594129</v>
      </c>
      <c r="J24" s="37">
        <f t="shared" si="1"/>
        <v>129280305</v>
      </c>
      <c r="K24" s="37">
        <f t="shared" si="1"/>
        <v>0</v>
      </c>
      <c r="L24" s="37">
        <f t="shared" si="1"/>
        <v>282596</v>
      </c>
      <c r="M24" s="37">
        <f t="shared" si="1"/>
        <v>1378821</v>
      </c>
      <c r="N24" s="37">
        <f t="shared" si="1"/>
        <v>1661417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130941722</v>
      </c>
      <c r="X24" s="37">
        <f t="shared" si="1"/>
        <v>4967689</v>
      </c>
      <c r="Y24" s="37">
        <f t="shared" si="1"/>
        <v>125974033</v>
      </c>
      <c r="Z24" s="38">
        <f>+IF(X24&lt;&gt;0,+(Y24/X24)*100,0)</f>
        <v>2535.8679458396045</v>
      </c>
      <c r="AA24" s="39">
        <f>SUM(AA15:AA23)</f>
        <v>11263435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82434246</v>
      </c>
      <c r="D25" s="29">
        <f>+D12+D24</f>
        <v>0</v>
      </c>
      <c r="E25" s="30">
        <f t="shared" si="2"/>
        <v>-695632049</v>
      </c>
      <c r="F25" s="31">
        <f t="shared" si="2"/>
        <v>-695632049</v>
      </c>
      <c r="G25" s="31">
        <f t="shared" si="2"/>
        <v>80010217</v>
      </c>
      <c r="H25" s="31">
        <f t="shared" si="2"/>
        <v>1844453</v>
      </c>
      <c r="I25" s="31">
        <f t="shared" si="2"/>
        <v>6110907</v>
      </c>
      <c r="J25" s="31">
        <f t="shared" si="2"/>
        <v>87965577</v>
      </c>
      <c r="K25" s="31">
        <f t="shared" si="2"/>
        <v>1676086</v>
      </c>
      <c r="L25" s="31">
        <f t="shared" si="2"/>
        <v>1692913</v>
      </c>
      <c r="M25" s="31">
        <f t="shared" si="2"/>
        <v>1783178</v>
      </c>
      <c r="N25" s="31">
        <f t="shared" si="2"/>
        <v>5152177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93117754</v>
      </c>
      <c r="X25" s="31">
        <f t="shared" si="2"/>
        <v>-706865771</v>
      </c>
      <c r="Y25" s="31">
        <f t="shared" si="2"/>
        <v>799983525</v>
      </c>
      <c r="Z25" s="32">
        <f>+IF(X25&lt;&gt;0,+(Y25/X25)*100,0)</f>
        <v>-113.17332905627424</v>
      </c>
      <c r="AA25" s="33">
        <f>+AA12+AA24</f>
        <v>-695632049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3286090</v>
      </c>
      <c r="D32" s="18"/>
      <c r="E32" s="19">
        <v>12857844</v>
      </c>
      <c r="F32" s="20">
        <v>12857844</v>
      </c>
      <c r="G32" s="20">
        <v>3526508</v>
      </c>
      <c r="H32" s="20">
        <v>240593</v>
      </c>
      <c r="I32" s="20">
        <v>240518</v>
      </c>
      <c r="J32" s="20">
        <v>4007619</v>
      </c>
      <c r="K32" s="20">
        <v>73134</v>
      </c>
      <c r="L32" s="20">
        <v>-167956</v>
      </c>
      <c r="M32" s="20">
        <v>179057</v>
      </c>
      <c r="N32" s="20">
        <v>84235</v>
      </c>
      <c r="O32" s="20"/>
      <c r="P32" s="20"/>
      <c r="Q32" s="20"/>
      <c r="R32" s="20"/>
      <c r="S32" s="20"/>
      <c r="T32" s="20"/>
      <c r="U32" s="20"/>
      <c r="V32" s="20"/>
      <c r="W32" s="20">
        <v>4091854</v>
      </c>
      <c r="X32" s="20">
        <v>6562098</v>
      </c>
      <c r="Y32" s="20">
        <v>-2470244</v>
      </c>
      <c r="Z32" s="21">
        <v>-37.644119304527301</v>
      </c>
      <c r="AA32" s="22">
        <v>12857844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3286090</v>
      </c>
      <c r="D34" s="29">
        <f>SUM(D29:D33)</f>
        <v>0</v>
      </c>
      <c r="E34" s="30">
        <f t="shared" si="3"/>
        <v>12857844</v>
      </c>
      <c r="F34" s="31">
        <f t="shared" si="3"/>
        <v>12857844</v>
      </c>
      <c r="G34" s="31">
        <f t="shared" si="3"/>
        <v>3526508</v>
      </c>
      <c r="H34" s="31">
        <f t="shared" si="3"/>
        <v>240593</v>
      </c>
      <c r="I34" s="31">
        <f t="shared" si="3"/>
        <v>240518</v>
      </c>
      <c r="J34" s="31">
        <f t="shared" si="3"/>
        <v>4007619</v>
      </c>
      <c r="K34" s="31">
        <f t="shared" si="3"/>
        <v>73134</v>
      </c>
      <c r="L34" s="31">
        <f t="shared" si="3"/>
        <v>-167956</v>
      </c>
      <c r="M34" s="31">
        <f t="shared" si="3"/>
        <v>179057</v>
      </c>
      <c r="N34" s="31">
        <f t="shared" si="3"/>
        <v>84235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4091854</v>
      </c>
      <c r="X34" s="31">
        <f t="shared" si="3"/>
        <v>6562098</v>
      </c>
      <c r="Y34" s="31">
        <f t="shared" si="3"/>
        <v>-2470244</v>
      </c>
      <c r="Z34" s="32">
        <f>+IF(X34&lt;&gt;0,+(Y34/X34)*100,0)</f>
        <v>-37.644119304527301</v>
      </c>
      <c r="AA34" s="33">
        <f>SUM(AA29:AA33)</f>
        <v>12857844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3286090</v>
      </c>
      <c r="D40" s="29">
        <f>+D34+D39</f>
        <v>0</v>
      </c>
      <c r="E40" s="30">
        <f t="shared" si="5"/>
        <v>12857844</v>
      </c>
      <c r="F40" s="31">
        <f t="shared" si="5"/>
        <v>12857844</v>
      </c>
      <c r="G40" s="31">
        <f t="shared" si="5"/>
        <v>3526508</v>
      </c>
      <c r="H40" s="31">
        <f t="shared" si="5"/>
        <v>240593</v>
      </c>
      <c r="I40" s="31">
        <f t="shared" si="5"/>
        <v>240518</v>
      </c>
      <c r="J40" s="31">
        <f t="shared" si="5"/>
        <v>4007619</v>
      </c>
      <c r="K40" s="31">
        <f t="shared" si="5"/>
        <v>73134</v>
      </c>
      <c r="L40" s="31">
        <f t="shared" si="5"/>
        <v>-167956</v>
      </c>
      <c r="M40" s="31">
        <f t="shared" si="5"/>
        <v>179057</v>
      </c>
      <c r="N40" s="31">
        <f t="shared" si="5"/>
        <v>84235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4091854</v>
      </c>
      <c r="X40" s="31">
        <f t="shared" si="5"/>
        <v>6562098</v>
      </c>
      <c r="Y40" s="31">
        <f t="shared" si="5"/>
        <v>-2470244</v>
      </c>
      <c r="Z40" s="32">
        <f>+IF(X40&lt;&gt;0,+(Y40/X40)*100,0)</f>
        <v>-37.644119304527301</v>
      </c>
      <c r="AA40" s="33">
        <f>+AA34+AA39</f>
        <v>12857844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79148156</v>
      </c>
      <c r="D42" s="43">
        <f>+D25-D40</f>
        <v>0</v>
      </c>
      <c r="E42" s="44">
        <f t="shared" si="6"/>
        <v>-708489893</v>
      </c>
      <c r="F42" s="45">
        <f t="shared" si="6"/>
        <v>-708489893</v>
      </c>
      <c r="G42" s="45">
        <f t="shared" si="6"/>
        <v>76483709</v>
      </c>
      <c r="H42" s="45">
        <f t="shared" si="6"/>
        <v>1603860</v>
      </c>
      <c r="I42" s="45">
        <f t="shared" si="6"/>
        <v>5870389</v>
      </c>
      <c r="J42" s="45">
        <f t="shared" si="6"/>
        <v>83957958</v>
      </c>
      <c r="K42" s="45">
        <f t="shared" si="6"/>
        <v>1602952</v>
      </c>
      <c r="L42" s="45">
        <f t="shared" si="6"/>
        <v>1860869</v>
      </c>
      <c r="M42" s="45">
        <f t="shared" si="6"/>
        <v>1604121</v>
      </c>
      <c r="N42" s="45">
        <f t="shared" si="6"/>
        <v>5067942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89025900</v>
      </c>
      <c r="X42" s="45">
        <f t="shared" si="6"/>
        <v>-713427869</v>
      </c>
      <c r="Y42" s="45">
        <f t="shared" si="6"/>
        <v>802453769</v>
      </c>
      <c r="Z42" s="46">
        <f>+IF(X42&lt;&gt;0,+(Y42/X42)*100,0)</f>
        <v>-112.47861260659555</v>
      </c>
      <c r="AA42" s="47">
        <f>+AA25-AA40</f>
        <v>-708489893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9875947</v>
      </c>
      <c r="F45" s="20">
        <v>9875947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4937971</v>
      </c>
      <c r="Y45" s="20">
        <v>-4937971</v>
      </c>
      <c r="Z45" s="48">
        <v>-100</v>
      </c>
      <c r="AA45" s="22">
        <v>9875947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9875947</v>
      </c>
      <c r="F48" s="53">
        <f t="shared" si="7"/>
        <v>9875947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4937971</v>
      </c>
      <c r="Y48" s="53">
        <f t="shared" si="7"/>
        <v>-4937971</v>
      </c>
      <c r="Z48" s="54">
        <f>+IF(X48&lt;&gt;0,+(Y48/X48)*100,0)</f>
        <v>-100</v>
      </c>
      <c r="AA48" s="55">
        <f>SUM(AA45:AA47)</f>
        <v>9875947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19231557</v>
      </c>
      <c r="D6" s="18"/>
      <c r="E6" s="19">
        <v>-11191471</v>
      </c>
      <c r="F6" s="20">
        <v>-11191471</v>
      </c>
      <c r="G6" s="20">
        <v>20774221</v>
      </c>
      <c r="H6" s="20">
        <v>1024427</v>
      </c>
      <c r="I6" s="20">
        <v>1408549</v>
      </c>
      <c r="J6" s="20">
        <v>23207197</v>
      </c>
      <c r="K6" s="20">
        <v>1867600</v>
      </c>
      <c r="L6" s="20">
        <v>-2085671</v>
      </c>
      <c r="M6" s="20">
        <v>1120020</v>
      </c>
      <c r="N6" s="20">
        <v>901949</v>
      </c>
      <c r="O6" s="20"/>
      <c r="P6" s="20"/>
      <c r="Q6" s="20"/>
      <c r="R6" s="20"/>
      <c r="S6" s="20"/>
      <c r="T6" s="20"/>
      <c r="U6" s="20"/>
      <c r="V6" s="20"/>
      <c r="W6" s="20">
        <v>24109146</v>
      </c>
      <c r="X6" s="20">
        <v>-5595738</v>
      </c>
      <c r="Y6" s="20">
        <v>29704884</v>
      </c>
      <c r="Z6" s="21">
        <v>-530.84837067067826</v>
      </c>
      <c r="AA6" s="22">
        <v>-11191471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-137282906</v>
      </c>
      <c r="D8" s="18"/>
      <c r="E8" s="19">
        <v>-1345717</v>
      </c>
      <c r="F8" s="20">
        <v>-1345717</v>
      </c>
      <c r="G8" s="20">
        <v>-81757706</v>
      </c>
      <c r="H8" s="20">
        <v>-50713427</v>
      </c>
      <c r="I8" s="20">
        <v>2656123</v>
      </c>
      <c r="J8" s="20">
        <v>-129815010</v>
      </c>
      <c r="K8" s="20">
        <v>685142</v>
      </c>
      <c r="L8" s="20">
        <v>-82193</v>
      </c>
      <c r="M8" s="20">
        <v>1456410</v>
      </c>
      <c r="N8" s="20">
        <v>2059359</v>
      </c>
      <c r="O8" s="20"/>
      <c r="P8" s="20"/>
      <c r="Q8" s="20"/>
      <c r="R8" s="20"/>
      <c r="S8" s="20"/>
      <c r="T8" s="20"/>
      <c r="U8" s="20"/>
      <c r="V8" s="20"/>
      <c r="W8" s="20">
        <v>-127755651</v>
      </c>
      <c r="X8" s="20">
        <v>-672858</v>
      </c>
      <c r="Y8" s="20">
        <v>-127082793</v>
      </c>
      <c r="Z8" s="21">
        <v>18887.015239471031</v>
      </c>
      <c r="AA8" s="22">
        <v>-1345717</v>
      </c>
    </row>
    <row r="9" spans="1:27" ht="13.5" x14ac:dyDescent="0.25">
      <c r="A9" s="23" t="s">
        <v>37</v>
      </c>
      <c r="B9" s="17" t="s">
        <v>32</v>
      </c>
      <c r="C9" s="18">
        <v>6518628</v>
      </c>
      <c r="D9" s="18"/>
      <c r="E9" s="19"/>
      <c r="F9" s="20"/>
      <c r="G9" s="20">
        <v>6518630</v>
      </c>
      <c r="H9" s="20">
        <v>72201</v>
      </c>
      <c r="I9" s="20">
        <v>-61922</v>
      </c>
      <c r="J9" s="20">
        <v>6528909</v>
      </c>
      <c r="K9" s="20">
        <v>-15024</v>
      </c>
      <c r="L9" s="20">
        <v>569759</v>
      </c>
      <c r="M9" s="20">
        <v>117919</v>
      </c>
      <c r="N9" s="20">
        <v>672654</v>
      </c>
      <c r="O9" s="20"/>
      <c r="P9" s="20"/>
      <c r="Q9" s="20"/>
      <c r="R9" s="20"/>
      <c r="S9" s="20"/>
      <c r="T9" s="20"/>
      <c r="U9" s="20"/>
      <c r="V9" s="20"/>
      <c r="W9" s="20">
        <v>7201563</v>
      </c>
      <c r="X9" s="20"/>
      <c r="Y9" s="20">
        <v>7201563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-159463</v>
      </c>
      <c r="D11" s="18"/>
      <c r="E11" s="19"/>
      <c r="F11" s="20"/>
      <c r="G11" s="20">
        <v>-159904</v>
      </c>
      <c r="H11" s="20">
        <v>-6852</v>
      </c>
      <c r="I11" s="20">
        <v>-11238</v>
      </c>
      <c r="J11" s="20">
        <v>-177994</v>
      </c>
      <c r="K11" s="20">
        <v>-8233</v>
      </c>
      <c r="L11" s="20">
        <v>-2742</v>
      </c>
      <c r="M11" s="20">
        <v>-11175</v>
      </c>
      <c r="N11" s="20">
        <v>-22150</v>
      </c>
      <c r="O11" s="20"/>
      <c r="P11" s="20"/>
      <c r="Q11" s="20"/>
      <c r="R11" s="20"/>
      <c r="S11" s="20"/>
      <c r="T11" s="20"/>
      <c r="U11" s="20"/>
      <c r="V11" s="20"/>
      <c r="W11" s="20">
        <v>-200144</v>
      </c>
      <c r="X11" s="20"/>
      <c r="Y11" s="20">
        <v>-200144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-111692184</v>
      </c>
      <c r="D12" s="29">
        <f>SUM(D6:D11)</f>
        <v>0</v>
      </c>
      <c r="E12" s="30">
        <f t="shared" si="0"/>
        <v>-12537188</v>
      </c>
      <c r="F12" s="31">
        <f t="shared" si="0"/>
        <v>-12537188</v>
      </c>
      <c r="G12" s="31">
        <f t="shared" si="0"/>
        <v>-54624759</v>
      </c>
      <c r="H12" s="31">
        <f t="shared" si="0"/>
        <v>-49623651</v>
      </c>
      <c r="I12" s="31">
        <f t="shared" si="0"/>
        <v>3991512</v>
      </c>
      <c r="J12" s="31">
        <f t="shared" si="0"/>
        <v>-100256898</v>
      </c>
      <c r="K12" s="31">
        <f t="shared" si="0"/>
        <v>2529485</v>
      </c>
      <c r="L12" s="31">
        <f t="shared" si="0"/>
        <v>-1600847</v>
      </c>
      <c r="M12" s="31">
        <f t="shared" si="0"/>
        <v>2683174</v>
      </c>
      <c r="N12" s="31">
        <f t="shared" si="0"/>
        <v>3611812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-96645086</v>
      </c>
      <c r="X12" s="31">
        <f t="shared" si="0"/>
        <v>-6268596</v>
      </c>
      <c r="Y12" s="31">
        <f t="shared" si="0"/>
        <v>-90376490</v>
      </c>
      <c r="Z12" s="32">
        <f>+IF(X12&lt;&gt;0,+(Y12/X12)*100,0)</f>
        <v>1441.7341618442151</v>
      </c>
      <c r="AA12" s="33">
        <f>SUM(AA6:AA11)</f>
        <v>-12537188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258033311</v>
      </c>
      <c r="D19" s="18"/>
      <c r="E19" s="19">
        <v>12010197</v>
      </c>
      <c r="F19" s="20">
        <v>12010197</v>
      </c>
      <c r="G19" s="20">
        <v>259377342</v>
      </c>
      <c r="H19" s="20">
        <v>-7898299</v>
      </c>
      <c r="I19" s="20"/>
      <c r="J19" s="20">
        <v>251479043</v>
      </c>
      <c r="K19" s="20"/>
      <c r="L19" s="20">
        <v>3658060</v>
      </c>
      <c r="M19" s="20">
        <v>793800</v>
      </c>
      <c r="N19" s="20">
        <v>4451860</v>
      </c>
      <c r="O19" s="20"/>
      <c r="P19" s="20"/>
      <c r="Q19" s="20"/>
      <c r="R19" s="20"/>
      <c r="S19" s="20"/>
      <c r="T19" s="20"/>
      <c r="U19" s="20"/>
      <c r="V19" s="20"/>
      <c r="W19" s="20">
        <v>255930903</v>
      </c>
      <c r="X19" s="20">
        <v>6005100</v>
      </c>
      <c r="Y19" s="20">
        <v>249925803</v>
      </c>
      <c r="Z19" s="21">
        <v>4161.8924414247895</v>
      </c>
      <c r="AA19" s="22">
        <v>12010197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258033311</v>
      </c>
      <c r="D24" s="29">
        <f>SUM(D15:D23)</f>
        <v>0</v>
      </c>
      <c r="E24" s="36">
        <f t="shared" si="1"/>
        <v>12010197</v>
      </c>
      <c r="F24" s="37">
        <f t="shared" si="1"/>
        <v>12010197</v>
      </c>
      <c r="G24" s="37">
        <f t="shared" si="1"/>
        <v>259377342</v>
      </c>
      <c r="H24" s="37">
        <f t="shared" si="1"/>
        <v>-7898299</v>
      </c>
      <c r="I24" s="37">
        <f t="shared" si="1"/>
        <v>0</v>
      </c>
      <c r="J24" s="37">
        <f t="shared" si="1"/>
        <v>251479043</v>
      </c>
      <c r="K24" s="37">
        <f t="shared" si="1"/>
        <v>0</v>
      </c>
      <c r="L24" s="37">
        <f t="shared" si="1"/>
        <v>3658060</v>
      </c>
      <c r="M24" s="37">
        <f t="shared" si="1"/>
        <v>793800</v>
      </c>
      <c r="N24" s="37">
        <f t="shared" si="1"/>
        <v>4451860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255930903</v>
      </c>
      <c r="X24" s="37">
        <f t="shared" si="1"/>
        <v>6005100</v>
      </c>
      <c r="Y24" s="37">
        <f t="shared" si="1"/>
        <v>249925803</v>
      </c>
      <c r="Z24" s="38">
        <f>+IF(X24&lt;&gt;0,+(Y24/X24)*100,0)</f>
        <v>4161.8924414247895</v>
      </c>
      <c r="AA24" s="39">
        <f>SUM(AA15:AA23)</f>
        <v>12010197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146341127</v>
      </c>
      <c r="D25" s="29">
        <f>+D12+D24</f>
        <v>0</v>
      </c>
      <c r="E25" s="30">
        <f t="shared" si="2"/>
        <v>-526991</v>
      </c>
      <c r="F25" s="31">
        <f t="shared" si="2"/>
        <v>-526991</v>
      </c>
      <c r="G25" s="31">
        <f t="shared" si="2"/>
        <v>204752583</v>
      </c>
      <c r="H25" s="31">
        <f t="shared" si="2"/>
        <v>-57521950</v>
      </c>
      <c r="I25" s="31">
        <f t="shared" si="2"/>
        <v>3991512</v>
      </c>
      <c r="J25" s="31">
        <f t="shared" si="2"/>
        <v>151222145</v>
      </c>
      <c r="K25" s="31">
        <f t="shared" si="2"/>
        <v>2529485</v>
      </c>
      <c r="L25" s="31">
        <f t="shared" si="2"/>
        <v>2057213</v>
      </c>
      <c r="M25" s="31">
        <f t="shared" si="2"/>
        <v>3476974</v>
      </c>
      <c r="N25" s="31">
        <f t="shared" si="2"/>
        <v>8063672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159285817</v>
      </c>
      <c r="X25" s="31">
        <f t="shared" si="2"/>
        <v>-263496</v>
      </c>
      <c r="Y25" s="31">
        <f t="shared" si="2"/>
        <v>159549313</v>
      </c>
      <c r="Z25" s="32">
        <f>+IF(X25&lt;&gt;0,+(Y25/X25)*100,0)</f>
        <v>-60550.943088320128</v>
      </c>
      <c r="AA25" s="33">
        <f>+AA12+AA24</f>
        <v>-526991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-3131</v>
      </c>
      <c r="D31" s="18"/>
      <c r="E31" s="19"/>
      <c r="F31" s="20"/>
      <c r="G31" s="20">
        <v>-3131</v>
      </c>
      <c r="H31" s="20">
        <v>-243</v>
      </c>
      <c r="I31" s="20"/>
      <c r="J31" s="20">
        <v>-3374</v>
      </c>
      <c r="K31" s="20"/>
      <c r="L31" s="20"/>
      <c r="M31" s="20">
        <v>-247</v>
      </c>
      <c r="N31" s="20">
        <v>-247</v>
      </c>
      <c r="O31" s="20"/>
      <c r="P31" s="20"/>
      <c r="Q31" s="20"/>
      <c r="R31" s="20"/>
      <c r="S31" s="20"/>
      <c r="T31" s="20"/>
      <c r="U31" s="20"/>
      <c r="V31" s="20"/>
      <c r="W31" s="20">
        <v>-3621</v>
      </c>
      <c r="X31" s="20"/>
      <c r="Y31" s="20">
        <v>-3621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17745683</v>
      </c>
      <c r="D32" s="18"/>
      <c r="E32" s="19">
        <v>-41875659</v>
      </c>
      <c r="F32" s="20">
        <v>-41875659</v>
      </c>
      <c r="G32" s="20">
        <v>18271661</v>
      </c>
      <c r="H32" s="20">
        <v>572968</v>
      </c>
      <c r="I32" s="20">
        <v>379487</v>
      </c>
      <c r="J32" s="20">
        <v>19224116</v>
      </c>
      <c r="K32" s="20">
        <v>140956</v>
      </c>
      <c r="L32" s="20">
        <v>65804</v>
      </c>
      <c r="M32" s="20">
        <v>273301</v>
      </c>
      <c r="N32" s="20">
        <v>480061</v>
      </c>
      <c r="O32" s="20"/>
      <c r="P32" s="20"/>
      <c r="Q32" s="20"/>
      <c r="R32" s="20"/>
      <c r="S32" s="20"/>
      <c r="T32" s="20"/>
      <c r="U32" s="20"/>
      <c r="V32" s="20"/>
      <c r="W32" s="20">
        <v>19704177</v>
      </c>
      <c r="X32" s="20">
        <v>-20937840</v>
      </c>
      <c r="Y32" s="20">
        <v>40642017</v>
      </c>
      <c r="Z32" s="21">
        <v>-194.10797388842403</v>
      </c>
      <c r="AA32" s="22">
        <v>-41875659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17742552</v>
      </c>
      <c r="D34" s="29">
        <f>SUM(D29:D33)</f>
        <v>0</v>
      </c>
      <c r="E34" s="30">
        <f t="shared" si="3"/>
        <v>-41875659</v>
      </c>
      <c r="F34" s="31">
        <f t="shared" si="3"/>
        <v>-41875659</v>
      </c>
      <c r="G34" s="31">
        <f t="shared" si="3"/>
        <v>18268530</v>
      </c>
      <c r="H34" s="31">
        <f t="shared" si="3"/>
        <v>572725</v>
      </c>
      <c r="I34" s="31">
        <f t="shared" si="3"/>
        <v>379487</v>
      </c>
      <c r="J34" s="31">
        <f t="shared" si="3"/>
        <v>19220742</v>
      </c>
      <c r="K34" s="31">
        <f t="shared" si="3"/>
        <v>140956</v>
      </c>
      <c r="L34" s="31">
        <f t="shared" si="3"/>
        <v>65804</v>
      </c>
      <c r="M34" s="31">
        <f t="shared" si="3"/>
        <v>273054</v>
      </c>
      <c r="N34" s="31">
        <f t="shared" si="3"/>
        <v>479814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19700556</v>
      </c>
      <c r="X34" s="31">
        <f t="shared" si="3"/>
        <v>-20937840</v>
      </c>
      <c r="Y34" s="31">
        <f t="shared" si="3"/>
        <v>40638396</v>
      </c>
      <c r="Z34" s="32">
        <f>+IF(X34&lt;&gt;0,+(Y34/X34)*100,0)</f>
        <v>-194.09067984090049</v>
      </c>
      <c r="AA34" s="33">
        <f>SUM(AA29:AA33)</f>
        <v>-41875659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17742552</v>
      </c>
      <c r="D40" s="29">
        <f>+D34+D39</f>
        <v>0</v>
      </c>
      <c r="E40" s="30">
        <f t="shared" si="5"/>
        <v>-41875659</v>
      </c>
      <c r="F40" s="31">
        <f t="shared" si="5"/>
        <v>-41875659</v>
      </c>
      <c r="G40" s="31">
        <f t="shared" si="5"/>
        <v>18268530</v>
      </c>
      <c r="H40" s="31">
        <f t="shared" si="5"/>
        <v>572725</v>
      </c>
      <c r="I40" s="31">
        <f t="shared" si="5"/>
        <v>379487</v>
      </c>
      <c r="J40" s="31">
        <f t="shared" si="5"/>
        <v>19220742</v>
      </c>
      <c r="K40" s="31">
        <f t="shared" si="5"/>
        <v>140956</v>
      </c>
      <c r="L40" s="31">
        <f t="shared" si="5"/>
        <v>65804</v>
      </c>
      <c r="M40" s="31">
        <f t="shared" si="5"/>
        <v>273054</v>
      </c>
      <c r="N40" s="31">
        <f t="shared" si="5"/>
        <v>479814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19700556</v>
      </c>
      <c r="X40" s="31">
        <f t="shared" si="5"/>
        <v>-20937840</v>
      </c>
      <c r="Y40" s="31">
        <f t="shared" si="5"/>
        <v>40638396</v>
      </c>
      <c r="Z40" s="32">
        <f>+IF(X40&lt;&gt;0,+(Y40/X40)*100,0)</f>
        <v>-194.09067984090049</v>
      </c>
      <c r="AA40" s="33">
        <f>+AA34+AA39</f>
        <v>-41875659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128598575</v>
      </c>
      <c r="D42" s="43">
        <f>+D25-D40</f>
        <v>0</v>
      </c>
      <c r="E42" s="44">
        <f t="shared" si="6"/>
        <v>41348668</v>
      </c>
      <c r="F42" s="45">
        <f t="shared" si="6"/>
        <v>41348668</v>
      </c>
      <c r="G42" s="45">
        <f t="shared" si="6"/>
        <v>186484053</v>
      </c>
      <c r="H42" s="45">
        <f t="shared" si="6"/>
        <v>-58094675</v>
      </c>
      <c r="I42" s="45">
        <f t="shared" si="6"/>
        <v>3612025</v>
      </c>
      <c r="J42" s="45">
        <f t="shared" si="6"/>
        <v>132001403</v>
      </c>
      <c r="K42" s="45">
        <f t="shared" si="6"/>
        <v>2388529</v>
      </c>
      <c r="L42" s="45">
        <f t="shared" si="6"/>
        <v>1991409</v>
      </c>
      <c r="M42" s="45">
        <f t="shared" si="6"/>
        <v>3203920</v>
      </c>
      <c r="N42" s="45">
        <f t="shared" si="6"/>
        <v>7583858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139585261</v>
      </c>
      <c r="X42" s="45">
        <f t="shared" si="6"/>
        <v>20674344</v>
      </c>
      <c r="Y42" s="45">
        <f t="shared" si="6"/>
        <v>118910917</v>
      </c>
      <c r="Z42" s="46">
        <f>+IF(X42&lt;&gt;0,+(Y42/X42)*100,0)</f>
        <v>575.16174152853409</v>
      </c>
      <c r="AA42" s="47">
        <f>+AA25-AA40</f>
        <v>41348668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41348670</v>
      </c>
      <c r="F45" s="20">
        <v>41348670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20674332</v>
      </c>
      <c r="Y45" s="20">
        <v>-20674332</v>
      </c>
      <c r="Z45" s="48">
        <v>-100</v>
      </c>
      <c r="AA45" s="22">
        <v>41348670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41348670</v>
      </c>
      <c r="F48" s="53">
        <f t="shared" si="7"/>
        <v>41348670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20674332</v>
      </c>
      <c r="Y48" s="53">
        <f t="shared" si="7"/>
        <v>-20674332</v>
      </c>
      <c r="Z48" s="54">
        <f>+IF(X48&lt;&gt;0,+(Y48/X48)*100,0)</f>
        <v>-100</v>
      </c>
      <c r="AA48" s="55">
        <f>SUM(AA45:AA47)</f>
        <v>41348670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229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37255673</v>
      </c>
      <c r="D6" s="18"/>
      <c r="E6" s="19">
        <v>-36890160</v>
      </c>
      <c r="F6" s="20">
        <v>-36890160</v>
      </c>
      <c r="G6" s="20">
        <v>37473955</v>
      </c>
      <c r="H6" s="20">
        <v>620964</v>
      </c>
      <c r="I6" s="20">
        <v>430438</v>
      </c>
      <c r="J6" s="20">
        <v>38525357</v>
      </c>
      <c r="K6" s="20">
        <v>848206</v>
      </c>
      <c r="L6" s="20">
        <v>887272</v>
      </c>
      <c r="M6" s="20">
        <v>902612</v>
      </c>
      <c r="N6" s="20">
        <v>2638090</v>
      </c>
      <c r="O6" s="20"/>
      <c r="P6" s="20"/>
      <c r="Q6" s="20"/>
      <c r="R6" s="20"/>
      <c r="S6" s="20"/>
      <c r="T6" s="20"/>
      <c r="U6" s="20"/>
      <c r="V6" s="20"/>
      <c r="W6" s="20">
        <v>41163447</v>
      </c>
      <c r="X6" s="20">
        <v>-18445080</v>
      </c>
      <c r="Y6" s="20">
        <v>59608527</v>
      </c>
      <c r="Z6" s="21">
        <v>-323.16762518785498</v>
      </c>
      <c r="AA6" s="22">
        <v>-36890160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>
        <v>86539</v>
      </c>
      <c r="M7" s="20">
        <v>11588</v>
      </c>
      <c r="N7" s="20">
        <v>98127</v>
      </c>
      <c r="O7" s="20"/>
      <c r="P7" s="20"/>
      <c r="Q7" s="20"/>
      <c r="R7" s="20"/>
      <c r="S7" s="20"/>
      <c r="T7" s="20"/>
      <c r="U7" s="20"/>
      <c r="V7" s="20"/>
      <c r="W7" s="20">
        <v>98127</v>
      </c>
      <c r="X7" s="20"/>
      <c r="Y7" s="20">
        <v>98127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-72863754</v>
      </c>
      <c r="D8" s="18"/>
      <c r="E8" s="19">
        <v>8047692</v>
      </c>
      <c r="F8" s="20">
        <v>8047692</v>
      </c>
      <c r="G8" s="20">
        <v>-53083082</v>
      </c>
      <c r="H8" s="20">
        <v>1754578</v>
      </c>
      <c r="I8" s="20">
        <v>1201991</v>
      </c>
      <c r="J8" s="20">
        <v>-50126513</v>
      </c>
      <c r="K8" s="20">
        <v>1251019</v>
      </c>
      <c r="L8" s="20">
        <v>1151685</v>
      </c>
      <c r="M8" s="20">
        <v>1339843</v>
      </c>
      <c r="N8" s="20">
        <v>3742547</v>
      </c>
      <c r="O8" s="20"/>
      <c r="P8" s="20"/>
      <c r="Q8" s="20"/>
      <c r="R8" s="20"/>
      <c r="S8" s="20"/>
      <c r="T8" s="20"/>
      <c r="U8" s="20"/>
      <c r="V8" s="20"/>
      <c r="W8" s="20">
        <v>-46383966</v>
      </c>
      <c r="X8" s="20">
        <v>4023846</v>
      </c>
      <c r="Y8" s="20">
        <v>-50407812</v>
      </c>
      <c r="Z8" s="21">
        <v>-1252.7271669939655</v>
      </c>
      <c r="AA8" s="22">
        <v>8047692</v>
      </c>
    </row>
    <row r="9" spans="1:27" ht="13.5" x14ac:dyDescent="0.25">
      <c r="A9" s="23" t="s">
        <v>37</v>
      </c>
      <c r="B9" s="17" t="s">
        <v>32</v>
      </c>
      <c r="C9" s="18">
        <v>5537827</v>
      </c>
      <c r="D9" s="18"/>
      <c r="E9" s="19"/>
      <c r="F9" s="20"/>
      <c r="G9" s="20">
        <v>4643181</v>
      </c>
      <c r="H9" s="20"/>
      <c r="I9" s="20">
        <v>69782</v>
      </c>
      <c r="J9" s="20">
        <v>4712963</v>
      </c>
      <c r="K9" s="20">
        <v>11382</v>
      </c>
      <c r="L9" s="20">
        <v>-439</v>
      </c>
      <c r="M9" s="20">
        <v>-593</v>
      </c>
      <c r="N9" s="20">
        <v>10350</v>
      </c>
      <c r="O9" s="20"/>
      <c r="P9" s="20"/>
      <c r="Q9" s="20"/>
      <c r="R9" s="20"/>
      <c r="S9" s="20"/>
      <c r="T9" s="20"/>
      <c r="U9" s="20"/>
      <c r="V9" s="20"/>
      <c r="W9" s="20">
        <v>4723313</v>
      </c>
      <c r="X9" s="20"/>
      <c r="Y9" s="20">
        <v>4723313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-500004</v>
      </c>
      <c r="F11" s="20">
        <v>-500004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-250002</v>
      </c>
      <c r="Y11" s="20">
        <v>250002</v>
      </c>
      <c r="Z11" s="21">
        <v>-100</v>
      </c>
      <c r="AA11" s="22">
        <v>-500004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-30070254</v>
      </c>
      <c r="D12" s="29">
        <f>SUM(D6:D11)</f>
        <v>0</v>
      </c>
      <c r="E12" s="30">
        <f t="shared" si="0"/>
        <v>-29342472</v>
      </c>
      <c r="F12" s="31">
        <f t="shared" si="0"/>
        <v>-29342472</v>
      </c>
      <c r="G12" s="31">
        <f t="shared" si="0"/>
        <v>-10965946</v>
      </c>
      <c r="H12" s="31">
        <f t="shared" si="0"/>
        <v>2375542</v>
      </c>
      <c r="I12" s="31">
        <f t="shared" si="0"/>
        <v>1702211</v>
      </c>
      <c r="J12" s="31">
        <f t="shared" si="0"/>
        <v>-6888193</v>
      </c>
      <c r="K12" s="31">
        <f t="shared" si="0"/>
        <v>2110607</v>
      </c>
      <c r="L12" s="31">
        <f t="shared" si="0"/>
        <v>2125057</v>
      </c>
      <c r="M12" s="31">
        <f t="shared" si="0"/>
        <v>2253450</v>
      </c>
      <c r="N12" s="31">
        <f t="shared" si="0"/>
        <v>6489114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-399079</v>
      </c>
      <c r="X12" s="31">
        <f t="shared" si="0"/>
        <v>-14671236</v>
      </c>
      <c r="Y12" s="31">
        <f t="shared" si="0"/>
        <v>14272157</v>
      </c>
      <c r="Z12" s="32">
        <f>+IF(X12&lt;&gt;0,+(Y12/X12)*100,0)</f>
        <v>-97.279854267220571</v>
      </c>
      <c r="AA12" s="33">
        <f>SUM(AA6:AA11)</f>
        <v>-29342472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51978123</v>
      </c>
      <c r="D19" s="18"/>
      <c r="E19" s="19">
        <v>49610244</v>
      </c>
      <c r="F19" s="20">
        <v>49610244</v>
      </c>
      <c r="G19" s="20">
        <v>40873587</v>
      </c>
      <c r="H19" s="20">
        <v>-2543943</v>
      </c>
      <c r="I19" s="20">
        <v>465214</v>
      </c>
      <c r="J19" s="20">
        <v>38794858</v>
      </c>
      <c r="K19" s="20">
        <v>87086</v>
      </c>
      <c r="L19" s="20"/>
      <c r="M19" s="20"/>
      <c r="N19" s="20">
        <v>87086</v>
      </c>
      <c r="O19" s="20"/>
      <c r="P19" s="20"/>
      <c r="Q19" s="20"/>
      <c r="R19" s="20"/>
      <c r="S19" s="20"/>
      <c r="T19" s="20"/>
      <c r="U19" s="20"/>
      <c r="V19" s="20"/>
      <c r="W19" s="20">
        <v>38881944</v>
      </c>
      <c r="X19" s="20">
        <v>24805122</v>
      </c>
      <c r="Y19" s="20">
        <v>14076822</v>
      </c>
      <c r="Z19" s="21">
        <v>56.749658397164907</v>
      </c>
      <c r="AA19" s="22">
        <v>49610244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51978123</v>
      </c>
      <c r="D24" s="29">
        <f>SUM(D15:D23)</f>
        <v>0</v>
      </c>
      <c r="E24" s="36">
        <f t="shared" si="1"/>
        <v>49610244</v>
      </c>
      <c r="F24" s="37">
        <f t="shared" si="1"/>
        <v>49610244</v>
      </c>
      <c r="G24" s="37">
        <f t="shared" si="1"/>
        <v>40873587</v>
      </c>
      <c r="H24" s="37">
        <f t="shared" si="1"/>
        <v>-2543943</v>
      </c>
      <c r="I24" s="37">
        <f t="shared" si="1"/>
        <v>465214</v>
      </c>
      <c r="J24" s="37">
        <f t="shared" si="1"/>
        <v>38794858</v>
      </c>
      <c r="K24" s="37">
        <f t="shared" si="1"/>
        <v>87086</v>
      </c>
      <c r="L24" s="37">
        <f t="shared" si="1"/>
        <v>0</v>
      </c>
      <c r="M24" s="37">
        <f t="shared" si="1"/>
        <v>0</v>
      </c>
      <c r="N24" s="37">
        <f t="shared" si="1"/>
        <v>87086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38881944</v>
      </c>
      <c r="X24" s="37">
        <f t="shared" si="1"/>
        <v>24805122</v>
      </c>
      <c r="Y24" s="37">
        <f t="shared" si="1"/>
        <v>14076822</v>
      </c>
      <c r="Z24" s="38">
        <f>+IF(X24&lt;&gt;0,+(Y24/X24)*100,0)</f>
        <v>56.749658397164907</v>
      </c>
      <c r="AA24" s="39">
        <f>SUM(AA15:AA23)</f>
        <v>49610244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21907869</v>
      </c>
      <c r="D25" s="29">
        <f>+D12+D24</f>
        <v>0</v>
      </c>
      <c r="E25" s="30">
        <f t="shared" si="2"/>
        <v>20267772</v>
      </c>
      <c r="F25" s="31">
        <f t="shared" si="2"/>
        <v>20267772</v>
      </c>
      <c r="G25" s="31">
        <f t="shared" si="2"/>
        <v>29907641</v>
      </c>
      <c r="H25" s="31">
        <f t="shared" si="2"/>
        <v>-168401</v>
      </c>
      <c r="I25" s="31">
        <f t="shared" si="2"/>
        <v>2167425</v>
      </c>
      <c r="J25" s="31">
        <f t="shared" si="2"/>
        <v>31906665</v>
      </c>
      <c r="K25" s="31">
        <f t="shared" si="2"/>
        <v>2197693</v>
      </c>
      <c r="L25" s="31">
        <f t="shared" si="2"/>
        <v>2125057</v>
      </c>
      <c r="M25" s="31">
        <f t="shared" si="2"/>
        <v>2253450</v>
      </c>
      <c r="N25" s="31">
        <f t="shared" si="2"/>
        <v>6576200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38482865</v>
      </c>
      <c r="X25" s="31">
        <f t="shared" si="2"/>
        <v>10133886</v>
      </c>
      <c r="Y25" s="31">
        <f t="shared" si="2"/>
        <v>28348979</v>
      </c>
      <c r="Z25" s="32">
        <f>+IF(X25&lt;&gt;0,+(Y25/X25)*100,0)</f>
        <v>279.74440407164639</v>
      </c>
      <c r="AA25" s="33">
        <f>+AA12+AA24</f>
        <v>20267772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-9614</v>
      </c>
      <c r="D31" s="18"/>
      <c r="E31" s="19"/>
      <c r="F31" s="20"/>
      <c r="G31" s="20">
        <v>-9613</v>
      </c>
      <c r="H31" s="20">
        <v>-673</v>
      </c>
      <c r="I31" s="20"/>
      <c r="J31" s="20">
        <v>-10286</v>
      </c>
      <c r="K31" s="20">
        <v>-548</v>
      </c>
      <c r="L31" s="20"/>
      <c r="M31" s="20">
        <v>-421</v>
      </c>
      <c r="N31" s="20">
        <v>-969</v>
      </c>
      <c r="O31" s="20"/>
      <c r="P31" s="20"/>
      <c r="Q31" s="20"/>
      <c r="R31" s="20"/>
      <c r="S31" s="20"/>
      <c r="T31" s="20"/>
      <c r="U31" s="20"/>
      <c r="V31" s="20"/>
      <c r="W31" s="20">
        <v>-11255</v>
      </c>
      <c r="X31" s="20"/>
      <c r="Y31" s="20">
        <v>-11255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-46918036</v>
      </c>
      <c r="D32" s="18"/>
      <c r="E32" s="19">
        <v>-500004</v>
      </c>
      <c r="F32" s="20">
        <v>-500004</v>
      </c>
      <c r="G32" s="20">
        <v>12826588</v>
      </c>
      <c r="H32" s="20">
        <v>-59207227</v>
      </c>
      <c r="I32" s="20">
        <v>283533</v>
      </c>
      <c r="J32" s="20">
        <v>-46097106</v>
      </c>
      <c r="K32" s="20">
        <v>305448</v>
      </c>
      <c r="L32" s="20">
        <v>249811</v>
      </c>
      <c r="M32" s="20">
        <v>293732</v>
      </c>
      <c r="N32" s="20">
        <v>848991</v>
      </c>
      <c r="O32" s="20"/>
      <c r="P32" s="20"/>
      <c r="Q32" s="20"/>
      <c r="R32" s="20"/>
      <c r="S32" s="20"/>
      <c r="T32" s="20"/>
      <c r="U32" s="20"/>
      <c r="V32" s="20"/>
      <c r="W32" s="20">
        <v>-45248115</v>
      </c>
      <c r="X32" s="20">
        <v>-250002</v>
      </c>
      <c r="Y32" s="20">
        <v>-44998113</v>
      </c>
      <c r="Z32" s="21">
        <v>17999.101207190342</v>
      </c>
      <c r="AA32" s="22">
        <v>-500004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-46927650</v>
      </c>
      <c r="D34" s="29">
        <f>SUM(D29:D33)</f>
        <v>0</v>
      </c>
      <c r="E34" s="30">
        <f t="shared" si="3"/>
        <v>-500004</v>
      </c>
      <c r="F34" s="31">
        <f t="shared" si="3"/>
        <v>-500004</v>
      </c>
      <c r="G34" s="31">
        <f t="shared" si="3"/>
        <v>12816975</v>
      </c>
      <c r="H34" s="31">
        <f t="shared" si="3"/>
        <v>-59207900</v>
      </c>
      <c r="I34" s="31">
        <f t="shared" si="3"/>
        <v>283533</v>
      </c>
      <c r="J34" s="31">
        <f t="shared" si="3"/>
        <v>-46107392</v>
      </c>
      <c r="K34" s="31">
        <f t="shared" si="3"/>
        <v>304900</v>
      </c>
      <c r="L34" s="31">
        <f t="shared" si="3"/>
        <v>249811</v>
      </c>
      <c r="M34" s="31">
        <f t="shared" si="3"/>
        <v>293311</v>
      </c>
      <c r="N34" s="31">
        <f t="shared" si="3"/>
        <v>848022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-45259370</v>
      </c>
      <c r="X34" s="31">
        <f t="shared" si="3"/>
        <v>-250002</v>
      </c>
      <c r="Y34" s="31">
        <f t="shared" si="3"/>
        <v>-45009368</v>
      </c>
      <c r="Z34" s="32">
        <f>+IF(X34&lt;&gt;0,+(Y34/X34)*100,0)</f>
        <v>18003.603171174633</v>
      </c>
      <c r="AA34" s="33">
        <f>SUM(AA29:AA33)</f>
        <v>-500004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-46927650</v>
      </c>
      <c r="D40" s="29">
        <f>+D34+D39</f>
        <v>0</v>
      </c>
      <c r="E40" s="30">
        <f t="shared" si="5"/>
        <v>-500004</v>
      </c>
      <c r="F40" s="31">
        <f t="shared" si="5"/>
        <v>-500004</v>
      </c>
      <c r="G40" s="31">
        <f t="shared" si="5"/>
        <v>12816975</v>
      </c>
      <c r="H40" s="31">
        <f t="shared" si="5"/>
        <v>-59207900</v>
      </c>
      <c r="I40" s="31">
        <f t="shared" si="5"/>
        <v>283533</v>
      </c>
      <c r="J40" s="31">
        <f t="shared" si="5"/>
        <v>-46107392</v>
      </c>
      <c r="K40" s="31">
        <f t="shared" si="5"/>
        <v>304900</v>
      </c>
      <c r="L40" s="31">
        <f t="shared" si="5"/>
        <v>249811</v>
      </c>
      <c r="M40" s="31">
        <f t="shared" si="5"/>
        <v>293311</v>
      </c>
      <c r="N40" s="31">
        <f t="shared" si="5"/>
        <v>848022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-45259370</v>
      </c>
      <c r="X40" s="31">
        <f t="shared" si="5"/>
        <v>-250002</v>
      </c>
      <c r="Y40" s="31">
        <f t="shared" si="5"/>
        <v>-45009368</v>
      </c>
      <c r="Z40" s="32">
        <f>+IF(X40&lt;&gt;0,+(Y40/X40)*100,0)</f>
        <v>18003.603171174633</v>
      </c>
      <c r="AA40" s="33">
        <f>+AA34+AA39</f>
        <v>-500004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68835519</v>
      </c>
      <c r="D42" s="43">
        <f>+D25-D40</f>
        <v>0</v>
      </c>
      <c r="E42" s="44">
        <f t="shared" si="6"/>
        <v>20767776</v>
      </c>
      <c r="F42" s="45">
        <f t="shared" si="6"/>
        <v>20767776</v>
      </c>
      <c r="G42" s="45">
        <f t="shared" si="6"/>
        <v>17090666</v>
      </c>
      <c r="H42" s="45">
        <f t="shared" si="6"/>
        <v>59039499</v>
      </c>
      <c r="I42" s="45">
        <f t="shared" si="6"/>
        <v>1883892</v>
      </c>
      <c r="J42" s="45">
        <f t="shared" si="6"/>
        <v>78014057</v>
      </c>
      <c r="K42" s="45">
        <f t="shared" si="6"/>
        <v>1892793</v>
      </c>
      <c r="L42" s="45">
        <f t="shared" si="6"/>
        <v>1875246</v>
      </c>
      <c r="M42" s="45">
        <f t="shared" si="6"/>
        <v>1960139</v>
      </c>
      <c r="N42" s="45">
        <f t="shared" si="6"/>
        <v>5728178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83742235</v>
      </c>
      <c r="X42" s="45">
        <f t="shared" si="6"/>
        <v>10383888</v>
      </c>
      <c r="Y42" s="45">
        <f t="shared" si="6"/>
        <v>73358347</v>
      </c>
      <c r="Z42" s="46">
        <f>+IF(X42&lt;&gt;0,+(Y42/X42)*100,0)</f>
        <v>706.46319567391322</v>
      </c>
      <c r="AA42" s="47">
        <f>+AA25-AA40</f>
        <v>20767776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20767776</v>
      </c>
      <c r="F45" s="20">
        <v>20767776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10383888</v>
      </c>
      <c r="Y45" s="20">
        <v>-10383888</v>
      </c>
      <c r="Z45" s="48">
        <v>-100</v>
      </c>
      <c r="AA45" s="22">
        <v>20767776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20767776</v>
      </c>
      <c r="F48" s="53">
        <f t="shared" si="7"/>
        <v>20767776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10383888</v>
      </c>
      <c r="Y48" s="53">
        <f t="shared" si="7"/>
        <v>-10383888</v>
      </c>
      <c r="Z48" s="54">
        <f>+IF(X48&lt;&gt;0,+(Y48/X48)*100,0)</f>
        <v>-100</v>
      </c>
      <c r="AA48" s="55">
        <f>SUM(AA45:AA47)</f>
        <v>20767776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24841990</v>
      </c>
      <c r="D6" s="18"/>
      <c r="E6" s="19">
        <v>54725894</v>
      </c>
      <c r="F6" s="20">
        <v>54725894</v>
      </c>
      <c r="G6" s="20">
        <v>27033012</v>
      </c>
      <c r="H6" s="20">
        <v>3920494</v>
      </c>
      <c r="I6" s="20">
        <v>2954635</v>
      </c>
      <c r="J6" s="20">
        <v>33908141</v>
      </c>
      <c r="K6" s="20">
        <v>-3932207</v>
      </c>
      <c r="L6" s="20">
        <v>2174582</v>
      </c>
      <c r="M6" s="20">
        <v>-6208891</v>
      </c>
      <c r="N6" s="20">
        <v>-7966516</v>
      </c>
      <c r="O6" s="20"/>
      <c r="P6" s="20"/>
      <c r="Q6" s="20"/>
      <c r="R6" s="20"/>
      <c r="S6" s="20"/>
      <c r="T6" s="20"/>
      <c r="U6" s="20"/>
      <c r="V6" s="20"/>
      <c r="W6" s="20">
        <v>25941625</v>
      </c>
      <c r="X6" s="20">
        <v>27362928</v>
      </c>
      <c r="Y6" s="20">
        <v>-1421303</v>
      </c>
      <c r="Z6" s="21">
        <v>-5.1942650289471946</v>
      </c>
      <c r="AA6" s="22">
        <v>54725894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26237073</v>
      </c>
      <c r="D8" s="18"/>
      <c r="E8" s="19">
        <v>47165882</v>
      </c>
      <c r="F8" s="20">
        <v>47165882</v>
      </c>
      <c r="G8" s="20">
        <v>109102133</v>
      </c>
      <c r="H8" s="20">
        <v>-68715063</v>
      </c>
      <c r="I8" s="20">
        <v>7633065</v>
      </c>
      <c r="J8" s="20">
        <v>48020135</v>
      </c>
      <c r="K8" s="20">
        <v>7196926</v>
      </c>
      <c r="L8" s="20">
        <v>-3162290</v>
      </c>
      <c r="M8" s="20">
        <v>6655549</v>
      </c>
      <c r="N8" s="20">
        <v>10690185</v>
      </c>
      <c r="O8" s="20"/>
      <c r="P8" s="20"/>
      <c r="Q8" s="20"/>
      <c r="R8" s="20"/>
      <c r="S8" s="20"/>
      <c r="T8" s="20"/>
      <c r="U8" s="20"/>
      <c r="V8" s="20"/>
      <c r="W8" s="20">
        <v>58710320</v>
      </c>
      <c r="X8" s="20">
        <v>22877051</v>
      </c>
      <c r="Y8" s="20">
        <v>35833269</v>
      </c>
      <c r="Z8" s="21">
        <v>156.63412648771907</v>
      </c>
      <c r="AA8" s="22">
        <v>47165882</v>
      </c>
    </row>
    <row r="9" spans="1:27" ht="13.5" x14ac:dyDescent="0.25">
      <c r="A9" s="23" t="s">
        <v>37</v>
      </c>
      <c r="B9" s="17" t="s">
        <v>32</v>
      </c>
      <c r="C9" s="18">
        <v>21285619</v>
      </c>
      <c r="D9" s="18"/>
      <c r="E9" s="19"/>
      <c r="F9" s="20"/>
      <c r="G9" s="20">
        <v>24139226</v>
      </c>
      <c r="H9" s="20">
        <v>-2609464</v>
      </c>
      <c r="I9" s="20">
        <v>353077</v>
      </c>
      <c r="J9" s="20">
        <v>21882839</v>
      </c>
      <c r="K9" s="20">
        <v>1147338</v>
      </c>
      <c r="L9" s="20">
        <v>433782</v>
      </c>
      <c r="M9" s="20">
        <v>1565105</v>
      </c>
      <c r="N9" s="20">
        <v>3146225</v>
      </c>
      <c r="O9" s="20"/>
      <c r="P9" s="20"/>
      <c r="Q9" s="20"/>
      <c r="R9" s="20"/>
      <c r="S9" s="20"/>
      <c r="T9" s="20"/>
      <c r="U9" s="20"/>
      <c r="V9" s="20"/>
      <c r="W9" s="20">
        <v>25029064</v>
      </c>
      <c r="X9" s="20"/>
      <c r="Y9" s="20">
        <v>25029064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-2821349</v>
      </c>
      <c r="D11" s="18"/>
      <c r="E11" s="19">
        <v>-5513659</v>
      </c>
      <c r="F11" s="20">
        <v>-5513659</v>
      </c>
      <c r="G11" s="20">
        <v>-2824783</v>
      </c>
      <c r="H11" s="20">
        <v>-9800</v>
      </c>
      <c r="I11" s="20">
        <v>-2230</v>
      </c>
      <c r="J11" s="20">
        <v>-2836813</v>
      </c>
      <c r="K11" s="20">
        <v>-130779</v>
      </c>
      <c r="L11" s="20">
        <v>-326027</v>
      </c>
      <c r="M11" s="20">
        <v>-23111</v>
      </c>
      <c r="N11" s="20">
        <v>-479917</v>
      </c>
      <c r="O11" s="20"/>
      <c r="P11" s="20"/>
      <c r="Q11" s="20"/>
      <c r="R11" s="20"/>
      <c r="S11" s="20"/>
      <c r="T11" s="20"/>
      <c r="U11" s="20"/>
      <c r="V11" s="20"/>
      <c r="W11" s="20">
        <v>-3316730</v>
      </c>
      <c r="X11" s="20">
        <v>-2756832</v>
      </c>
      <c r="Y11" s="20">
        <v>-559898</v>
      </c>
      <c r="Z11" s="21">
        <v>20.309471161100859</v>
      </c>
      <c r="AA11" s="22">
        <v>-5513659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69543333</v>
      </c>
      <c r="D12" s="29">
        <f>SUM(D6:D11)</f>
        <v>0</v>
      </c>
      <c r="E12" s="30">
        <f t="shared" si="0"/>
        <v>96378117</v>
      </c>
      <c r="F12" s="31">
        <f t="shared" si="0"/>
        <v>96378117</v>
      </c>
      <c r="G12" s="31">
        <f t="shared" si="0"/>
        <v>157449588</v>
      </c>
      <c r="H12" s="31">
        <f t="shared" si="0"/>
        <v>-67413833</v>
      </c>
      <c r="I12" s="31">
        <f t="shared" si="0"/>
        <v>10938547</v>
      </c>
      <c r="J12" s="31">
        <f t="shared" si="0"/>
        <v>100974302</v>
      </c>
      <c r="K12" s="31">
        <f t="shared" si="0"/>
        <v>4281278</v>
      </c>
      <c r="L12" s="31">
        <f t="shared" si="0"/>
        <v>-879953</v>
      </c>
      <c r="M12" s="31">
        <f t="shared" si="0"/>
        <v>1988652</v>
      </c>
      <c r="N12" s="31">
        <f t="shared" si="0"/>
        <v>5389977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106364279</v>
      </c>
      <c r="X12" s="31">
        <f t="shared" si="0"/>
        <v>47483147</v>
      </c>
      <c r="Y12" s="31">
        <f t="shared" si="0"/>
        <v>58881132</v>
      </c>
      <c r="Z12" s="32">
        <f>+IF(X12&lt;&gt;0,+(Y12/X12)*100,0)</f>
        <v>124.00427461136896</v>
      </c>
      <c r="AA12" s="33">
        <f>SUM(AA6:AA11)</f>
        <v>96378117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-113249957</v>
      </c>
      <c r="D19" s="18"/>
      <c r="E19" s="19">
        <v>64250000</v>
      </c>
      <c r="F19" s="20">
        <v>64250000</v>
      </c>
      <c r="G19" s="20">
        <v>-103773609</v>
      </c>
      <c r="H19" s="20">
        <v>-9505626</v>
      </c>
      <c r="I19" s="20">
        <v>498042</v>
      </c>
      <c r="J19" s="20">
        <v>-112781193</v>
      </c>
      <c r="K19" s="20">
        <v>4567035</v>
      </c>
      <c r="L19" s="20">
        <v>292212</v>
      </c>
      <c r="M19" s="20">
        <v>6114123</v>
      </c>
      <c r="N19" s="20">
        <v>10973370</v>
      </c>
      <c r="O19" s="20"/>
      <c r="P19" s="20"/>
      <c r="Q19" s="20"/>
      <c r="R19" s="20"/>
      <c r="S19" s="20"/>
      <c r="T19" s="20"/>
      <c r="U19" s="20"/>
      <c r="V19" s="20"/>
      <c r="W19" s="20">
        <v>-101807823</v>
      </c>
      <c r="X19" s="20">
        <v>32124996</v>
      </c>
      <c r="Y19" s="20">
        <v>-133932819</v>
      </c>
      <c r="Z19" s="21">
        <v>-416.91155074385068</v>
      </c>
      <c r="AA19" s="22">
        <v>64250000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-113249957</v>
      </c>
      <c r="D24" s="29">
        <f>SUM(D15:D23)</f>
        <v>0</v>
      </c>
      <c r="E24" s="36">
        <f t="shared" si="1"/>
        <v>64250000</v>
      </c>
      <c r="F24" s="37">
        <f t="shared" si="1"/>
        <v>64250000</v>
      </c>
      <c r="G24" s="37">
        <f t="shared" si="1"/>
        <v>-103773609</v>
      </c>
      <c r="H24" s="37">
        <f t="shared" si="1"/>
        <v>-9505626</v>
      </c>
      <c r="I24" s="37">
        <f t="shared" si="1"/>
        <v>498042</v>
      </c>
      <c r="J24" s="37">
        <f t="shared" si="1"/>
        <v>-112781193</v>
      </c>
      <c r="K24" s="37">
        <f t="shared" si="1"/>
        <v>4567035</v>
      </c>
      <c r="L24" s="37">
        <f t="shared" si="1"/>
        <v>292212</v>
      </c>
      <c r="M24" s="37">
        <f t="shared" si="1"/>
        <v>6114123</v>
      </c>
      <c r="N24" s="37">
        <f t="shared" si="1"/>
        <v>10973370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-101807823</v>
      </c>
      <c r="X24" s="37">
        <f t="shared" si="1"/>
        <v>32124996</v>
      </c>
      <c r="Y24" s="37">
        <f t="shared" si="1"/>
        <v>-133932819</v>
      </c>
      <c r="Z24" s="38">
        <f>+IF(X24&lt;&gt;0,+(Y24/X24)*100,0)</f>
        <v>-416.91155074385068</v>
      </c>
      <c r="AA24" s="39">
        <f>SUM(AA15:AA23)</f>
        <v>64250000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-43706624</v>
      </c>
      <c r="D25" s="29">
        <f>+D12+D24</f>
        <v>0</v>
      </c>
      <c r="E25" s="30">
        <f t="shared" si="2"/>
        <v>160628117</v>
      </c>
      <c r="F25" s="31">
        <f t="shared" si="2"/>
        <v>160628117</v>
      </c>
      <c r="G25" s="31">
        <f t="shared" si="2"/>
        <v>53675979</v>
      </c>
      <c r="H25" s="31">
        <f t="shared" si="2"/>
        <v>-76919459</v>
      </c>
      <c r="I25" s="31">
        <f t="shared" si="2"/>
        <v>11436589</v>
      </c>
      <c r="J25" s="31">
        <f t="shared" si="2"/>
        <v>-11806891</v>
      </c>
      <c r="K25" s="31">
        <f t="shared" si="2"/>
        <v>8848313</v>
      </c>
      <c r="L25" s="31">
        <f t="shared" si="2"/>
        <v>-587741</v>
      </c>
      <c r="M25" s="31">
        <f t="shared" si="2"/>
        <v>8102775</v>
      </c>
      <c r="N25" s="31">
        <f t="shared" si="2"/>
        <v>16363347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4556456</v>
      </c>
      <c r="X25" s="31">
        <f t="shared" si="2"/>
        <v>79608143</v>
      </c>
      <c r="Y25" s="31">
        <f t="shared" si="2"/>
        <v>-75051687</v>
      </c>
      <c r="Z25" s="32">
        <f>+IF(X25&lt;&gt;0,+(Y25/X25)*100,0)</f>
        <v>-94.27639456430984</v>
      </c>
      <c r="AA25" s="33">
        <f>+AA12+AA24</f>
        <v>160628117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-118527</v>
      </c>
      <c r="D31" s="18"/>
      <c r="E31" s="19"/>
      <c r="F31" s="20"/>
      <c r="G31" s="20">
        <v>-119213</v>
      </c>
      <c r="H31" s="20">
        <v>-2105</v>
      </c>
      <c r="I31" s="20">
        <v>-2714</v>
      </c>
      <c r="J31" s="20">
        <v>-124032</v>
      </c>
      <c r="K31" s="20">
        <v>9615</v>
      </c>
      <c r="L31" s="20">
        <v>-2077</v>
      </c>
      <c r="M31" s="20">
        <v>-3777</v>
      </c>
      <c r="N31" s="20">
        <v>3761</v>
      </c>
      <c r="O31" s="20"/>
      <c r="P31" s="20"/>
      <c r="Q31" s="20"/>
      <c r="R31" s="20"/>
      <c r="S31" s="20"/>
      <c r="T31" s="20"/>
      <c r="U31" s="20"/>
      <c r="V31" s="20"/>
      <c r="W31" s="20">
        <v>-120271</v>
      </c>
      <c r="X31" s="20"/>
      <c r="Y31" s="20">
        <v>-120271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119682997</v>
      </c>
      <c r="D32" s="18"/>
      <c r="E32" s="19">
        <v>76633560</v>
      </c>
      <c r="F32" s="20">
        <v>76633560</v>
      </c>
      <c r="G32" s="20">
        <v>118094200</v>
      </c>
      <c r="H32" s="20">
        <v>2595276</v>
      </c>
      <c r="I32" s="20">
        <v>1979906</v>
      </c>
      <c r="J32" s="20">
        <v>122669382</v>
      </c>
      <c r="K32" s="20">
        <v>988782</v>
      </c>
      <c r="L32" s="20">
        <v>-10681946</v>
      </c>
      <c r="M32" s="20">
        <v>2207998</v>
      </c>
      <c r="N32" s="20">
        <v>-7485166</v>
      </c>
      <c r="O32" s="20"/>
      <c r="P32" s="20"/>
      <c r="Q32" s="20"/>
      <c r="R32" s="20"/>
      <c r="S32" s="20"/>
      <c r="T32" s="20"/>
      <c r="U32" s="20"/>
      <c r="V32" s="20"/>
      <c r="W32" s="20">
        <v>115184216</v>
      </c>
      <c r="X32" s="20">
        <v>38597173</v>
      </c>
      <c r="Y32" s="20">
        <v>76587043</v>
      </c>
      <c r="Z32" s="21">
        <v>198.42656092973442</v>
      </c>
      <c r="AA32" s="22">
        <v>76633560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119564470</v>
      </c>
      <c r="D34" s="29">
        <f>SUM(D29:D33)</f>
        <v>0</v>
      </c>
      <c r="E34" s="30">
        <f t="shared" si="3"/>
        <v>76633560</v>
      </c>
      <c r="F34" s="31">
        <f t="shared" si="3"/>
        <v>76633560</v>
      </c>
      <c r="G34" s="31">
        <f t="shared" si="3"/>
        <v>117974987</v>
      </c>
      <c r="H34" s="31">
        <f t="shared" si="3"/>
        <v>2593171</v>
      </c>
      <c r="I34" s="31">
        <f t="shared" si="3"/>
        <v>1977192</v>
      </c>
      <c r="J34" s="31">
        <f t="shared" si="3"/>
        <v>122545350</v>
      </c>
      <c r="K34" s="31">
        <f t="shared" si="3"/>
        <v>998397</v>
      </c>
      <c r="L34" s="31">
        <f t="shared" si="3"/>
        <v>-10684023</v>
      </c>
      <c r="M34" s="31">
        <f t="shared" si="3"/>
        <v>2204221</v>
      </c>
      <c r="N34" s="31">
        <f t="shared" si="3"/>
        <v>-7481405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115063945</v>
      </c>
      <c r="X34" s="31">
        <f t="shared" si="3"/>
        <v>38597173</v>
      </c>
      <c r="Y34" s="31">
        <f t="shared" si="3"/>
        <v>76466772</v>
      </c>
      <c r="Z34" s="32">
        <f>+IF(X34&lt;&gt;0,+(Y34/X34)*100,0)</f>
        <v>198.11495520669351</v>
      </c>
      <c r="AA34" s="33">
        <f>SUM(AA29:AA33)</f>
        <v>76633560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119564470</v>
      </c>
      <c r="D40" s="29">
        <f>+D34+D39</f>
        <v>0</v>
      </c>
      <c r="E40" s="30">
        <f t="shared" si="5"/>
        <v>76633560</v>
      </c>
      <c r="F40" s="31">
        <f t="shared" si="5"/>
        <v>76633560</v>
      </c>
      <c r="G40" s="31">
        <f t="shared" si="5"/>
        <v>117974987</v>
      </c>
      <c r="H40" s="31">
        <f t="shared" si="5"/>
        <v>2593171</v>
      </c>
      <c r="I40" s="31">
        <f t="shared" si="5"/>
        <v>1977192</v>
      </c>
      <c r="J40" s="31">
        <f t="shared" si="5"/>
        <v>122545350</v>
      </c>
      <c r="K40" s="31">
        <f t="shared" si="5"/>
        <v>998397</v>
      </c>
      <c r="L40" s="31">
        <f t="shared" si="5"/>
        <v>-10684023</v>
      </c>
      <c r="M40" s="31">
        <f t="shared" si="5"/>
        <v>2204221</v>
      </c>
      <c r="N40" s="31">
        <f t="shared" si="5"/>
        <v>-7481405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115063945</v>
      </c>
      <c r="X40" s="31">
        <f t="shared" si="5"/>
        <v>38597173</v>
      </c>
      <c r="Y40" s="31">
        <f t="shared" si="5"/>
        <v>76466772</v>
      </c>
      <c r="Z40" s="32">
        <f>+IF(X40&lt;&gt;0,+(Y40/X40)*100,0)</f>
        <v>198.11495520669351</v>
      </c>
      <c r="AA40" s="33">
        <f>+AA34+AA39</f>
        <v>76633560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-163271094</v>
      </c>
      <c r="D42" s="43">
        <f>+D25-D40</f>
        <v>0</v>
      </c>
      <c r="E42" s="44">
        <f t="shared" si="6"/>
        <v>83994557</v>
      </c>
      <c r="F42" s="45">
        <f t="shared" si="6"/>
        <v>83994557</v>
      </c>
      <c r="G42" s="45">
        <f t="shared" si="6"/>
        <v>-64299008</v>
      </c>
      <c r="H42" s="45">
        <f t="shared" si="6"/>
        <v>-79512630</v>
      </c>
      <c r="I42" s="45">
        <f t="shared" si="6"/>
        <v>9459397</v>
      </c>
      <c r="J42" s="45">
        <f t="shared" si="6"/>
        <v>-134352241</v>
      </c>
      <c r="K42" s="45">
        <f t="shared" si="6"/>
        <v>7849916</v>
      </c>
      <c r="L42" s="45">
        <f t="shared" si="6"/>
        <v>10096282</v>
      </c>
      <c r="M42" s="45">
        <f t="shared" si="6"/>
        <v>5898554</v>
      </c>
      <c r="N42" s="45">
        <f t="shared" si="6"/>
        <v>23844752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-110507489</v>
      </c>
      <c r="X42" s="45">
        <f t="shared" si="6"/>
        <v>41010970</v>
      </c>
      <c r="Y42" s="45">
        <f t="shared" si="6"/>
        <v>-151518459</v>
      </c>
      <c r="Z42" s="46">
        <f>+IF(X42&lt;&gt;0,+(Y42/X42)*100,0)</f>
        <v>-369.45836443273595</v>
      </c>
      <c r="AA42" s="47">
        <f>+AA25-AA40</f>
        <v>83994557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83994563</v>
      </c>
      <c r="F45" s="20">
        <v>83994563</v>
      </c>
      <c r="G45" s="20"/>
      <c r="H45" s="20"/>
      <c r="I45" s="20"/>
      <c r="J45" s="20"/>
      <c r="K45" s="20"/>
      <c r="L45" s="20"/>
      <c r="M45" s="20">
        <v>206500</v>
      </c>
      <c r="N45" s="20">
        <v>206500</v>
      </c>
      <c r="O45" s="20"/>
      <c r="P45" s="20"/>
      <c r="Q45" s="20"/>
      <c r="R45" s="20"/>
      <c r="S45" s="20"/>
      <c r="T45" s="20"/>
      <c r="U45" s="20"/>
      <c r="V45" s="20"/>
      <c r="W45" s="20">
        <v>206500</v>
      </c>
      <c r="X45" s="20">
        <v>41010988</v>
      </c>
      <c r="Y45" s="20">
        <v>-40804488</v>
      </c>
      <c r="Z45" s="48">
        <v>-99.496476407737362</v>
      </c>
      <c r="AA45" s="22">
        <v>83994563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83994563</v>
      </c>
      <c r="F48" s="53">
        <f t="shared" si="7"/>
        <v>83994563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206500</v>
      </c>
      <c r="N48" s="53">
        <f t="shared" si="7"/>
        <v>206500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206500</v>
      </c>
      <c r="X48" s="53">
        <f t="shared" si="7"/>
        <v>41010988</v>
      </c>
      <c r="Y48" s="53">
        <f t="shared" si="7"/>
        <v>-40804488</v>
      </c>
      <c r="Z48" s="54">
        <f>+IF(X48&lt;&gt;0,+(Y48/X48)*100,0)</f>
        <v>-99.496476407737362</v>
      </c>
      <c r="AA48" s="55">
        <f>SUM(AA45:AA47)</f>
        <v>83994563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231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32878981</v>
      </c>
      <c r="D6" s="18"/>
      <c r="E6" s="19">
        <v>10616040</v>
      </c>
      <c r="F6" s="20">
        <v>10616040</v>
      </c>
      <c r="G6" s="20">
        <v>33045604</v>
      </c>
      <c r="H6" s="20">
        <v>11534277</v>
      </c>
      <c r="I6" s="20">
        <v>652187</v>
      </c>
      <c r="J6" s="20">
        <v>45232068</v>
      </c>
      <c r="K6" s="20">
        <v>118481</v>
      </c>
      <c r="L6" s="20">
        <v>590417</v>
      </c>
      <c r="M6" s="20">
        <v>6929685</v>
      </c>
      <c r="N6" s="20">
        <v>7638583</v>
      </c>
      <c r="O6" s="20"/>
      <c r="P6" s="20"/>
      <c r="Q6" s="20"/>
      <c r="R6" s="20"/>
      <c r="S6" s="20"/>
      <c r="T6" s="20"/>
      <c r="U6" s="20"/>
      <c r="V6" s="20"/>
      <c r="W6" s="20">
        <v>52870651</v>
      </c>
      <c r="X6" s="20">
        <v>5308020</v>
      </c>
      <c r="Y6" s="20">
        <v>47562631</v>
      </c>
      <c r="Z6" s="21">
        <v>896.05221909487898</v>
      </c>
      <c r="AA6" s="22">
        <v>10616040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12747681</v>
      </c>
      <c r="D8" s="18"/>
      <c r="E8" s="19"/>
      <c r="F8" s="20"/>
      <c r="G8" s="20">
        <v>13232398</v>
      </c>
      <c r="H8" s="20">
        <v>-62679</v>
      </c>
      <c r="I8" s="20">
        <v>122769</v>
      </c>
      <c r="J8" s="20">
        <v>13292488</v>
      </c>
      <c r="K8" s="20">
        <v>-38437</v>
      </c>
      <c r="L8" s="20">
        <v>208570</v>
      </c>
      <c r="M8" s="20">
        <v>446151</v>
      </c>
      <c r="N8" s="20">
        <v>616284</v>
      </c>
      <c r="O8" s="20"/>
      <c r="P8" s="20"/>
      <c r="Q8" s="20"/>
      <c r="R8" s="20"/>
      <c r="S8" s="20"/>
      <c r="T8" s="20"/>
      <c r="U8" s="20"/>
      <c r="V8" s="20"/>
      <c r="W8" s="20">
        <v>13908772</v>
      </c>
      <c r="X8" s="20"/>
      <c r="Y8" s="20">
        <v>13908772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3622924</v>
      </c>
      <c r="D9" s="18"/>
      <c r="E9" s="19"/>
      <c r="F9" s="20"/>
      <c r="G9" s="20">
        <v>3669123</v>
      </c>
      <c r="H9" s="20">
        <v>114686</v>
      </c>
      <c r="I9" s="20">
        <v>46200</v>
      </c>
      <c r="J9" s="20">
        <v>3830009</v>
      </c>
      <c r="K9" s="20">
        <v>101714</v>
      </c>
      <c r="L9" s="20">
        <v>52213</v>
      </c>
      <c r="M9" s="20">
        <v>52163</v>
      </c>
      <c r="N9" s="20">
        <v>206090</v>
      </c>
      <c r="O9" s="20"/>
      <c r="P9" s="20"/>
      <c r="Q9" s="20"/>
      <c r="R9" s="20"/>
      <c r="S9" s="20"/>
      <c r="T9" s="20"/>
      <c r="U9" s="20"/>
      <c r="V9" s="20"/>
      <c r="W9" s="20">
        <v>4036099</v>
      </c>
      <c r="X9" s="20"/>
      <c r="Y9" s="20">
        <v>4036099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-833116</v>
      </c>
      <c r="D11" s="18"/>
      <c r="E11" s="19">
        <v>-2701356</v>
      </c>
      <c r="F11" s="20">
        <v>-2701356</v>
      </c>
      <c r="G11" s="20">
        <v>-833116</v>
      </c>
      <c r="H11" s="20">
        <v>-36730</v>
      </c>
      <c r="I11" s="20">
        <v>-147957</v>
      </c>
      <c r="J11" s="20">
        <v>-1017803</v>
      </c>
      <c r="K11" s="20"/>
      <c r="L11" s="20">
        <v>-12412</v>
      </c>
      <c r="M11" s="20"/>
      <c r="N11" s="20">
        <v>-12412</v>
      </c>
      <c r="O11" s="20"/>
      <c r="P11" s="20"/>
      <c r="Q11" s="20"/>
      <c r="R11" s="20"/>
      <c r="S11" s="20"/>
      <c r="T11" s="20"/>
      <c r="U11" s="20"/>
      <c r="V11" s="20"/>
      <c r="W11" s="20">
        <v>-1030215</v>
      </c>
      <c r="X11" s="20">
        <v>-1350678</v>
      </c>
      <c r="Y11" s="20">
        <v>320463</v>
      </c>
      <c r="Z11" s="21">
        <v>-23.726084233251747</v>
      </c>
      <c r="AA11" s="22">
        <v>-2701356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48416470</v>
      </c>
      <c r="D12" s="29">
        <f>SUM(D6:D11)</f>
        <v>0</v>
      </c>
      <c r="E12" s="30">
        <f t="shared" si="0"/>
        <v>7914684</v>
      </c>
      <c r="F12" s="31">
        <f t="shared" si="0"/>
        <v>7914684</v>
      </c>
      <c r="G12" s="31">
        <f t="shared" si="0"/>
        <v>49114009</v>
      </c>
      <c r="H12" s="31">
        <f t="shared" si="0"/>
        <v>11549554</v>
      </c>
      <c r="I12" s="31">
        <f t="shared" si="0"/>
        <v>673199</v>
      </c>
      <c r="J12" s="31">
        <f t="shared" si="0"/>
        <v>61336762</v>
      </c>
      <c r="K12" s="31">
        <f t="shared" si="0"/>
        <v>181758</v>
      </c>
      <c r="L12" s="31">
        <f t="shared" si="0"/>
        <v>838788</v>
      </c>
      <c r="M12" s="31">
        <f t="shared" si="0"/>
        <v>7427999</v>
      </c>
      <c r="N12" s="31">
        <f t="shared" si="0"/>
        <v>8448545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69785307</v>
      </c>
      <c r="X12" s="31">
        <f t="shared" si="0"/>
        <v>3957342</v>
      </c>
      <c r="Y12" s="31">
        <f t="shared" si="0"/>
        <v>65827965</v>
      </c>
      <c r="Z12" s="32">
        <f>+IF(X12&lt;&gt;0,+(Y12/X12)*100,0)</f>
        <v>1663.4388688164936</v>
      </c>
      <c r="AA12" s="33">
        <f>SUM(AA6:AA11)</f>
        <v>7914684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42395306</v>
      </c>
      <c r="D19" s="18"/>
      <c r="E19" s="19">
        <v>-6438384</v>
      </c>
      <c r="F19" s="20">
        <v>-6438384</v>
      </c>
      <c r="G19" s="20">
        <v>45257061</v>
      </c>
      <c r="H19" s="20">
        <v>-2447074</v>
      </c>
      <c r="I19" s="20"/>
      <c r="J19" s="20">
        <v>42809987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42809987</v>
      </c>
      <c r="X19" s="20">
        <v>-3219192</v>
      </c>
      <c r="Y19" s="20">
        <v>46029179</v>
      </c>
      <c r="Z19" s="21">
        <v>-1429.8363999413518</v>
      </c>
      <c r="AA19" s="22">
        <v>-6438384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42395306</v>
      </c>
      <c r="D24" s="29">
        <f>SUM(D15:D23)</f>
        <v>0</v>
      </c>
      <c r="E24" s="36">
        <f t="shared" si="1"/>
        <v>-6438384</v>
      </c>
      <c r="F24" s="37">
        <f t="shared" si="1"/>
        <v>-6438384</v>
      </c>
      <c r="G24" s="37">
        <f t="shared" si="1"/>
        <v>45257061</v>
      </c>
      <c r="H24" s="37">
        <f t="shared" si="1"/>
        <v>-2447074</v>
      </c>
      <c r="I24" s="37">
        <f t="shared" si="1"/>
        <v>0</v>
      </c>
      <c r="J24" s="37">
        <f t="shared" si="1"/>
        <v>42809987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42809987</v>
      </c>
      <c r="X24" s="37">
        <f t="shared" si="1"/>
        <v>-3219192</v>
      </c>
      <c r="Y24" s="37">
        <f t="shared" si="1"/>
        <v>46029179</v>
      </c>
      <c r="Z24" s="38">
        <f>+IF(X24&lt;&gt;0,+(Y24/X24)*100,0)</f>
        <v>-1429.8363999413518</v>
      </c>
      <c r="AA24" s="39">
        <f>SUM(AA15:AA23)</f>
        <v>-6438384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90811776</v>
      </c>
      <c r="D25" s="29">
        <f>+D12+D24</f>
        <v>0</v>
      </c>
      <c r="E25" s="30">
        <f t="shared" si="2"/>
        <v>1476300</v>
      </c>
      <c r="F25" s="31">
        <f t="shared" si="2"/>
        <v>1476300</v>
      </c>
      <c r="G25" s="31">
        <f t="shared" si="2"/>
        <v>94371070</v>
      </c>
      <c r="H25" s="31">
        <f t="shared" si="2"/>
        <v>9102480</v>
      </c>
      <c r="I25" s="31">
        <f t="shared" si="2"/>
        <v>673199</v>
      </c>
      <c r="J25" s="31">
        <f t="shared" si="2"/>
        <v>104146749</v>
      </c>
      <c r="K25" s="31">
        <f t="shared" si="2"/>
        <v>181758</v>
      </c>
      <c r="L25" s="31">
        <f t="shared" si="2"/>
        <v>838788</v>
      </c>
      <c r="M25" s="31">
        <f t="shared" si="2"/>
        <v>7427999</v>
      </c>
      <c r="N25" s="31">
        <f t="shared" si="2"/>
        <v>8448545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112595294</v>
      </c>
      <c r="X25" s="31">
        <f t="shared" si="2"/>
        <v>738150</v>
      </c>
      <c r="Y25" s="31">
        <f t="shared" si="2"/>
        <v>111857144</v>
      </c>
      <c r="Z25" s="32">
        <f>+IF(X25&lt;&gt;0,+(Y25/X25)*100,0)</f>
        <v>15153.714556661924</v>
      </c>
      <c r="AA25" s="33">
        <f>+AA12+AA24</f>
        <v>1476300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809017</v>
      </c>
      <c r="D31" s="18"/>
      <c r="E31" s="19"/>
      <c r="F31" s="20"/>
      <c r="G31" s="20">
        <v>808452</v>
      </c>
      <c r="H31" s="20"/>
      <c r="I31" s="20"/>
      <c r="J31" s="20">
        <v>808452</v>
      </c>
      <c r="K31" s="20"/>
      <c r="L31" s="20">
        <v>-500</v>
      </c>
      <c r="M31" s="20"/>
      <c r="N31" s="20">
        <v>-500</v>
      </c>
      <c r="O31" s="20"/>
      <c r="P31" s="20"/>
      <c r="Q31" s="20"/>
      <c r="R31" s="20"/>
      <c r="S31" s="20"/>
      <c r="T31" s="20"/>
      <c r="U31" s="20"/>
      <c r="V31" s="20"/>
      <c r="W31" s="20">
        <v>807952</v>
      </c>
      <c r="X31" s="20"/>
      <c r="Y31" s="20">
        <v>807952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3753968</v>
      </c>
      <c r="D32" s="18"/>
      <c r="E32" s="19">
        <v>44759916</v>
      </c>
      <c r="F32" s="20">
        <v>44759916</v>
      </c>
      <c r="G32" s="20">
        <v>3686605</v>
      </c>
      <c r="H32" s="20">
        <v>109285</v>
      </c>
      <c r="I32" s="20">
        <v>227051</v>
      </c>
      <c r="J32" s="20">
        <v>4022941</v>
      </c>
      <c r="K32" s="20">
        <v>1945</v>
      </c>
      <c r="L32" s="20">
        <v>191374</v>
      </c>
      <c r="M32" s="20">
        <v>86934</v>
      </c>
      <c r="N32" s="20">
        <v>280253</v>
      </c>
      <c r="O32" s="20"/>
      <c r="P32" s="20"/>
      <c r="Q32" s="20"/>
      <c r="R32" s="20"/>
      <c r="S32" s="20"/>
      <c r="T32" s="20"/>
      <c r="U32" s="20"/>
      <c r="V32" s="20"/>
      <c r="W32" s="20">
        <v>4303194</v>
      </c>
      <c r="X32" s="20">
        <v>22379958</v>
      </c>
      <c r="Y32" s="20">
        <v>-18076764</v>
      </c>
      <c r="Z32" s="21">
        <v>-80.772108687603435</v>
      </c>
      <c r="AA32" s="22">
        <v>44759916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4562985</v>
      </c>
      <c r="D34" s="29">
        <f>SUM(D29:D33)</f>
        <v>0</v>
      </c>
      <c r="E34" s="30">
        <f t="shared" si="3"/>
        <v>44759916</v>
      </c>
      <c r="F34" s="31">
        <f t="shared" si="3"/>
        <v>44759916</v>
      </c>
      <c r="G34" s="31">
        <f t="shared" si="3"/>
        <v>4495057</v>
      </c>
      <c r="H34" s="31">
        <f t="shared" si="3"/>
        <v>109285</v>
      </c>
      <c r="I34" s="31">
        <f t="shared" si="3"/>
        <v>227051</v>
      </c>
      <c r="J34" s="31">
        <f t="shared" si="3"/>
        <v>4831393</v>
      </c>
      <c r="K34" s="31">
        <f t="shared" si="3"/>
        <v>1945</v>
      </c>
      <c r="L34" s="31">
        <f t="shared" si="3"/>
        <v>190874</v>
      </c>
      <c r="M34" s="31">
        <f t="shared" si="3"/>
        <v>86934</v>
      </c>
      <c r="N34" s="31">
        <f t="shared" si="3"/>
        <v>279753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5111146</v>
      </c>
      <c r="X34" s="31">
        <f t="shared" si="3"/>
        <v>22379958</v>
      </c>
      <c r="Y34" s="31">
        <f t="shared" si="3"/>
        <v>-17268812</v>
      </c>
      <c r="Z34" s="32">
        <f>+IF(X34&lt;&gt;0,+(Y34/X34)*100,0)</f>
        <v>-77.161949991148333</v>
      </c>
      <c r="AA34" s="33">
        <f>SUM(AA29:AA33)</f>
        <v>44759916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4562985</v>
      </c>
      <c r="D40" s="29">
        <f>+D34+D39</f>
        <v>0</v>
      </c>
      <c r="E40" s="30">
        <f t="shared" si="5"/>
        <v>44759916</v>
      </c>
      <c r="F40" s="31">
        <f t="shared" si="5"/>
        <v>44759916</v>
      </c>
      <c r="G40" s="31">
        <f t="shared" si="5"/>
        <v>4495057</v>
      </c>
      <c r="H40" s="31">
        <f t="shared" si="5"/>
        <v>109285</v>
      </c>
      <c r="I40" s="31">
        <f t="shared" si="5"/>
        <v>227051</v>
      </c>
      <c r="J40" s="31">
        <f t="shared" si="5"/>
        <v>4831393</v>
      </c>
      <c r="K40" s="31">
        <f t="shared" si="5"/>
        <v>1945</v>
      </c>
      <c r="L40" s="31">
        <f t="shared" si="5"/>
        <v>190874</v>
      </c>
      <c r="M40" s="31">
        <f t="shared" si="5"/>
        <v>86934</v>
      </c>
      <c r="N40" s="31">
        <f t="shared" si="5"/>
        <v>279753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5111146</v>
      </c>
      <c r="X40" s="31">
        <f t="shared" si="5"/>
        <v>22379958</v>
      </c>
      <c r="Y40" s="31">
        <f t="shared" si="5"/>
        <v>-17268812</v>
      </c>
      <c r="Z40" s="32">
        <f>+IF(X40&lt;&gt;0,+(Y40/X40)*100,0)</f>
        <v>-77.161949991148333</v>
      </c>
      <c r="AA40" s="33">
        <f>+AA34+AA39</f>
        <v>44759916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86248791</v>
      </c>
      <c r="D42" s="43">
        <f>+D25-D40</f>
        <v>0</v>
      </c>
      <c r="E42" s="44">
        <f t="shared" si="6"/>
        <v>-43283616</v>
      </c>
      <c r="F42" s="45">
        <f t="shared" si="6"/>
        <v>-43283616</v>
      </c>
      <c r="G42" s="45">
        <f t="shared" si="6"/>
        <v>89876013</v>
      </c>
      <c r="H42" s="45">
        <f t="shared" si="6"/>
        <v>8993195</v>
      </c>
      <c r="I42" s="45">
        <f t="shared" si="6"/>
        <v>446148</v>
      </c>
      <c r="J42" s="45">
        <f t="shared" si="6"/>
        <v>99315356</v>
      </c>
      <c r="K42" s="45">
        <f t="shared" si="6"/>
        <v>179813</v>
      </c>
      <c r="L42" s="45">
        <f t="shared" si="6"/>
        <v>647914</v>
      </c>
      <c r="M42" s="45">
        <f t="shared" si="6"/>
        <v>7341065</v>
      </c>
      <c r="N42" s="45">
        <f t="shared" si="6"/>
        <v>8168792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107484148</v>
      </c>
      <c r="X42" s="45">
        <f t="shared" si="6"/>
        <v>-21641808</v>
      </c>
      <c r="Y42" s="45">
        <f t="shared" si="6"/>
        <v>129125956</v>
      </c>
      <c r="Z42" s="46">
        <f>+IF(X42&lt;&gt;0,+(Y42/X42)*100,0)</f>
        <v>-596.65050165864147</v>
      </c>
      <c r="AA42" s="47">
        <f>+AA25-AA40</f>
        <v>-43283616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-43283616</v>
      </c>
      <c r="F45" s="20">
        <v>-43283616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-21641808</v>
      </c>
      <c r="Y45" s="20">
        <v>21641808</v>
      </c>
      <c r="Z45" s="48">
        <v>-100</v>
      </c>
      <c r="AA45" s="22">
        <v>-43283616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-43283616</v>
      </c>
      <c r="F48" s="53">
        <f t="shared" si="7"/>
        <v>-43283616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-21641808</v>
      </c>
      <c r="Y48" s="53">
        <f t="shared" si="7"/>
        <v>21641808</v>
      </c>
      <c r="Z48" s="54">
        <f>+IF(X48&lt;&gt;0,+(Y48/X48)*100,0)</f>
        <v>-100</v>
      </c>
      <c r="AA48" s="55">
        <f>SUM(AA45:AA47)</f>
        <v>-43283616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26418095</v>
      </c>
      <c r="F6" s="20">
        <v>26418095</v>
      </c>
      <c r="G6" s="20">
        <v>-4874889</v>
      </c>
      <c r="H6" s="20">
        <v>5255882</v>
      </c>
      <c r="I6" s="20">
        <v>1802577</v>
      </c>
      <c r="J6" s="20">
        <v>2183570</v>
      </c>
      <c r="K6" s="20">
        <v>2788248</v>
      </c>
      <c r="L6" s="20">
        <v>3860916</v>
      </c>
      <c r="M6" s="20">
        <v>-2702797</v>
      </c>
      <c r="N6" s="20">
        <v>3946367</v>
      </c>
      <c r="O6" s="20"/>
      <c r="P6" s="20"/>
      <c r="Q6" s="20"/>
      <c r="R6" s="20"/>
      <c r="S6" s="20"/>
      <c r="T6" s="20"/>
      <c r="U6" s="20"/>
      <c r="V6" s="20"/>
      <c r="W6" s="20">
        <v>6129937</v>
      </c>
      <c r="X6" s="20">
        <v>13209078</v>
      </c>
      <c r="Y6" s="20">
        <v>-7079141</v>
      </c>
      <c r="Z6" s="21">
        <v>-53.592998693777119</v>
      </c>
      <c r="AA6" s="22">
        <v>26418095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-113443708</v>
      </c>
      <c r="D8" s="18"/>
      <c r="E8" s="19">
        <v>396611733</v>
      </c>
      <c r="F8" s="20">
        <v>396611733</v>
      </c>
      <c r="G8" s="20">
        <v>16439885</v>
      </c>
      <c r="H8" s="20">
        <v>12036783</v>
      </c>
      <c r="I8" s="20">
        <v>10022277</v>
      </c>
      <c r="J8" s="20">
        <v>38498945</v>
      </c>
      <c r="K8" s="20">
        <v>12015259</v>
      </c>
      <c r="L8" s="20">
        <v>11434051</v>
      </c>
      <c r="M8" s="20">
        <v>10794959</v>
      </c>
      <c r="N8" s="20">
        <v>34244269</v>
      </c>
      <c r="O8" s="20"/>
      <c r="P8" s="20"/>
      <c r="Q8" s="20"/>
      <c r="R8" s="20"/>
      <c r="S8" s="20"/>
      <c r="T8" s="20"/>
      <c r="U8" s="20"/>
      <c r="V8" s="20"/>
      <c r="W8" s="20">
        <v>72743214</v>
      </c>
      <c r="X8" s="20">
        <v>398190235</v>
      </c>
      <c r="Y8" s="20">
        <v>-325447021</v>
      </c>
      <c r="Z8" s="21">
        <v>-81.731542462360977</v>
      </c>
      <c r="AA8" s="22">
        <v>396611733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-1775807</v>
      </c>
      <c r="F9" s="20">
        <v>-1775807</v>
      </c>
      <c r="G9" s="20">
        <v>352746</v>
      </c>
      <c r="H9" s="20">
        <v>-610174</v>
      </c>
      <c r="I9" s="20">
        <v>879243</v>
      </c>
      <c r="J9" s="20">
        <v>621815</v>
      </c>
      <c r="K9" s="20">
        <v>-268176</v>
      </c>
      <c r="L9" s="20">
        <v>-31393</v>
      </c>
      <c r="M9" s="20">
        <v>839397</v>
      </c>
      <c r="N9" s="20">
        <v>539828</v>
      </c>
      <c r="O9" s="20"/>
      <c r="P9" s="20"/>
      <c r="Q9" s="20"/>
      <c r="R9" s="20"/>
      <c r="S9" s="20"/>
      <c r="T9" s="20"/>
      <c r="U9" s="20"/>
      <c r="V9" s="20"/>
      <c r="W9" s="20">
        <v>1161643</v>
      </c>
      <c r="X9" s="20">
        <v>-887904</v>
      </c>
      <c r="Y9" s="20">
        <v>2049547</v>
      </c>
      <c r="Z9" s="21">
        <v>-230.82979691498181</v>
      </c>
      <c r="AA9" s="22">
        <v>-1775807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2479501</v>
      </c>
      <c r="F11" s="20">
        <v>2479501</v>
      </c>
      <c r="G11" s="20">
        <v>-128387</v>
      </c>
      <c r="H11" s="20">
        <v>-29991</v>
      </c>
      <c r="I11" s="20">
        <v>-38622</v>
      </c>
      <c r="J11" s="20">
        <v>-197000</v>
      </c>
      <c r="K11" s="20">
        <v>-126775</v>
      </c>
      <c r="L11" s="20">
        <v>-54416</v>
      </c>
      <c r="M11" s="20">
        <v>-88402</v>
      </c>
      <c r="N11" s="20">
        <v>-269593</v>
      </c>
      <c r="O11" s="20"/>
      <c r="P11" s="20"/>
      <c r="Q11" s="20"/>
      <c r="R11" s="20"/>
      <c r="S11" s="20"/>
      <c r="T11" s="20"/>
      <c r="U11" s="20"/>
      <c r="V11" s="20"/>
      <c r="W11" s="20">
        <v>-466593</v>
      </c>
      <c r="X11" s="20">
        <v>2479501</v>
      </c>
      <c r="Y11" s="20">
        <v>-2946094</v>
      </c>
      <c r="Z11" s="21">
        <v>-118.81802023874965</v>
      </c>
      <c r="AA11" s="22">
        <v>2479501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-113443708</v>
      </c>
      <c r="D12" s="29">
        <f>SUM(D6:D11)</f>
        <v>0</v>
      </c>
      <c r="E12" s="30">
        <f t="shared" si="0"/>
        <v>423733522</v>
      </c>
      <c r="F12" s="31">
        <f t="shared" si="0"/>
        <v>423733522</v>
      </c>
      <c r="G12" s="31">
        <f t="shared" si="0"/>
        <v>11789355</v>
      </c>
      <c r="H12" s="31">
        <f t="shared" si="0"/>
        <v>16652500</v>
      </c>
      <c r="I12" s="31">
        <f t="shared" si="0"/>
        <v>12665475</v>
      </c>
      <c r="J12" s="31">
        <f t="shared" si="0"/>
        <v>41107330</v>
      </c>
      <c r="K12" s="31">
        <f t="shared" si="0"/>
        <v>14408556</v>
      </c>
      <c r="L12" s="31">
        <f t="shared" si="0"/>
        <v>15209158</v>
      </c>
      <c r="M12" s="31">
        <f t="shared" si="0"/>
        <v>8843157</v>
      </c>
      <c r="N12" s="31">
        <f t="shared" si="0"/>
        <v>38460871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79568201</v>
      </c>
      <c r="X12" s="31">
        <f t="shared" si="0"/>
        <v>412990910</v>
      </c>
      <c r="Y12" s="31">
        <f t="shared" si="0"/>
        <v>-333422709</v>
      </c>
      <c r="Z12" s="32">
        <f>+IF(X12&lt;&gt;0,+(Y12/X12)*100,0)</f>
        <v>-80.733667721645503</v>
      </c>
      <c r="AA12" s="33">
        <f>SUM(AA6:AA11)</f>
        <v>423733522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161123585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1352192079</v>
      </c>
      <c r="D19" s="18"/>
      <c r="E19" s="19">
        <v>999816207</v>
      </c>
      <c r="F19" s="20">
        <v>999816207</v>
      </c>
      <c r="G19" s="20"/>
      <c r="H19" s="20"/>
      <c r="I19" s="20">
        <v>4659577</v>
      </c>
      <c r="J19" s="20">
        <v>4659577</v>
      </c>
      <c r="K19" s="20"/>
      <c r="L19" s="20">
        <v>1875322</v>
      </c>
      <c r="M19" s="20">
        <v>4368063</v>
      </c>
      <c r="N19" s="20">
        <v>6243385</v>
      </c>
      <c r="O19" s="20"/>
      <c r="P19" s="20"/>
      <c r="Q19" s="20"/>
      <c r="R19" s="20"/>
      <c r="S19" s="20"/>
      <c r="T19" s="20"/>
      <c r="U19" s="20"/>
      <c r="V19" s="20"/>
      <c r="W19" s="20">
        <v>10902962</v>
      </c>
      <c r="X19" s="20">
        <v>984246230</v>
      </c>
      <c r="Y19" s="20">
        <v>-973343268</v>
      </c>
      <c r="Z19" s="21">
        <v>-98.892252602278191</v>
      </c>
      <c r="AA19" s="22">
        <v>999816207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1513315664</v>
      </c>
      <c r="D24" s="29">
        <f>SUM(D15:D23)</f>
        <v>0</v>
      </c>
      <c r="E24" s="36">
        <f t="shared" si="1"/>
        <v>999816207</v>
      </c>
      <c r="F24" s="37">
        <f t="shared" si="1"/>
        <v>999816207</v>
      </c>
      <c r="G24" s="37">
        <f t="shared" si="1"/>
        <v>0</v>
      </c>
      <c r="H24" s="37">
        <f t="shared" si="1"/>
        <v>0</v>
      </c>
      <c r="I24" s="37">
        <f t="shared" si="1"/>
        <v>4659577</v>
      </c>
      <c r="J24" s="37">
        <f t="shared" si="1"/>
        <v>4659577</v>
      </c>
      <c r="K24" s="37">
        <f t="shared" si="1"/>
        <v>0</v>
      </c>
      <c r="L24" s="37">
        <f t="shared" si="1"/>
        <v>1875322</v>
      </c>
      <c r="M24" s="37">
        <f t="shared" si="1"/>
        <v>4368063</v>
      </c>
      <c r="N24" s="37">
        <f t="shared" si="1"/>
        <v>6243385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10902962</v>
      </c>
      <c r="X24" s="37">
        <f t="shared" si="1"/>
        <v>984246230</v>
      </c>
      <c r="Y24" s="37">
        <f t="shared" si="1"/>
        <v>-973343268</v>
      </c>
      <c r="Z24" s="38">
        <f>+IF(X24&lt;&gt;0,+(Y24/X24)*100,0)</f>
        <v>-98.892252602278191</v>
      </c>
      <c r="AA24" s="39">
        <f>SUM(AA15:AA23)</f>
        <v>999816207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1399871956</v>
      </c>
      <c r="D25" s="29">
        <f>+D12+D24</f>
        <v>0</v>
      </c>
      <c r="E25" s="30">
        <f t="shared" si="2"/>
        <v>1423549729</v>
      </c>
      <c r="F25" s="31">
        <f t="shared" si="2"/>
        <v>1423549729</v>
      </c>
      <c r="G25" s="31">
        <f t="shared" si="2"/>
        <v>11789355</v>
      </c>
      <c r="H25" s="31">
        <f t="shared" si="2"/>
        <v>16652500</v>
      </c>
      <c r="I25" s="31">
        <f t="shared" si="2"/>
        <v>17325052</v>
      </c>
      <c r="J25" s="31">
        <f t="shared" si="2"/>
        <v>45766907</v>
      </c>
      <c r="K25" s="31">
        <f t="shared" si="2"/>
        <v>14408556</v>
      </c>
      <c r="L25" s="31">
        <f t="shared" si="2"/>
        <v>17084480</v>
      </c>
      <c r="M25" s="31">
        <f t="shared" si="2"/>
        <v>13211220</v>
      </c>
      <c r="N25" s="31">
        <f t="shared" si="2"/>
        <v>44704256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90471163</v>
      </c>
      <c r="X25" s="31">
        <f t="shared" si="2"/>
        <v>1397237140</v>
      </c>
      <c r="Y25" s="31">
        <f t="shared" si="2"/>
        <v>-1306765977</v>
      </c>
      <c r="Z25" s="32">
        <f>+IF(X25&lt;&gt;0,+(Y25/X25)*100,0)</f>
        <v>-93.52499583571047</v>
      </c>
      <c r="AA25" s="33">
        <f>+AA12+AA24</f>
        <v>1423549729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-1092</v>
      </c>
      <c r="H31" s="20">
        <v>-1884</v>
      </c>
      <c r="I31" s="20">
        <v>-2970</v>
      </c>
      <c r="J31" s="20">
        <v>-5946</v>
      </c>
      <c r="K31" s="20">
        <v>-5179</v>
      </c>
      <c r="L31" s="20">
        <v>-19658</v>
      </c>
      <c r="M31" s="20">
        <v>-4476</v>
      </c>
      <c r="N31" s="20">
        <v>-29313</v>
      </c>
      <c r="O31" s="20"/>
      <c r="P31" s="20"/>
      <c r="Q31" s="20"/>
      <c r="R31" s="20"/>
      <c r="S31" s="20"/>
      <c r="T31" s="20"/>
      <c r="U31" s="20"/>
      <c r="V31" s="20"/>
      <c r="W31" s="20">
        <v>-35259</v>
      </c>
      <c r="X31" s="20"/>
      <c r="Y31" s="20">
        <v>-35259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-1233701</v>
      </c>
      <c r="H32" s="20">
        <v>1726541</v>
      </c>
      <c r="I32" s="20">
        <v>3949869</v>
      </c>
      <c r="J32" s="20">
        <v>4442709</v>
      </c>
      <c r="K32" s="20">
        <v>729853</v>
      </c>
      <c r="L32" s="20">
        <v>421968</v>
      </c>
      <c r="M32" s="20">
        <v>1148850</v>
      </c>
      <c r="N32" s="20">
        <v>2300671</v>
      </c>
      <c r="O32" s="20"/>
      <c r="P32" s="20"/>
      <c r="Q32" s="20"/>
      <c r="R32" s="20"/>
      <c r="S32" s="20"/>
      <c r="T32" s="20"/>
      <c r="U32" s="20"/>
      <c r="V32" s="20"/>
      <c r="W32" s="20">
        <v>6743380</v>
      </c>
      <c r="X32" s="20"/>
      <c r="Y32" s="20">
        <v>6743380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-1234793</v>
      </c>
      <c r="H34" s="31">
        <f t="shared" si="3"/>
        <v>1724657</v>
      </c>
      <c r="I34" s="31">
        <f t="shared" si="3"/>
        <v>3946899</v>
      </c>
      <c r="J34" s="31">
        <f t="shared" si="3"/>
        <v>4436763</v>
      </c>
      <c r="K34" s="31">
        <f t="shared" si="3"/>
        <v>724674</v>
      </c>
      <c r="L34" s="31">
        <f t="shared" si="3"/>
        <v>402310</v>
      </c>
      <c r="M34" s="31">
        <f t="shared" si="3"/>
        <v>1144374</v>
      </c>
      <c r="N34" s="31">
        <f t="shared" si="3"/>
        <v>2271358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6708121</v>
      </c>
      <c r="X34" s="31">
        <f t="shared" si="3"/>
        <v>0</v>
      </c>
      <c r="Y34" s="31">
        <f t="shared" si="3"/>
        <v>6708121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-1234793</v>
      </c>
      <c r="H40" s="31">
        <f t="shared" si="5"/>
        <v>1724657</v>
      </c>
      <c r="I40" s="31">
        <f t="shared" si="5"/>
        <v>3946899</v>
      </c>
      <c r="J40" s="31">
        <f t="shared" si="5"/>
        <v>4436763</v>
      </c>
      <c r="K40" s="31">
        <f t="shared" si="5"/>
        <v>724674</v>
      </c>
      <c r="L40" s="31">
        <f t="shared" si="5"/>
        <v>402310</v>
      </c>
      <c r="M40" s="31">
        <f t="shared" si="5"/>
        <v>1144374</v>
      </c>
      <c r="N40" s="31">
        <f t="shared" si="5"/>
        <v>2271358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6708121</v>
      </c>
      <c r="X40" s="31">
        <f t="shared" si="5"/>
        <v>0</v>
      </c>
      <c r="Y40" s="31">
        <f t="shared" si="5"/>
        <v>6708121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1399871956</v>
      </c>
      <c r="D42" s="43">
        <f>+D25-D40</f>
        <v>0</v>
      </c>
      <c r="E42" s="44">
        <f t="shared" si="6"/>
        <v>1423549729</v>
      </c>
      <c r="F42" s="45">
        <f t="shared" si="6"/>
        <v>1423549729</v>
      </c>
      <c r="G42" s="45">
        <f t="shared" si="6"/>
        <v>13024148</v>
      </c>
      <c r="H42" s="45">
        <f t="shared" si="6"/>
        <v>14927843</v>
      </c>
      <c r="I42" s="45">
        <f t="shared" si="6"/>
        <v>13378153</v>
      </c>
      <c r="J42" s="45">
        <f t="shared" si="6"/>
        <v>41330144</v>
      </c>
      <c r="K42" s="45">
        <f t="shared" si="6"/>
        <v>13683882</v>
      </c>
      <c r="L42" s="45">
        <f t="shared" si="6"/>
        <v>16682170</v>
      </c>
      <c r="M42" s="45">
        <f t="shared" si="6"/>
        <v>12066846</v>
      </c>
      <c r="N42" s="45">
        <f t="shared" si="6"/>
        <v>42432898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83763042</v>
      </c>
      <c r="X42" s="45">
        <f t="shared" si="6"/>
        <v>1397237140</v>
      </c>
      <c r="Y42" s="45">
        <f t="shared" si="6"/>
        <v>-1313474098</v>
      </c>
      <c r="Z42" s="46">
        <f>+IF(X42&lt;&gt;0,+(Y42/X42)*100,0)</f>
        <v>-94.005094797294049</v>
      </c>
      <c r="AA42" s="47">
        <f>+AA25-AA40</f>
        <v>1423549729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118021762</v>
      </c>
      <c r="D6" s="18"/>
      <c r="E6" s="19">
        <v>-10290582</v>
      </c>
      <c r="F6" s="20">
        <v>-10290582</v>
      </c>
      <c r="G6" s="20">
        <v>133643221</v>
      </c>
      <c r="H6" s="20">
        <v>2229118</v>
      </c>
      <c r="I6" s="20">
        <v>-6989989</v>
      </c>
      <c r="J6" s="20">
        <v>128882350</v>
      </c>
      <c r="K6" s="20">
        <v>-3776475</v>
      </c>
      <c r="L6" s="20">
        <v>-1077837</v>
      </c>
      <c r="M6" s="20">
        <v>4986828</v>
      </c>
      <c r="N6" s="20">
        <v>132516</v>
      </c>
      <c r="O6" s="20"/>
      <c r="P6" s="20"/>
      <c r="Q6" s="20"/>
      <c r="R6" s="20"/>
      <c r="S6" s="20"/>
      <c r="T6" s="20"/>
      <c r="U6" s="20"/>
      <c r="V6" s="20"/>
      <c r="W6" s="20">
        <v>129014866</v>
      </c>
      <c r="X6" s="20">
        <v>-2576490</v>
      </c>
      <c r="Y6" s="20">
        <v>131591356</v>
      </c>
      <c r="Z6" s="21">
        <v>-5107.3885790358199</v>
      </c>
      <c r="AA6" s="22">
        <v>-10290582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-7283602</v>
      </c>
      <c r="D8" s="18"/>
      <c r="E8" s="19">
        <v>-25628975</v>
      </c>
      <c r="F8" s="20">
        <v>-25628975</v>
      </c>
      <c r="G8" s="20">
        <v>-3791784</v>
      </c>
      <c r="H8" s="20">
        <v>-1854409</v>
      </c>
      <c r="I8" s="20">
        <v>215881</v>
      </c>
      <c r="J8" s="20">
        <v>-5430312</v>
      </c>
      <c r="K8" s="20">
        <v>-251612</v>
      </c>
      <c r="L8" s="20">
        <v>-1058468</v>
      </c>
      <c r="M8" s="20">
        <v>-374111</v>
      </c>
      <c r="N8" s="20">
        <v>-1684191</v>
      </c>
      <c r="O8" s="20"/>
      <c r="P8" s="20"/>
      <c r="Q8" s="20"/>
      <c r="R8" s="20"/>
      <c r="S8" s="20"/>
      <c r="T8" s="20"/>
      <c r="U8" s="20"/>
      <c r="V8" s="20"/>
      <c r="W8" s="20">
        <v>-7114503</v>
      </c>
      <c r="X8" s="20">
        <v>-27051599</v>
      </c>
      <c r="Y8" s="20">
        <v>19937096</v>
      </c>
      <c r="Z8" s="21">
        <v>-73.700249659918441</v>
      </c>
      <c r="AA8" s="22">
        <v>-25628975</v>
      </c>
    </row>
    <row r="9" spans="1:27" ht="13.5" x14ac:dyDescent="0.25">
      <c r="A9" s="23" t="s">
        <v>37</v>
      </c>
      <c r="B9" s="17" t="s">
        <v>32</v>
      </c>
      <c r="C9" s="18">
        <v>421511</v>
      </c>
      <c r="D9" s="18"/>
      <c r="E9" s="19">
        <v>-47395228</v>
      </c>
      <c r="F9" s="20">
        <v>-47395228</v>
      </c>
      <c r="G9" s="20">
        <v>2254484</v>
      </c>
      <c r="H9" s="20">
        <v>-1159611</v>
      </c>
      <c r="I9" s="20">
        <v>1419691</v>
      </c>
      <c r="J9" s="20">
        <v>2514564</v>
      </c>
      <c r="K9" s="20">
        <v>-897001</v>
      </c>
      <c r="L9" s="20">
        <v>-133157</v>
      </c>
      <c r="M9" s="20">
        <v>122252</v>
      </c>
      <c r="N9" s="20">
        <v>-907906</v>
      </c>
      <c r="O9" s="20"/>
      <c r="P9" s="20"/>
      <c r="Q9" s="20"/>
      <c r="R9" s="20"/>
      <c r="S9" s="20"/>
      <c r="T9" s="20"/>
      <c r="U9" s="20"/>
      <c r="V9" s="20"/>
      <c r="W9" s="20">
        <v>1606658</v>
      </c>
      <c r="X9" s="20">
        <v>-47395228</v>
      </c>
      <c r="Y9" s="20">
        <v>49001886</v>
      </c>
      <c r="Z9" s="21">
        <v>-103.38991511972471</v>
      </c>
      <c r="AA9" s="22">
        <v>-47395228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-4536927</v>
      </c>
      <c r="D11" s="18"/>
      <c r="E11" s="19">
        <v>-2428946</v>
      </c>
      <c r="F11" s="20">
        <v>-2428946</v>
      </c>
      <c r="G11" s="20">
        <v>-4816151</v>
      </c>
      <c r="H11" s="20">
        <v>-71154</v>
      </c>
      <c r="I11" s="20">
        <v>-111234</v>
      </c>
      <c r="J11" s="20">
        <v>-4998539</v>
      </c>
      <c r="K11" s="20"/>
      <c r="L11" s="20">
        <v>-135949</v>
      </c>
      <c r="M11" s="20">
        <v>-137575</v>
      </c>
      <c r="N11" s="20">
        <v>-273524</v>
      </c>
      <c r="O11" s="20"/>
      <c r="P11" s="20"/>
      <c r="Q11" s="20"/>
      <c r="R11" s="20"/>
      <c r="S11" s="20"/>
      <c r="T11" s="20"/>
      <c r="U11" s="20"/>
      <c r="V11" s="20"/>
      <c r="W11" s="20">
        <v>-5272063</v>
      </c>
      <c r="X11" s="20">
        <v>-1214472</v>
      </c>
      <c r="Y11" s="20">
        <v>-4057591</v>
      </c>
      <c r="Z11" s="21">
        <v>334.10329756470298</v>
      </c>
      <c r="AA11" s="22">
        <v>-2428946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106622744</v>
      </c>
      <c r="D12" s="29">
        <f>SUM(D6:D11)</f>
        <v>0</v>
      </c>
      <c r="E12" s="30">
        <f t="shared" si="0"/>
        <v>-85743731</v>
      </c>
      <c r="F12" s="31">
        <f t="shared" si="0"/>
        <v>-85743731</v>
      </c>
      <c r="G12" s="31">
        <f t="shared" si="0"/>
        <v>127289770</v>
      </c>
      <c r="H12" s="31">
        <f t="shared" si="0"/>
        <v>-856056</v>
      </c>
      <c r="I12" s="31">
        <f t="shared" si="0"/>
        <v>-5465651</v>
      </c>
      <c r="J12" s="31">
        <f t="shared" si="0"/>
        <v>120968063</v>
      </c>
      <c r="K12" s="31">
        <f t="shared" si="0"/>
        <v>-4925088</v>
      </c>
      <c r="L12" s="31">
        <f t="shared" si="0"/>
        <v>-2405411</v>
      </c>
      <c r="M12" s="31">
        <f t="shared" si="0"/>
        <v>4597394</v>
      </c>
      <c r="N12" s="31">
        <f t="shared" si="0"/>
        <v>-2733105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118234958</v>
      </c>
      <c r="X12" s="31">
        <f t="shared" si="0"/>
        <v>-78237789</v>
      </c>
      <c r="Y12" s="31">
        <f t="shared" si="0"/>
        <v>196472747</v>
      </c>
      <c r="Z12" s="32">
        <f>+IF(X12&lt;&gt;0,+(Y12/X12)*100,0)</f>
        <v>-251.12257070557041</v>
      </c>
      <c r="AA12" s="33">
        <f>SUM(AA6:AA11)</f>
        <v>-85743731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29531708</v>
      </c>
      <c r="D19" s="18"/>
      <c r="E19" s="19">
        <v>928027987</v>
      </c>
      <c r="F19" s="20">
        <v>928027987</v>
      </c>
      <c r="G19" s="20">
        <v>147813521</v>
      </c>
      <c r="H19" s="20">
        <v>-117268397</v>
      </c>
      <c r="I19" s="20">
        <v>11294373</v>
      </c>
      <c r="J19" s="20">
        <v>41839497</v>
      </c>
      <c r="K19" s="20">
        <v>3248866</v>
      </c>
      <c r="L19" s="20">
        <v>4866495</v>
      </c>
      <c r="M19" s="20">
        <v>2656582</v>
      </c>
      <c r="N19" s="20">
        <v>10771943</v>
      </c>
      <c r="O19" s="20"/>
      <c r="P19" s="20"/>
      <c r="Q19" s="20"/>
      <c r="R19" s="20"/>
      <c r="S19" s="20"/>
      <c r="T19" s="20"/>
      <c r="U19" s="20"/>
      <c r="V19" s="20"/>
      <c r="W19" s="20">
        <v>52611440</v>
      </c>
      <c r="X19" s="20">
        <v>897830052</v>
      </c>
      <c r="Y19" s="20">
        <v>-845218612</v>
      </c>
      <c r="Z19" s="21">
        <v>-94.140156048151525</v>
      </c>
      <c r="AA19" s="22">
        <v>928027987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29531708</v>
      </c>
      <c r="D24" s="29">
        <f>SUM(D15:D23)</f>
        <v>0</v>
      </c>
      <c r="E24" s="36">
        <f t="shared" si="1"/>
        <v>928027987</v>
      </c>
      <c r="F24" s="37">
        <f t="shared" si="1"/>
        <v>928027987</v>
      </c>
      <c r="G24" s="37">
        <f t="shared" si="1"/>
        <v>147813521</v>
      </c>
      <c r="H24" s="37">
        <f t="shared" si="1"/>
        <v>-117268397</v>
      </c>
      <c r="I24" s="37">
        <f t="shared" si="1"/>
        <v>11294373</v>
      </c>
      <c r="J24" s="37">
        <f t="shared" si="1"/>
        <v>41839497</v>
      </c>
      <c r="K24" s="37">
        <f t="shared" si="1"/>
        <v>3248866</v>
      </c>
      <c r="L24" s="37">
        <f t="shared" si="1"/>
        <v>4866495</v>
      </c>
      <c r="M24" s="37">
        <f t="shared" si="1"/>
        <v>2656582</v>
      </c>
      <c r="N24" s="37">
        <f t="shared" si="1"/>
        <v>10771943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52611440</v>
      </c>
      <c r="X24" s="37">
        <f t="shared" si="1"/>
        <v>897830052</v>
      </c>
      <c r="Y24" s="37">
        <f t="shared" si="1"/>
        <v>-845218612</v>
      </c>
      <c r="Z24" s="38">
        <f>+IF(X24&lt;&gt;0,+(Y24/X24)*100,0)</f>
        <v>-94.140156048151525</v>
      </c>
      <c r="AA24" s="39">
        <f>SUM(AA15:AA23)</f>
        <v>928027987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136154452</v>
      </c>
      <c r="D25" s="29">
        <f>+D12+D24</f>
        <v>0</v>
      </c>
      <c r="E25" s="30">
        <f t="shared" si="2"/>
        <v>842284256</v>
      </c>
      <c r="F25" s="31">
        <f t="shared" si="2"/>
        <v>842284256</v>
      </c>
      <c r="G25" s="31">
        <f t="shared" si="2"/>
        <v>275103291</v>
      </c>
      <c r="H25" s="31">
        <f t="shared" si="2"/>
        <v>-118124453</v>
      </c>
      <c r="I25" s="31">
        <f t="shared" si="2"/>
        <v>5828722</v>
      </c>
      <c r="J25" s="31">
        <f t="shared" si="2"/>
        <v>162807560</v>
      </c>
      <c r="K25" s="31">
        <f t="shared" si="2"/>
        <v>-1676222</v>
      </c>
      <c r="L25" s="31">
        <f t="shared" si="2"/>
        <v>2461084</v>
      </c>
      <c r="M25" s="31">
        <f t="shared" si="2"/>
        <v>7253976</v>
      </c>
      <c r="N25" s="31">
        <f t="shared" si="2"/>
        <v>8038838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170846398</v>
      </c>
      <c r="X25" s="31">
        <f t="shared" si="2"/>
        <v>819592263</v>
      </c>
      <c r="Y25" s="31">
        <f t="shared" si="2"/>
        <v>-648745865</v>
      </c>
      <c r="Z25" s="32">
        <f>+IF(X25&lt;&gt;0,+(Y25/X25)*100,0)</f>
        <v>-79.154708296703376</v>
      </c>
      <c r="AA25" s="33">
        <f>+AA12+AA24</f>
        <v>842284256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-637049</v>
      </c>
      <c r="D31" s="18"/>
      <c r="E31" s="19"/>
      <c r="F31" s="20"/>
      <c r="G31" s="20">
        <v>-641022</v>
      </c>
      <c r="H31" s="20">
        <v>-979</v>
      </c>
      <c r="I31" s="20">
        <v>-2255</v>
      </c>
      <c r="J31" s="20">
        <v>-644256</v>
      </c>
      <c r="K31" s="20">
        <v>-1893</v>
      </c>
      <c r="L31" s="20">
        <v>-4091</v>
      </c>
      <c r="M31" s="20">
        <v>-10195</v>
      </c>
      <c r="N31" s="20">
        <v>-16179</v>
      </c>
      <c r="O31" s="20"/>
      <c r="P31" s="20"/>
      <c r="Q31" s="20"/>
      <c r="R31" s="20"/>
      <c r="S31" s="20"/>
      <c r="T31" s="20"/>
      <c r="U31" s="20"/>
      <c r="V31" s="20"/>
      <c r="W31" s="20">
        <v>-660435</v>
      </c>
      <c r="X31" s="20"/>
      <c r="Y31" s="20">
        <v>-660435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-63472664</v>
      </c>
      <c r="D32" s="18"/>
      <c r="E32" s="19">
        <v>8472754</v>
      </c>
      <c r="F32" s="20">
        <v>8472754</v>
      </c>
      <c r="G32" s="20">
        <v>-63849970</v>
      </c>
      <c r="H32" s="20">
        <v>-2985701</v>
      </c>
      <c r="I32" s="20">
        <v>1249886</v>
      </c>
      <c r="J32" s="20">
        <v>-65585785</v>
      </c>
      <c r="K32" s="20">
        <v>-5996021</v>
      </c>
      <c r="L32" s="20">
        <v>-2525129</v>
      </c>
      <c r="M32" s="20">
        <v>-3803531</v>
      </c>
      <c r="N32" s="20">
        <v>-12324681</v>
      </c>
      <c r="O32" s="20"/>
      <c r="P32" s="20"/>
      <c r="Q32" s="20"/>
      <c r="R32" s="20"/>
      <c r="S32" s="20"/>
      <c r="T32" s="20"/>
      <c r="U32" s="20"/>
      <c r="V32" s="20"/>
      <c r="W32" s="20">
        <v>-77910466</v>
      </c>
      <c r="X32" s="20">
        <v>3810236</v>
      </c>
      <c r="Y32" s="20">
        <v>-81720702</v>
      </c>
      <c r="Z32" s="21">
        <v>-2144.7674632227504</v>
      </c>
      <c r="AA32" s="22">
        <v>8472754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-64109713</v>
      </c>
      <c r="D34" s="29">
        <f>SUM(D29:D33)</f>
        <v>0</v>
      </c>
      <c r="E34" s="30">
        <f t="shared" si="3"/>
        <v>8472754</v>
      </c>
      <c r="F34" s="31">
        <f t="shared" si="3"/>
        <v>8472754</v>
      </c>
      <c r="G34" s="31">
        <f t="shared" si="3"/>
        <v>-64490992</v>
      </c>
      <c r="H34" s="31">
        <f t="shared" si="3"/>
        <v>-2986680</v>
      </c>
      <c r="I34" s="31">
        <f t="shared" si="3"/>
        <v>1247631</v>
      </c>
      <c r="J34" s="31">
        <f t="shared" si="3"/>
        <v>-66230041</v>
      </c>
      <c r="K34" s="31">
        <f t="shared" si="3"/>
        <v>-5997914</v>
      </c>
      <c r="L34" s="31">
        <f t="shared" si="3"/>
        <v>-2529220</v>
      </c>
      <c r="M34" s="31">
        <f t="shared" si="3"/>
        <v>-3813726</v>
      </c>
      <c r="N34" s="31">
        <f t="shared" si="3"/>
        <v>-12340860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-78570901</v>
      </c>
      <c r="X34" s="31">
        <f t="shared" si="3"/>
        <v>3810236</v>
      </c>
      <c r="Y34" s="31">
        <f t="shared" si="3"/>
        <v>-82381137</v>
      </c>
      <c r="Z34" s="32">
        <f>+IF(X34&lt;&gt;0,+(Y34/X34)*100,0)</f>
        <v>-2162.1006415350648</v>
      </c>
      <c r="AA34" s="33">
        <f>SUM(AA29:AA33)</f>
        <v>8472754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-64109713</v>
      </c>
      <c r="D40" s="29">
        <f>+D34+D39</f>
        <v>0</v>
      </c>
      <c r="E40" s="30">
        <f t="shared" si="5"/>
        <v>8472754</v>
      </c>
      <c r="F40" s="31">
        <f t="shared" si="5"/>
        <v>8472754</v>
      </c>
      <c r="G40" s="31">
        <f t="shared" si="5"/>
        <v>-64490992</v>
      </c>
      <c r="H40" s="31">
        <f t="shared" si="5"/>
        <v>-2986680</v>
      </c>
      <c r="I40" s="31">
        <f t="shared" si="5"/>
        <v>1247631</v>
      </c>
      <c r="J40" s="31">
        <f t="shared" si="5"/>
        <v>-66230041</v>
      </c>
      <c r="K40" s="31">
        <f t="shared" si="5"/>
        <v>-5997914</v>
      </c>
      <c r="L40" s="31">
        <f t="shared" si="5"/>
        <v>-2529220</v>
      </c>
      <c r="M40" s="31">
        <f t="shared" si="5"/>
        <v>-3813726</v>
      </c>
      <c r="N40" s="31">
        <f t="shared" si="5"/>
        <v>-12340860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-78570901</v>
      </c>
      <c r="X40" s="31">
        <f t="shared" si="5"/>
        <v>3810236</v>
      </c>
      <c r="Y40" s="31">
        <f t="shared" si="5"/>
        <v>-82381137</v>
      </c>
      <c r="Z40" s="32">
        <f>+IF(X40&lt;&gt;0,+(Y40/X40)*100,0)</f>
        <v>-2162.1006415350648</v>
      </c>
      <c r="AA40" s="33">
        <f>+AA34+AA39</f>
        <v>8472754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200264165</v>
      </c>
      <c r="D42" s="43">
        <f>+D25-D40</f>
        <v>0</v>
      </c>
      <c r="E42" s="44">
        <f t="shared" si="6"/>
        <v>833811502</v>
      </c>
      <c r="F42" s="45">
        <f t="shared" si="6"/>
        <v>833811502</v>
      </c>
      <c r="G42" s="45">
        <f t="shared" si="6"/>
        <v>339594283</v>
      </c>
      <c r="H42" s="45">
        <f t="shared" si="6"/>
        <v>-115137773</v>
      </c>
      <c r="I42" s="45">
        <f t="shared" si="6"/>
        <v>4581091</v>
      </c>
      <c r="J42" s="45">
        <f t="shared" si="6"/>
        <v>229037601</v>
      </c>
      <c r="K42" s="45">
        <f t="shared" si="6"/>
        <v>4321692</v>
      </c>
      <c r="L42" s="45">
        <f t="shared" si="6"/>
        <v>4990304</v>
      </c>
      <c r="M42" s="45">
        <f t="shared" si="6"/>
        <v>11067702</v>
      </c>
      <c r="N42" s="45">
        <f t="shared" si="6"/>
        <v>20379698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249417299</v>
      </c>
      <c r="X42" s="45">
        <f t="shared" si="6"/>
        <v>815782027</v>
      </c>
      <c r="Y42" s="45">
        <f t="shared" si="6"/>
        <v>-566364728</v>
      </c>
      <c r="Z42" s="46">
        <f>+IF(X42&lt;&gt;0,+(Y42/X42)*100,0)</f>
        <v>-69.425987488689799</v>
      </c>
      <c r="AA42" s="47">
        <f>+AA25-AA40</f>
        <v>833811502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36058851</v>
      </c>
      <c r="F45" s="20">
        <v>36058851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18029376</v>
      </c>
      <c r="Y45" s="20">
        <v>-18029376</v>
      </c>
      <c r="Z45" s="48">
        <v>-100</v>
      </c>
      <c r="AA45" s="22">
        <v>36058851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36058851</v>
      </c>
      <c r="F48" s="53">
        <f t="shared" si="7"/>
        <v>36058851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18029376</v>
      </c>
      <c r="Y48" s="53">
        <f t="shared" si="7"/>
        <v>-18029376</v>
      </c>
      <c r="Z48" s="54">
        <f>+IF(X48&lt;&gt;0,+(Y48/X48)*100,0)</f>
        <v>-100</v>
      </c>
      <c r="AA48" s="55">
        <f>SUM(AA45:AA47)</f>
        <v>36058851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-11386288</v>
      </c>
      <c r="D6" s="18"/>
      <c r="E6" s="19">
        <v>-7105464</v>
      </c>
      <c r="F6" s="20">
        <v>-7105464</v>
      </c>
      <c r="G6" s="20">
        <v>-12276314</v>
      </c>
      <c r="H6" s="20">
        <v>966155</v>
      </c>
      <c r="I6" s="20">
        <v>232977</v>
      </c>
      <c r="J6" s="20">
        <v>-11077182</v>
      </c>
      <c r="K6" s="20">
        <v>61405</v>
      </c>
      <c r="L6" s="20">
        <v>622881</v>
      </c>
      <c r="M6" s="20">
        <v>-227217</v>
      </c>
      <c r="N6" s="20">
        <v>457069</v>
      </c>
      <c r="O6" s="20"/>
      <c r="P6" s="20"/>
      <c r="Q6" s="20"/>
      <c r="R6" s="20"/>
      <c r="S6" s="20"/>
      <c r="T6" s="20"/>
      <c r="U6" s="20"/>
      <c r="V6" s="20"/>
      <c r="W6" s="20">
        <v>-10620113</v>
      </c>
      <c r="X6" s="20">
        <v>-3552732</v>
      </c>
      <c r="Y6" s="20">
        <v>-7067381</v>
      </c>
      <c r="Z6" s="21">
        <v>198.92806437412111</v>
      </c>
      <c r="AA6" s="22">
        <v>-7105464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-11536769</v>
      </c>
      <c r="D8" s="18"/>
      <c r="E8" s="19">
        <v>1699608</v>
      </c>
      <c r="F8" s="20">
        <v>1699608</v>
      </c>
      <c r="G8" s="20">
        <v>-7876722</v>
      </c>
      <c r="H8" s="20">
        <v>-2977484</v>
      </c>
      <c r="I8" s="20">
        <v>365257</v>
      </c>
      <c r="J8" s="20">
        <v>-10488949</v>
      </c>
      <c r="K8" s="20">
        <v>353167</v>
      </c>
      <c r="L8" s="20">
        <v>390150</v>
      </c>
      <c r="M8" s="20">
        <v>319269</v>
      </c>
      <c r="N8" s="20">
        <v>1062586</v>
      </c>
      <c r="O8" s="20"/>
      <c r="P8" s="20"/>
      <c r="Q8" s="20"/>
      <c r="R8" s="20"/>
      <c r="S8" s="20"/>
      <c r="T8" s="20"/>
      <c r="U8" s="20"/>
      <c r="V8" s="20"/>
      <c r="W8" s="20">
        <v>-9426363</v>
      </c>
      <c r="X8" s="20">
        <v>849804</v>
      </c>
      <c r="Y8" s="20">
        <v>-10276167</v>
      </c>
      <c r="Z8" s="21">
        <v>-1209.2396599686517</v>
      </c>
      <c r="AA8" s="22">
        <v>1699608</v>
      </c>
    </row>
    <row r="9" spans="1:27" ht="13.5" x14ac:dyDescent="0.25">
      <c r="A9" s="23" t="s">
        <v>37</v>
      </c>
      <c r="B9" s="17" t="s">
        <v>32</v>
      </c>
      <c r="C9" s="18">
        <v>2711229</v>
      </c>
      <c r="D9" s="18"/>
      <c r="E9" s="19"/>
      <c r="F9" s="20"/>
      <c r="G9" s="20">
        <v>2957334</v>
      </c>
      <c r="H9" s="20">
        <v>-178349</v>
      </c>
      <c r="I9" s="20"/>
      <c r="J9" s="20">
        <v>2778985</v>
      </c>
      <c r="K9" s="20">
        <v>24523</v>
      </c>
      <c r="L9" s="20">
        <v>-362</v>
      </c>
      <c r="M9" s="20">
        <v>19498</v>
      </c>
      <c r="N9" s="20">
        <v>43659</v>
      </c>
      <c r="O9" s="20"/>
      <c r="P9" s="20"/>
      <c r="Q9" s="20"/>
      <c r="R9" s="20"/>
      <c r="S9" s="20"/>
      <c r="T9" s="20"/>
      <c r="U9" s="20"/>
      <c r="V9" s="20"/>
      <c r="W9" s="20">
        <v>2822644</v>
      </c>
      <c r="X9" s="20"/>
      <c r="Y9" s="20">
        <v>2822644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-7054</v>
      </c>
      <c r="F11" s="20">
        <v>-7054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>
        <v>-7054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-20211828</v>
      </c>
      <c r="D12" s="29">
        <f>SUM(D6:D11)</f>
        <v>0</v>
      </c>
      <c r="E12" s="30">
        <f t="shared" si="0"/>
        <v>-5412910</v>
      </c>
      <c r="F12" s="31">
        <f t="shared" si="0"/>
        <v>-5412910</v>
      </c>
      <c r="G12" s="31">
        <f t="shared" si="0"/>
        <v>-17195702</v>
      </c>
      <c r="H12" s="31">
        <f t="shared" si="0"/>
        <v>-2189678</v>
      </c>
      <c r="I12" s="31">
        <f t="shared" si="0"/>
        <v>598234</v>
      </c>
      <c r="J12" s="31">
        <f t="shared" si="0"/>
        <v>-18787146</v>
      </c>
      <c r="K12" s="31">
        <f t="shared" si="0"/>
        <v>439095</v>
      </c>
      <c r="L12" s="31">
        <f t="shared" si="0"/>
        <v>1012669</v>
      </c>
      <c r="M12" s="31">
        <f t="shared" si="0"/>
        <v>111550</v>
      </c>
      <c r="N12" s="31">
        <f t="shared" si="0"/>
        <v>1563314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-17223832</v>
      </c>
      <c r="X12" s="31">
        <f t="shared" si="0"/>
        <v>-2702928</v>
      </c>
      <c r="Y12" s="31">
        <f t="shared" si="0"/>
        <v>-14520904</v>
      </c>
      <c r="Z12" s="32">
        <f>+IF(X12&lt;&gt;0,+(Y12/X12)*100,0)</f>
        <v>537.22866461851731</v>
      </c>
      <c r="AA12" s="33">
        <f>SUM(AA6:AA11)</f>
        <v>-5412910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248801978</v>
      </c>
      <c r="D19" s="18"/>
      <c r="E19" s="19">
        <v>6969000</v>
      </c>
      <c r="F19" s="20">
        <v>6969000</v>
      </c>
      <c r="G19" s="20">
        <v>261174180</v>
      </c>
      <c r="H19" s="20">
        <v>-12604275</v>
      </c>
      <c r="I19" s="20"/>
      <c r="J19" s="20">
        <v>248569905</v>
      </c>
      <c r="K19" s="20">
        <v>173632</v>
      </c>
      <c r="L19" s="20"/>
      <c r="M19" s="20">
        <v>-171066</v>
      </c>
      <c r="N19" s="20">
        <v>2566</v>
      </c>
      <c r="O19" s="20"/>
      <c r="P19" s="20"/>
      <c r="Q19" s="20"/>
      <c r="R19" s="20"/>
      <c r="S19" s="20"/>
      <c r="T19" s="20"/>
      <c r="U19" s="20"/>
      <c r="V19" s="20"/>
      <c r="W19" s="20">
        <v>248572471</v>
      </c>
      <c r="X19" s="20">
        <v>3484500</v>
      </c>
      <c r="Y19" s="20">
        <v>245087971</v>
      </c>
      <c r="Z19" s="21">
        <v>7033.6625340794953</v>
      </c>
      <c r="AA19" s="22">
        <v>6969000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248801978</v>
      </c>
      <c r="D24" s="29">
        <f>SUM(D15:D23)</f>
        <v>0</v>
      </c>
      <c r="E24" s="36">
        <f t="shared" si="1"/>
        <v>6969000</v>
      </c>
      <c r="F24" s="37">
        <f t="shared" si="1"/>
        <v>6969000</v>
      </c>
      <c r="G24" s="37">
        <f t="shared" si="1"/>
        <v>261174180</v>
      </c>
      <c r="H24" s="37">
        <f t="shared" si="1"/>
        <v>-12604275</v>
      </c>
      <c r="I24" s="37">
        <f t="shared" si="1"/>
        <v>0</v>
      </c>
      <c r="J24" s="37">
        <f t="shared" si="1"/>
        <v>248569905</v>
      </c>
      <c r="K24" s="37">
        <f t="shared" si="1"/>
        <v>173632</v>
      </c>
      <c r="L24" s="37">
        <f t="shared" si="1"/>
        <v>0</v>
      </c>
      <c r="M24" s="37">
        <f t="shared" si="1"/>
        <v>-171066</v>
      </c>
      <c r="N24" s="37">
        <f t="shared" si="1"/>
        <v>2566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248572471</v>
      </c>
      <c r="X24" s="37">
        <f t="shared" si="1"/>
        <v>3484500</v>
      </c>
      <c r="Y24" s="37">
        <f t="shared" si="1"/>
        <v>245087971</v>
      </c>
      <c r="Z24" s="38">
        <f>+IF(X24&lt;&gt;0,+(Y24/X24)*100,0)</f>
        <v>7033.6625340794953</v>
      </c>
      <c r="AA24" s="39">
        <f>SUM(AA15:AA23)</f>
        <v>6969000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228590150</v>
      </c>
      <c r="D25" s="29">
        <f>+D12+D24</f>
        <v>0</v>
      </c>
      <c r="E25" s="30">
        <f t="shared" si="2"/>
        <v>1556090</v>
      </c>
      <c r="F25" s="31">
        <f t="shared" si="2"/>
        <v>1556090</v>
      </c>
      <c r="G25" s="31">
        <f t="shared" si="2"/>
        <v>243978478</v>
      </c>
      <c r="H25" s="31">
        <f t="shared" si="2"/>
        <v>-14793953</v>
      </c>
      <c r="I25" s="31">
        <f t="shared" si="2"/>
        <v>598234</v>
      </c>
      <c r="J25" s="31">
        <f t="shared" si="2"/>
        <v>229782759</v>
      </c>
      <c r="K25" s="31">
        <f t="shared" si="2"/>
        <v>612727</v>
      </c>
      <c r="L25" s="31">
        <f t="shared" si="2"/>
        <v>1012669</v>
      </c>
      <c r="M25" s="31">
        <f t="shared" si="2"/>
        <v>-59516</v>
      </c>
      <c r="N25" s="31">
        <f t="shared" si="2"/>
        <v>1565880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231348639</v>
      </c>
      <c r="X25" s="31">
        <f t="shared" si="2"/>
        <v>781572</v>
      </c>
      <c r="Y25" s="31">
        <f t="shared" si="2"/>
        <v>230567067</v>
      </c>
      <c r="Z25" s="32">
        <f>+IF(X25&lt;&gt;0,+(Y25/X25)*100,0)</f>
        <v>29500.4256805515</v>
      </c>
      <c r="AA25" s="33">
        <f>+AA12+AA24</f>
        <v>1556090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-27674</v>
      </c>
      <c r="D31" s="18"/>
      <c r="E31" s="19"/>
      <c r="F31" s="20"/>
      <c r="G31" s="20">
        <v>-27676</v>
      </c>
      <c r="H31" s="20">
        <v>-219</v>
      </c>
      <c r="I31" s="20">
        <v>-434</v>
      </c>
      <c r="J31" s="20">
        <v>-28329</v>
      </c>
      <c r="K31" s="20">
        <v>-199</v>
      </c>
      <c r="L31" s="20">
        <v>-115</v>
      </c>
      <c r="M31" s="20">
        <v>-122</v>
      </c>
      <c r="N31" s="20">
        <v>-436</v>
      </c>
      <c r="O31" s="20"/>
      <c r="P31" s="20"/>
      <c r="Q31" s="20"/>
      <c r="R31" s="20"/>
      <c r="S31" s="20"/>
      <c r="T31" s="20"/>
      <c r="U31" s="20"/>
      <c r="V31" s="20"/>
      <c r="W31" s="20">
        <v>-28765</v>
      </c>
      <c r="X31" s="20"/>
      <c r="Y31" s="20">
        <v>-28765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13269554</v>
      </c>
      <c r="D32" s="18"/>
      <c r="E32" s="19">
        <v>-2047210</v>
      </c>
      <c r="F32" s="20">
        <v>-2047210</v>
      </c>
      <c r="G32" s="20">
        <v>15130470</v>
      </c>
      <c r="H32" s="20">
        <v>-2095068</v>
      </c>
      <c r="I32" s="20">
        <v>83368</v>
      </c>
      <c r="J32" s="20">
        <v>13118770</v>
      </c>
      <c r="K32" s="20">
        <v>-289950</v>
      </c>
      <c r="L32" s="20">
        <v>133653</v>
      </c>
      <c r="M32" s="20">
        <v>17121</v>
      </c>
      <c r="N32" s="20">
        <v>-139176</v>
      </c>
      <c r="O32" s="20"/>
      <c r="P32" s="20"/>
      <c r="Q32" s="20"/>
      <c r="R32" s="20"/>
      <c r="S32" s="20"/>
      <c r="T32" s="20"/>
      <c r="U32" s="20"/>
      <c r="V32" s="20"/>
      <c r="W32" s="20">
        <v>12979594</v>
      </c>
      <c r="X32" s="20">
        <v>-1020078</v>
      </c>
      <c r="Y32" s="20">
        <v>13999672</v>
      </c>
      <c r="Z32" s="21">
        <v>-1372.4119135987642</v>
      </c>
      <c r="AA32" s="22">
        <v>-2047210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13241880</v>
      </c>
      <c r="D34" s="29">
        <f>SUM(D29:D33)</f>
        <v>0</v>
      </c>
      <c r="E34" s="30">
        <f t="shared" si="3"/>
        <v>-2047210</v>
      </c>
      <c r="F34" s="31">
        <f t="shared" si="3"/>
        <v>-2047210</v>
      </c>
      <c r="G34" s="31">
        <f t="shared" si="3"/>
        <v>15102794</v>
      </c>
      <c r="H34" s="31">
        <f t="shared" si="3"/>
        <v>-2095287</v>
      </c>
      <c r="I34" s="31">
        <f t="shared" si="3"/>
        <v>82934</v>
      </c>
      <c r="J34" s="31">
        <f t="shared" si="3"/>
        <v>13090441</v>
      </c>
      <c r="K34" s="31">
        <f t="shared" si="3"/>
        <v>-290149</v>
      </c>
      <c r="L34" s="31">
        <f t="shared" si="3"/>
        <v>133538</v>
      </c>
      <c r="M34" s="31">
        <f t="shared" si="3"/>
        <v>16999</v>
      </c>
      <c r="N34" s="31">
        <f t="shared" si="3"/>
        <v>-139612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12950829</v>
      </c>
      <c r="X34" s="31">
        <f t="shared" si="3"/>
        <v>-1020078</v>
      </c>
      <c r="Y34" s="31">
        <f t="shared" si="3"/>
        <v>13970907</v>
      </c>
      <c r="Z34" s="32">
        <f>+IF(X34&lt;&gt;0,+(Y34/X34)*100,0)</f>
        <v>-1369.5920311976145</v>
      </c>
      <c r="AA34" s="33">
        <f>SUM(AA29:AA33)</f>
        <v>-2047210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13241880</v>
      </c>
      <c r="D40" s="29">
        <f>+D34+D39</f>
        <v>0</v>
      </c>
      <c r="E40" s="30">
        <f t="shared" si="5"/>
        <v>-2047210</v>
      </c>
      <c r="F40" s="31">
        <f t="shared" si="5"/>
        <v>-2047210</v>
      </c>
      <c r="G40" s="31">
        <f t="shared" si="5"/>
        <v>15102794</v>
      </c>
      <c r="H40" s="31">
        <f t="shared" si="5"/>
        <v>-2095287</v>
      </c>
      <c r="I40" s="31">
        <f t="shared" si="5"/>
        <v>82934</v>
      </c>
      <c r="J40" s="31">
        <f t="shared" si="5"/>
        <v>13090441</v>
      </c>
      <c r="K40" s="31">
        <f t="shared" si="5"/>
        <v>-290149</v>
      </c>
      <c r="L40" s="31">
        <f t="shared" si="5"/>
        <v>133538</v>
      </c>
      <c r="M40" s="31">
        <f t="shared" si="5"/>
        <v>16999</v>
      </c>
      <c r="N40" s="31">
        <f t="shared" si="5"/>
        <v>-139612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12950829</v>
      </c>
      <c r="X40" s="31">
        <f t="shared" si="5"/>
        <v>-1020078</v>
      </c>
      <c r="Y40" s="31">
        <f t="shared" si="5"/>
        <v>13970907</v>
      </c>
      <c r="Z40" s="32">
        <f>+IF(X40&lt;&gt;0,+(Y40/X40)*100,0)</f>
        <v>-1369.5920311976145</v>
      </c>
      <c r="AA40" s="33">
        <f>+AA34+AA39</f>
        <v>-2047210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215348270</v>
      </c>
      <c r="D42" s="43">
        <f>+D25-D40</f>
        <v>0</v>
      </c>
      <c r="E42" s="44">
        <f t="shared" si="6"/>
        <v>3603300</v>
      </c>
      <c r="F42" s="45">
        <f t="shared" si="6"/>
        <v>3603300</v>
      </c>
      <c r="G42" s="45">
        <f t="shared" si="6"/>
        <v>228875684</v>
      </c>
      <c r="H42" s="45">
        <f t="shared" si="6"/>
        <v>-12698666</v>
      </c>
      <c r="I42" s="45">
        <f t="shared" si="6"/>
        <v>515300</v>
      </c>
      <c r="J42" s="45">
        <f t="shared" si="6"/>
        <v>216692318</v>
      </c>
      <c r="K42" s="45">
        <f t="shared" si="6"/>
        <v>902876</v>
      </c>
      <c r="L42" s="45">
        <f t="shared" si="6"/>
        <v>879131</v>
      </c>
      <c r="M42" s="45">
        <f t="shared" si="6"/>
        <v>-76515</v>
      </c>
      <c r="N42" s="45">
        <f t="shared" si="6"/>
        <v>1705492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218397810</v>
      </c>
      <c r="X42" s="45">
        <f t="shared" si="6"/>
        <v>1801650</v>
      </c>
      <c r="Y42" s="45">
        <f t="shared" si="6"/>
        <v>216596160</v>
      </c>
      <c r="Z42" s="46">
        <f>+IF(X42&lt;&gt;0,+(Y42/X42)*100,0)</f>
        <v>12022.099741903256</v>
      </c>
      <c r="AA42" s="47">
        <f>+AA25-AA40</f>
        <v>3603300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3603300</v>
      </c>
      <c r="F45" s="20">
        <v>3603300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1801650</v>
      </c>
      <c r="Y45" s="20">
        <v>-1801650</v>
      </c>
      <c r="Z45" s="48">
        <v>-100</v>
      </c>
      <c r="AA45" s="22">
        <v>3603300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3603300</v>
      </c>
      <c r="F48" s="53">
        <f t="shared" si="7"/>
        <v>3603300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1801650</v>
      </c>
      <c r="Y48" s="53">
        <f t="shared" si="7"/>
        <v>-1801650</v>
      </c>
      <c r="Z48" s="54">
        <f>+IF(X48&lt;&gt;0,+(Y48/X48)*100,0)</f>
        <v>-100</v>
      </c>
      <c r="AA48" s="55">
        <f>SUM(AA45:AA47)</f>
        <v>3603300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-25516203</v>
      </c>
      <c r="D6" s="18"/>
      <c r="E6" s="19">
        <v>-12402230</v>
      </c>
      <c r="F6" s="20">
        <v>-12402230</v>
      </c>
      <c r="G6" s="20">
        <v>-25478077</v>
      </c>
      <c r="H6" s="20">
        <v>90763</v>
      </c>
      <c r="I6" s="20">
        <v>-2382082</v>
      </c>
      <c r="J6" s="20">
        <v>-27769396</v>
      </c>
      <c r="K6" s="20">
        <v>72540</v>
      </c>
      <c r="L6" s="20">
        <v>49918</v>
      </c>
      <c r="M6" s="20">
        <v>66156</v>
      </c>
      <c r="N6" s="20">
        <v>188614</v>
      </c>
      <c r="O6" s="20"/>
      <c r="P6" s="20"/>
      <c r="Q6" s="20"/>
      <c r="R6" s="20"/>
      <c r="S6" s="20"/>
      <c r="T6" s="20"/>
      <c r="U6" s="20"/>
      <c r="V6" s="20"/>
      <c r="W6" s="20">
        <v>-27580782</v>
      </c>
      <c r="X6" s="20">
        <v>-6201114</v>
      </c>
      <c r="Y6" s="20">
        <v>-21379668</v>
      </c>
      <c r="Z6" s="21">
        <v>344.77140720199628</v>
      </c>
      <c r="AA6" s="22">
        <v>-12402230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7118821</v>
      </c>
      <c r="D8" s="18"/>
      <c r="E8" s="19">
        <v>2178638</v>
      </c>
      <c r="F8" s="20">
        <v>2178638</v>
      </c>
      <c r="G8" s="20">
        <v>8484268</v>
      </c>
      <c r="H8" s="20">
        <v>-1030606</v>
      </c>
      <c r="I8" s="20">
        <v>203976</v>
      </c>
      <c r="J8" s="20">
        <v>7657638</v>
      </c>
      <c r="K8" s="20">
        <v>138558</v>
      </c>
      <c r="L8" s="20">
        <v>187623</v>
      </c>
      <c r="M8" s="20">
        <v>185761</v>
      </c>
      <c r="N8" s="20">
        <v>511942</v>
      </c>
      <c r="O8" s="20"/>
      <c r="P8" s="20"/>
      <c r="Q8" s="20"/>
      <c r="R8" s="20"/>
      <c r="S8" s="20"/>
      <c r="T8" s="20"/>
      <c r="U8" s="20"/>
      <c r="V8" s="20"/>
      <c r="W8" s="20">
        <v>8169580</v>
      </c>
      <c r="X8" s="20">
        <v>1089318</v>
      </c>
      <c r="Y8" s="20">
        <v>7080262</v>
      </c>
      <c r="Z8" s="21">
        <v>649.97200082987706</v>
      </c>
      <c r="AA8" s="22">
        <v>2178638</v>
      </c>
    </row>
    <row r="9" spans="1:27" ht="13.5" x14ac:dyDescent="0.25">
      <c r="A9" s="23" t="s">
        <v>37</v>
      </c>
      <c r="B9" s="17" t="s">
        <v>32</v>
      </c>
      <c r="C9" s="18">
        <v>3458704</v>
      </c>
      <c r="D9" s="18"/>
      <c r="E9" s="19"/>
      <c r="F9" s="20"/>
      <c r="G9" s="20">
        <v>3458705</v>
      </c>
      <c r="H9" s="20"/>
      <c r="I9" s="20">
        <v>316328</v>
      </c>
      <c r="J9" s="20">
        <v>3775033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3775033</v>
      </c>
      <c r="X9" s="20"/>
      <c r="Y9" s="20">
        <v>3775033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-14938678</v>
      </c>
      <c r="D12" s="29">
        <f>SUM(D6:D11)</f>
        <v>0</v>
      </c>
      <c r="E12" s="30">
        <f t="shared" si="0"/>
        <v>-10223592</v>
      </c>
      <c r="F12" s="31">
        <f t="shared" si="0"/>
        <v>-10223592</v>
      </c>
      <c r="G12" s="31">
        <f t="shared" si="0"/>
        <v>-13535104</v>
      </c>
      <c r="H12" s="31">
        <f t="shared" si="0"/>
        <v>-939843</v>
      </c>
      <c r="I12" s="31">
        <f t="shared" si="0"/>
        <v>-1861778</v>
      </c>
      <c r="J12" s="31">
        <f t="shared" si="0"/>
        <v>-16336725</v>
      </c>
      <c r="K12" s="31">
        <f t="shared" si="0"/>
        <v>211098</v>
      </c>
      <c r="L12" s="31">
        <f t="shared" si="0"/>
        <v>237541</v>
      </c>
      <c r="M12" s="31">
        <f t="shared" si="0"/>
        <v>251917</v>
      </c>
      <c r="N12" s="31">
        <f t="shared" si="0"/>
        <v>700556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-15636169</v>
      </c>
      <c r="X12" s="31">
        <f t="shared" si="0"/>
        <v>-5111796</v>
      </c>
      <c r="Y12" s="31">
        <f t="shared" si="0"/>
        <v>-10524373</v>
      </c>
      <c r="Z12" s="32">
        <f>+IF(X12&lt;&gt;0,+(Y12/X12)*100,0)</f>
        <v>205.88405718851064</v>
      </c>
      <c r="AA12" s="33">
        <f>SUM(AA6:AA11)</f>
        <v>-10223592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6868480</v>
      </c>
      <c r="D19" s="18"/>
      <c r="E19" s="19">
        <v>5000004</v>
      </c>
      <c r="F19" s="20">
        <v>5000004</v>
      </c>
      <c r="G19" s="20">
        <v>25551237</v>
      </c>
      <c r="H19" s="20">
        <v>-18682756</v>
      </c>
      <c r="I19" s="20">
        <v>2343169</v>
      </c>
      <c r="J19" s="20">
        <v>9211650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9211650</v>
      </c>
      <c r="X19" s="20">
        <v>2500002</v>
      </c>
      <c r="Y19" s="20">
        <v>6711648</v>
      </c>
      <c r="Z19" s="21">
        <v>268.46570522743582</v>
      </c>
      <c r="AA19" s="22">
        <v>5000004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6868480</v>
      </c>
      <c r="D24" s="29">
        <f>SUM(D15:D23)</f>
        <v>0</v>
      </c>
      <c r="E24" s="36">
        <f t="shared" si="1"/>
        <v>5000004</v>
      </c>
      <c r="F24" s="37">
        <f t="shared" si="1"/>
        <v>5000004</v>
      </c>
      <c r="G24" s="37">
        <f t="shared" si="1"/>
        <v>25551237</v>
      </c>
      <c r="H24" s="37">
        <f t="shared" si="1"/>
        <v>-18682756</v>
      </c>
      <c r="I24" s="37">
        <f t="shared" si="1"/>
        <v>2343169</v>
      </c>
      <c r="J24" s="37">
        <f t="shared" si="1"/>
        <v>9211650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9211650</v>
      </c>
      <c r="X24" s="37">
        <f t="shared" si="1"/>
        <v>2500002</v>
      </c>
      <c r="Y24" s="37">
        <f t="shared" si="1"/>
        <v>6711648</v>
      </c>
      <c r="Z24" s="38">
        <f>+IF(X24&lt;&gt;0,+(Y24/X24)*100,0)</f>
        <v>268.46570522743582</v>
      </c>
      <c r="AA24" s="39">
        <f>SUM(AA15:AA23)</f>
        <v>5000004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-8070198</v>
      </c>
      <c r="D25" s="29">
        <f>+D12+D24</f>
        <v>0</v>
      </c>
      <c r="E25" s="30">
        <f t="shared" si="2"/>
        <v>-5223588</v>
      </c>
      <c r="F25" s="31">
        <f t="shared" si="2"/>
        <v>-5223588</v>
      </c>
      <c r="G25" s="31">
        <f t="shared" si="2"/>
        <v>12016133</v>
      </c>
      <c r="H25" s="31">
        <f t="shared" si="2"/>
        <v>-19622599</v>
      </c>
      <c r="I25" s="31">
        <f t="shared" si="2"/>
        <v>481391</v>
      </c>
      <c r="J25" s="31">
        <f t="shared" si="2"/>
        <v>-7125075</v>
      </c>
      <c r="K25" s="31">
        <f t="shared" si="2"/>
        <v>211098</v>
      </c>
      <c r="L25" s="31">
        <f t="shared" si="2"/>
        <v>237541</v>
      </c>
      <c r="M25" s="31">
        <f t="shared" si="2"/>
        <v>251917</v>
      </c>
      <c r="N25" s="31">
        <f t="shared" si="2"/>
        <v>700556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-6424519</v>
      </c>
      <c r="X25" s="31">
        <f t="shared" si="2"/>
        <v>-2611794</v>
      </c>
      <c r="Y25" s="31">
        <f t="shared" si="2"/>
        <v>-3812725</v>
      </c>
      <c r="Z25" s="32">
        <f>+IF(X25&lt;&gt;0,+(Y25/X25)*100,0)</f>
        <v>145.98107660864525</v>
      </c>
      <c r="AA25" s="33">
        <f>+AA12+AA24</f>
        <v>-5223588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2683858</v>
      </c>
      <c r="D32" s="18"/>
      <c r="E32" s="19"/>
      <c r="F32" s="20"/>
      <c r="G32" s="20">
        <v>2704420</v>
      </c>
      <c r="H32" s="20">
        <v>25252</v>
      </c>
      <c r="I32" s="20">
        <v>254046</v>
      </c>
      <c r="J32" s="20">
        <v>2983718</v>
      </c>
      <c r="K32" s="20">
        <v>-4735</v>
      </c>
      <c r="L32" s="20">
        <v>20544</v>
      </c>
      <c r="M32" s="20">
        <v>17458</v>
      </c>
      <c r="N32" s="20">
        <v>33267</v>
      </c>
      <c r="O32" s="20"/>
      <c r="P32" s="20"/>
      <c r="Q32" s="20"/>
      <c r="R32" s="20"/>
      <c r="S32" s="20"/>
      <c r="T32" s="20"/>
      <c r="U32" s="20"/>
      <c r="V32" s="20"/>
      <c r="W32" s="20">
        <v>3016985</v>
      </c>
      <c r="X32" s="20"/>
      <c r="Y32" s="20">
        <v>3016985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2683858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2704420</v>
      </c>
      <c r="H34" s="31">
        <f t="shared" si="3"/>
        <v>25252</v>
      </c>
      <c r="I34" s="31">
        <f t="shared" si="3"/>
        <v>254046</v>
      </c>
      <c r="J34" s="31">
        <f t="shared" si="3"/>
        <v>2983718</v>
      </c>
      <c r="K34" s="31">
        <f t="shared" si="3"/>
        <v>-4735</v>
      </c>
      <c r="L34" s="31">
        <f t="shared" si="3"/>
        <v>20544</v>
      </c>
      <c r="M34" s="31">
        <f t="shared" si="3"/>
        <v>17458</v>
      </c>
      <c r="N34" s="31">
        <f t="shared" si="3"/>
        <v>33267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3016985</v>
      </c>
      <c r="X34" s="31">
        <f t="shared" si="3"/>
        <v>0</v>
      </c>
      <c r="Y34" s="31">
        <f t="shared" si="3"/>
        <v>3016985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2683858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2704420</v>
      </c>
      <c r="H40" s="31">
        <f t="shared" si="5"/>
        <v>25252</v>
      </c>
      <c r="I40" s="31">
        <f t="shared" si="5"/>
        <v>254046</v>
      </c>
      <c r="J40" s="31">
        <f t="shared" si="5"/>
        <v>2983718</v>
      </c>
      <c r="K40" s="31">
        <f t="shared" si="5"/>
        <v>-4735</v>
      </c>
      <c r="L40" s="31">
        <f t="shared" si="5"/>
        <v>20544</v>
      </c>
      <c r="M40" s="31">
        <f t="shared" si="5"/>
        <v>17458</v>
      </c>
      <c r="N40" s="31">
        <f t="shared" si="5"/>
        <v>33267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3016985</v>
      </c>
      <c r="X40" s="31">
        <f t="shared" si="5"/>
        <v>0</v>
      </c>
      <c r="Y40" s="31">
        <f t="shared" si="5"/>
        <v>3016985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-10754056</v>
      </c>
      <c r="D42" s="43">
        <f>+D25-D40</f>
        <v>0</v>
      </c>
      <c r="E42" s="44">
        <f t="shared" si="6"/>
        <v>-5223588</v>
      </c>
      <c r="F42" s="45">
        <f t="shared" si="6"/>
        <v>-5223588</v>
      </c>
      <c r="G42" s="45">
        <f t="shared" si="6"/>
        <v>9311713</v>
      </c>
      <c r="H42" s="45">
        <f t="shared" si="6"/>
        <v>-19647851</v>
      </c>
      <c r="I42" s="45">
        <f t="shared" si="6"/>
        <v>227345</v>
      </c>
      <c r="J42" s="45">
        <f t="shared" si="6"/>
        <v>-10108793</v>
      </c>
      <c r="K42" s="45">
        <f t="shared" si="6"/>
        <v>215833</v>
      </c>
      <c r="L42" s="45">
        <f t="shared" si="6"/>
        <v>216997</v>
      </c>
      <c r="M42" s="45">
        <f t="shared" si="6"/>
        <v>234459</v>
      </c>
      <c r="N42" s="45">
        <f t="shared" si="6"/>
        <v>667289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-9441504</v>
      </c>
      <c r="X42" s="45">
        <f t="shared" si="6"/>
        <v>-2611794</v>
      </c>
      <c r="Y42" s="45">
        <f t="shared" si="6"/>
        <v>-6829710</v>
      </c>
      <c r="Z42" s="46">
        <f>+IF(X42&lt;&gt;0,+(Y42/X42)*100,0)</f>
        <v>261.49497242125528</v>
      </c>
      <c r="AA42" s="47">
        <f>+AA25-AA40</f>
        <v>-5223588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-5223588</v>
      </c>
      <c r="F45" s="20">
        <v>-5223588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-2611794</v>
      </c>
      <c r="Y45" s="20">
        <v>2611794</v>
      </c>
      <c r="Z45" s="48">
        <v>-100</v>
      </c>
      <c r="AA45" s="22">
        <v>-5223588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-5223588</v>
      </c>
      <c r="F48" s="53">
        <f t="shared" si="7"/>
        <v>-5223588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-2611794</v>
      </c>
      <c r="Y48" s="53">
        <f t="shared" si="7"/>
        <v>2611794</v>
      </c>
      <c r="Z48" s="54">
        <f>+IF(X48&lt;&gt;0,+(Y48/X48)*100,0)</f>
        <v>-100</v>
      </c>
      <c r="AA48" s="55">
        <f>SUM(AA45:AA47)</f>
        <v>-5223588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-71781627</v>
      </c>
      <c r="D6" s="18"/>
      <c r="E6" s="19">
        <v>5980000</v>
      </c>
      <c r="F6" s="20">
        <v>5980000</v>
      </c>
      <c r="G6" s="20">
        <v>-70329554</v>
      </c>
      <c r="H6" s="20">
        <v>-2864525</v>
      </c>
      <c r="I6" s="20">
        <v>-10096826</v>
      </c>
      <c r="J6" s="20">
        <v>-83290905</v>
      </c>
      <c r="K6" s="20">
        <v>-7193113</v>
      </c>
      <c r="L6" s="20">
        <v>-9087737</v>
      </c>
      <c r="M6" s="20">
        <v>-10882699</v>
      </c>
      <c r="N6" s="20">
        <v>-27163549</v>
      </c>
      <c r="O6" s="20"/>
      <c r="P6" s="20"/>
      <c r="Q6" s="20"/>
      <c r="R6" s="20"/>
      <c r="S6" s="20"/>
      <c r="T6" s="20"/>
      <c r="U6" s="20"/>
      <c r="V6" s="20"/>
      <c r="W6" s="20">
        <v>-110454454</v>
      </c>
      <c r="X6" s="20">
        <v>2990000</v>
      </c>
      <c r="Y6" s="20">
        <v>-113444454</v>
      </c>
      <c r="Z6" s="21">
        <v>-3794.1288963210704</v>
      </c>
      <c r="AA6" s="22">
        <v>5980000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17860195</v>
      </c>
      <c r="D8" s="18"/>
      <c r="E8" s="19">
        <v>220000</v>
      </c>
      <c r="F8" s="20">
        <v>220000</v>
      </c>
      <c r="G8" s="20">
        <v>18229403</v>
      </c>
      <c r="H8" s="20">
        <v>108665</v>
      </c>
      <c r="I8" s="20">
        <v>-150998</v>
      </c>
      <c r="J8" s="20">
        <v>18187070</v>
      </c>
      <c r="K8" s="20">
        <v>640250</v>
      </c>
      <c r="L8" s="20">
        <v>520336</v>
      </c>
      <c r="M8" s="20">
        <v>232339</v>
      </c>
      <c r="N8" s="20">
        <v>1392925</v>
      </c>
      <c r="O8" s="20"/>
      <c r="P8" s="20"/>
      <c r="Q8" s="20"/>
      <c r="R8" s="20"/>
      <c r="S8" s="20"/>
      <c r="T8" s="20"/>
      <c r="U8" s="20"/>
      <c r="V8" s="20"/>
      <c r="W8" s="20">
        <v>19579995</v>
      </c>
      <c r="X8" s="20">
        <v>110000</v>
      </c>
      <c r="Y8" s="20">
        <v>19469995</v>
      </c>
      <c r="Z8" s="21">
        <v>17699.995454545457</v>
      </c>
      <c r="AA8" s="22">
        <v>220000</v>
      </c>
    </row>
    <row r="9" spans="1:27" ht="13.5" x14ac:dyDescent="0.25">
      <c r="A9" s="23" t="s">
        <v>37</v>
      </c>
      <c r="B9" s="17" t="s">
        <v>32</v>
      </c>
      <c r="C9" s="18">
        <v>820939</v>
      </c>
      <c r="D9" s="18"/>
      <c r="E9" s="19"/>
      <c r="F9" s="20"/>
      <c r="G9" s="20">
        <v>631728</v>
      </c>
      <c r="H9" s="20"/>
      <c r="I9" s="20">
        <v>189210</v>
      </c>
      <c r="J9" s="20">
        <v>820938</v>
      </c>
      <c r="K9" s="20">
        <v>703766</v>
      </c>
      <c r="L9" s="20"/>
      <c r="M9" s="20">
        <v>648444</v>
      </c>
      <c r="N9" s="20">
        <v>1352210</v>
      </c>
      <c r="O9" s="20"/>
      <c r="P9" s="20"/>
      <c r="Q9" s="20"/>
      <c r="R9" s="20"/>
      <c r="S9" s="20"/>
      <c r="T9" s="20"/>
      <c r="U9" s="20"/>
      <c r="V9" s="20"/>
      <c r="W9" s="20">
        <v>2173148</v>
      </c>
      <c r="X9" s="20"/>
      <c r="Y9" s="20">
        <v>2173148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-500000</v>
      </c>
      <c r="F11" s="20">
        <v>-500000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-250000</v>
      </c>
      <c r="Y11" s="20">
        <v>250000</v>
      </c>
      <c r="Z11" s="21">
        <v>-100</v>
      </c>
      <c r="AA11" s="22">
        <v>-500000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-53100493</v>
      </c>
      <c r="D12" s="29">
        <f>SUM(D6:D11)</f>
        <v>0</v>
      </c>
      <c r="E12" s="30">
        <f t="shared" si="0"/>
        <v>5700000</v>
      </c>
      <c r="F12" s="31">
        <f t="shared" si="0"/>
        <v>5700000</v>
      </c>
      <c r="G12" s="31">
        <f t="shared" si="0"/>
        <v>-51468423</v>
      </c>
      <c r="H12" s="31">
        <f t="shared" si="0"/>
        <v>-2755860</v>
      </c>
      <c r="I12" s="31">
        <f t="shared" si="0"/>
        <v>-10058614</v>
      </c>
      <c r="J12" s="31">
        <f t="shared" si="0"/>
        <v>-64282897</v>
      </c>
      <c r="K12" s="31">
        <f t="shared" si="0"/>
        <v>-5849097</v>
      </c>
      <c r="L12" s="31">
        <f t="shared" si="0"/>
        <v>-8567401</v>
      </c>
      <c r="M12" s="31">
        <f t="shared" si="0"/>
        <v>-10001916</v>
      </c>
      <c r="N12" s="31">
        <f t="shared" si="0"/>
        <v>-24418414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-88701311</v>
      </c>
      <c r="X12" s="31">
        <f t="shared" si="0"/>
        <v>2850000</v>
      </c>
      <c r="Y12" s="31">
        <f t="shared" si="0"/>
        <v>-91551311</v>
      </c>
      <c r="Z12" s="32">
        <f>+IF(X12&lt;&gt;0,+(Y12/X12)*100,0)</f>
        <v>-3212.3267017543858</v>
      </c>
      <c r="AA12" s="33">
        <f>SUM(AA6:AA11)</f>
        <v>5700000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42396652</v>
      </c>
      <c r="D19" s="18"/>
      <c r="E19" s="19">
        <v>65078494</v>
      </c>
      <c r="F19" s="20">
        <v>65078494</v>
      </c>
      <c r="G19" s="20">
        <v>51878673</v>
      </c>
      <c r="H19" s="20">
        <v>3500833</v>
      </c>
      <c r="I19" s="20">
        <v>-4451429</v>
      </c>
      <c r="J19" s="20">
        <v>50928077</v>
      </c>
      <c r="K19" s="20">
        <v>5793052</v>
      </c>
      <c r="L19" s="20">
        <v>9380266</v>
      </c>
      <c r="M19" s="20">
        <v>10814685</v>
      </c>
      <c r="N19" s="20">
        <v>25988003</v>
      </c>
      <c r="O19" s="20"/>
      <c r="P19" s="20"/>
      <c r="Q19" s="20"/>
      <c r="R19" s="20"/>
      <c r="S19" s="20"/>
      <c r="T19" s="20"/>
      <c r="U19" s="20"/>
      <c r="V19" s="20"/>
      <c r="W19" s="20">
        <v>76916080</v>
      </c>
      <c r="X19" s="20">
        <v>32539261</v>
      </c>
      <c r="Y19" s="20">
        <v>44376819</v>
      </c>
      <c r="Z19" s="21">
        <v>136.37930806111422</v>
      </c>
      <c r="AA19" s="22">
        <v>65078494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42396652</v>
      </c>
      <c r="D24" s="29">
        <f>SUM(D15:D23)</f>
        <v>0</v>
      </c>
      <c r="E24" s="36">
        <f t="shared" si="1"/>
        <v>65078494</v>
      </c>
      <c r="F24" s="37">
        <f t="shared" si="1"/>
        <v>65078494</v>
      </c>
      <c r="G24" s="37">
        <f t="shared" si="1"/>
        <v>51878673</v>
      </c>
      <c r="H24" s="37">
        <f t="shared" si="1"/>
        <v>3500833</v>
      </c>
      <c r="I24" s="37">
        <f t="shared" si="1"/>
        <v>-4451429</v>
      </c>
      <c r="J24" s="37">
        <f t="shared" si="1"/>
        <v>50928077</v>
      </c>
      <c r="K24" s="37">
        <f t="shared" si="1"/>
        <v>5793052</v>
      </c>
      <c r="L24" s="37">
        <f t="shared" si="1"/>
        <v>9380266</v>
      </c>
      <c r="M24" s="37">
        <f t="shared" si="1"/>
        <v>10814685</v>
      </c>
      <c r="N24" s="37">
        <f t="shared" si="1"/>
        <v>25988003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76916080</v>
      </c>
      <c r="X24" s="37">
        <f t="shared" si="1"/>
        <v>32539261</v>
      </c>
      <c r="Y24" s="37">
        <f t="shared" si="1"/>
        <v>44376819</v>
      </c>
      <c r="Z24" s="38">
        <f>+IF(X24&lt;&gt;0,+(Y24/X24)*100,0)</f>
        <v>136.37930806111422</v>
      </c>
      <c r="AA24" s="39">
        <f>SUM(AA15:AA23)</f>
        <v>65078494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-10703841</v>
      </c>
      <c r="D25" s="29">
        <f>+D12+D24</f>
        <v>0</v>
      </c>
      <c r="E25" s="30">
        <f t="shared" si="2"/>
        <v>70778494</v>
      </c>
      <c r="F25" s="31">
        <f t="shared" si="2"/>
        <v>70778494</v>
      </c>
      <c r="G25" s="31">
        <f t="shared" si="2"/>
        <v>410250</v>
      </c>
      <c r="H25" s="31">
        <f t="shared" si="2"/>
        <v>744973</v>
      </c>
      <c r="I25" s="31">
        <f t="shared" si="2"/>
        <v>-14510043</v>
      </c>
      <c r="J25" s="31">
        <f t="shared" si="2"/>
        <v>-13354820</v>
      </c>
      <c r="K25" s="31">
        <f t="shared" si="2"/>
        <v>-56045</v>
      </c>
      <c r="L25" s="31">
        <f t="shared" si="2"/>
        <v>812865</v>
      </c>
      <c r="M25" s="31">
        <f t="shared" si="2"/>
        <v>812769</v>
      </c>
      <c r="N25" s="31">
        <f t="shared" si="2"/>
        <v>1569589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-11785231</v>
      </c>
      <c r="X25" s="31">
        <f t="shared" si="2"/>
        <v>35389261</v>
      </c>
      <c r="Y25" s="31">
        <f t="shared" si="2"/>
        <v>-47174492</v>
      </c>
      <c r="Z25" s="32">
        <f>+IF(X25&lt;&gt;0,+(Y25/X25)*100,0)</f>
        <v>-133.30171545543152</v>
      </c>
      <c r="AA25" s="33">
        <f>+AA12+AA24</f>
        <v>70778494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4672136</v>
      </c>
      <c r="D32" s="18"/>
      <c r="E32" s="19">
        <v>66098494</v>
      </c>
      <c r="F32" s="20">
        <v>66098494</v>
      </c>
      <c r="G32" s="20">
        <v>4768577</v>
      </c>
      <c r="H32" s="20">
        <v>97172</v>
      </c>
      <c r="I32" s="20">
        <v>2932964</v>
      </c>
      <c r="J32" s="20">
        <v>7798713</v>
      </c>
      <c r="K32" s="20">
        <v>104010</v>
      </c>
      <c r="L32" s="20">
        <v>104073</v>
      </c>
      <c r="M32" s="20">
        <v>104016</v>
      </c>
      <c r="N32" s="20">
        <v>312099</v>
      </c>
      <c r="O32" s="20"/>
      <c r="P32" s="20"/>
      <c r="Q32" s="20"/>
      <c r="R32" s="20"/>
      <c r="S32" s="20"/>
      <c r="T32" s="20"/>
      <c r="U32" s="20"/>
      <c r="V32" s="20"/>
      <c r="W32" s="20">
        <v>8110812</v>
      </c>
      <c r="X32" s="20">
        <v>33049261</v>
      </c>
      <c r="Y32" s="20">
        <v>-24938449</v>
      </c>
      <c r="Z32" s="21">
        <v>-75.458416452942771</v>
      </c>
      <c r="AA32" s="22">
        <v>66098494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4672136</v>
      </c>
      <c r="D34" s="29">
        <f>SUM(D29:D33)</f>
        <v>0</v>
      </c>
      <c r="E34" s="30">
        <f t="shared" si="3"/>
        <v>66098494</v>
      </c>
      <c r="F34" s="31">
        <f t="shared" si="3"/>
        <v>66098494</v>
      </c>
      <c r="G34" s="31">
        <f t="shared" si="3"/>
        <v>4768577</v>
      </c>
      <c r="H34" s="31">
        <f t="shared" si="3"/>
        <v>97172</v>
      </c>
      <c r="I34" s="31">
        <f t="shared" si="3"/>
        <v>2932964</v>
      </c>
      <c r="J34" s="31">
        <f t="shared" si="3"/>
        <v>7798713</v>
      </c>
      <c r="K34" s="31">
        <f t="shared" si="3"/>
        <v>104010</v>
      </c>
      <c r="L34" s="31">
        <f t="shared" si="3"/>
        <v>104073</v>
      </c>
      <c r="M34" s="31">
        <f t="shared" si="3"/>
        <v>104016</v>
      </c>
      <c r="N34" s="31">
        <f t="shared" si="3"/>
        <v>312099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8110812</v>
      </c>
      <c r="X34" s="31">
        <f t="shared" si="3"/>
        <v>33049261</v>
      </c>
      <c r="Y34" s="31">
        <f t="shared" si="3"/>
        <v>-24938449</v>
      </c>
      <c r="Z34" s="32">
        <f>+IF(X34&lt;&gt;0,+(Y34/X34)*100,0)</f>
        <v>-75.458416452942771</v>
      </c>
      <c r="AA34" s="33">
        <f>SUM(AA29:AA33)</f>
        <v>66098494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4672136</v>
      </c>
      <c r="D40" s="29">
        <f>+D34+D39</f>
        <v>0</v>
      </c>
      <c r="E40" s="30">
        <f t="shared" si="5"/>
        <v>66098494</v>
      </c>
      <c r="F40" s="31">
        <f t="shared" si="5"/>
        <v>66098494</v>
      </c>
      <c r="G40" s="31">
        <f t="shared" si="5"/>
        <v>4768577</v>
      </c>
      <c r="H40" s="31">
        <f t="shared" si="5"/>
        <v>97172</v>
      </c>
      <c r="I40" s="31">
        <f t="shared" si="5"/>
        <v>2932964</v>
      </c>
      <c r="J40" s="31">
        <f t="shared" si="5"/>
        <v>7798713</v>
      </c>
      <c r="K40" s="31">
        <f t="shared" si="5"/>
        <v>104010</v>
      </c>
      <c r="L40" s="31">
        <f t="shared" si="5"/>
        <v>104073</v>
      </c>
      <c r="M40" s="31">
        <f t="shared" si="5"/>
        <v>104016</v>
      </c>
      <c r="N40" s="31">
        <f t="shared" si="5"/>
        <v>312099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8110812</v>
      </c>
      <c r="X40" s="31">
        <f t="shared" si="5"/>
        <v>33049261</v>
      </c>
      <c r="Y40" s="31">
        <f t="shared" si="5"/>
        <v>-24938449</v>
      </c>
      <c r="Z40" s="32">
        <f>+IF(X40&lt;&gt;0,+(Y40/X40)*100,0)</f>
        <v>-75.458416452942771</v>
      </c>
      <c r="AA40" s="33">
        <f>+AA34+AA39</f>
        <v>66098494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-15375977</v>
      </c>
      <c r="D42" s="43">
        <f>+D25-D40</f>
        <v>0</v>
      </c>
      <c r="E42" s="44">
        <f t="shared" si="6"/>
        <v>4680000</v>
      </c>
      <c r="F42" s="45">
        <f t="shared" si="6"/>
        <v>4680000</v>
      </c>
      <c r="G42" s="45">
        <f t="shared" si="6"/>
        <v>-4358327</v>
      </c>
      <c r="H42" s="45">
        <f t="shared" si="6"/>
        <v>647801</v>
      </c>
      <c r="I42" s="45">
        <f t="shared" si="6"/>
        <v>-17443007</v>
      </c>
      <c r="J42" s="45">
        <f t="shared" si="6"/>
        <v>-21153533</v>
      </c>
      <c r="K42" s="45">
        <f t="shared" si="6"/>
        <v>-160055</v>
      </c>
      <c r="L42" s="45">
        <f t="shared" si="6"/>
        <v>708792</v>
      </c>
      <c r="M42" s="45">
        <f t="shared" si="6"/>
        <v>708753</v>
      </c>
      <c r="N42" s="45">
        <f t="shared" si="6"/>
        <v>1257490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-19896043</v>
      </c>
      <c r="X42" s="45">
        <f t="shared" si="6"/>
        <v>2340000</v>
      </c>
      <c r="Y42" s="45">
        <f t="shared" si="6"/>
        <v>-22236043</v>
      </c>
      <c r="Z42" s="46">
        <f>+IF(X42&lt;&gt;0,+(Y42/X42)*100,0)</f>
        <v>-950.25824786324779</v>
      </c>
      <c r="AA42" s="47">
        <f>+AA25-AA40</f>
        <v>4680000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4680000</v>
      </c>
      <c r="F45" s="20">
        <v>4680000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2340000</v>
      </c>
      <c r="Y45" s="20">
        <v>-2340000</v>
      </c>
      <c r="Z45" s="48">
        <v>-100</v>
      </c>
      <c r="AA45" s="22">
        <v>4680000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4680000</v>
      </c>
      <c r="F48" s="53">
        <f t="shared" si="7"/>
        <v>4680000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2340000</v>
      </c>
      <c r="Y48" s="53">
        <f t="shared" si="7"/>
        <v>-2340000</v>
      </c>
      <c r="Z48" s="54">
        <f>+IF(X48&lt;&gt;0,+(Y48/X48)*100,0)</f>
        <v>-100</v>
      </c>
      <c r="AA48" s="55">
        <f>SUM(AA45:AA47)</f>
        <v>4680000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238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11373307</v>
      </c>
      <c r="D6" s="18"/>
      <c r="E6" s="19">
        <v>12527496</v>
      </c>
      <c r="F6" s="20">
        <v>12527496</v>
      </c>
      <c r="G6" s="20">
        <v>12147609</v>
      </c>
      <c r="H6" s="20">
        <v>1137865</v>
      </c>
      <c r="I6" s="20">
        <v>824476</v>
      </c>
      <c r="J6" s="20">
        <v>14109950</v>
      </c>
      <c r="K6" s="20">
        <v>-700088</v>
      </c>
      <c r="L6" s="20">
        <v>771633</v>
      </c>
      <c r="M6" s="20">
        <v>-3597566</v>
      </c>
      <c r="N6" s="20">
        <v>-3526021</v>
      </c>
      <c r="O6" s="20"/>
      <c r="P6" s="20"/>
      <c r="Q6" s="20"/>
      <c r="R6" s="20"/>
      <c r="S6" s="20"/>
      <c r="T6" s="20"/>
      <c r="U6" s="20"/>
      <c r="V6" s="20"/>
      <c r="W6" s="20">
        <v>10583929</v>
      </c>
      <c r="X6" s="20">
        <v>6263748</v>
      </c>
      <c r="Y6" s="20">
        <v>4320181</v>
      </c>
      <c r="Z6" s="21">
        <v>68.971181471540675</v>
      </c>
      <c r="AA6" s="22">
        <v>12527496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57690936</v>
      </c>
      <c r="D8" s="18"/>
      <c r="E8" s="19">
        <v>3716638</v>
      </c>
      <c r="F8" s="20">
        <v>3716638</v>
      </c>
      <c r="G8" s="20">
        <v>57265993</v>
      </c>
      <c r="H8" s="20">
        <v>-5393534</v>
      </c>
      <c r="I8" s="20">
        <v>676917</v>
      </c>
      <c r="J8" s="20">
        <v>52549376</v>
      </c>
      <c r="K8" s="20">
        <v>745474</v>
      </c>
      <c r="L8" s="20">
        <v>765404</v>
      </c>
      <c r="M8" s="20">
        <v>897152</v>
      </c>
      <c r="N8" s="20">
        <v>2408030</v>
      </c>
      <c r="O8" s="20"/>
      <c r="P8" s="20"/>
      <c r="Q8" s="20"/>
      <c r="R8" s="20"/>
      <c r="S8" s="20"/>
      <c r="T8" s="20"/>
      <c r="U8" s="20"/>
      <c r="V8" s="20"/>
      <c r="W8" s="20">
        <v>54957406</v>
      </c>
      <c r="X8" s="20">
        <v>1858320</v>
      </c>
      <c r="Y8" s="20">
        <v>53099086</v>
      </c>
      <c r="Z8" s="21">
        <v>2857.3704205949462</v>
      </c>
      <c r="AA8" s="22">
        <v>3716638</v>
      </c>
    </row>
    <row r="9" spans="1:27" ht="13.5" x14ac:dyDescent="0.25">
      <c r="A9" s="23" t="s">
        <v>37</v>
      </c>
      <c r="B9" s="17" t="s">
        <v>32</v>
      </c>
      <c r="C9" s="18">
        <v>243267</v>
      </c>
      <c r="D9" s="18"/>
      <c r="E9" s="19"/>
      <c r="F9" s="20"/>
      <c r="G9" s="20">
        <v>243267</v>
      </c>
      <c r="H9" s="20">
        <v>32217</v>
      </c>
      <c r="I9" s="20"/>
      <c r="J9" s="20">
        <v>275484</v>
      </c>
      <c r="K9" s="20">
        <v>281403</v>
      </c>
      <c r="L9" s="20">
        <v>70179</v>
      </c>
      <c r="M9" s="20">
        <v>130970</v>
      </c>
      <c r="N9" s="20">
        <v>482552</v>
      </c>
      <c r="O9" s="20"/>
      <c r="P9" s="20"/>
      <c r="Q9" s="20"/>
      <c r="R9" s="20"/>
      <c r="S9" s="20"/>
      <c r="T9" s="20"/>
      <c r="U9" s="20"/>
      <c r="V9" s="20"/>
      <c r="W9" s="20">
        <v>758036</v>
      </c>
      <c r="X9" s="20"/>
      <c r="Y9" s="20">
        <v>758036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69307510</v>
      </c>
      <c r="D12" s="29">
        <f>SUM(D6:D11)</f>
        <v>0</v>
      </c>
      <c r="E12" s="30">
        <f t="shared" si="0"/>
        <v>16244134</v>
      </c>
      <c r="F12" s="31">
        <f t="shared" si="0"/>
        <v>16244134</v>
      </c>
      <c r="G12" s="31">
        <f t="shared" si="0"/>
        <v>69656869</v>
      </c>
      <c r="H12" s="31">
        <f t="shared" si="0"/>
        <v>-4223452</v>
      </c>
      <c r="I12" s="31">
        <f t="shared" si="0"/>
        <v>1501393</v>
      </c>
      <c r="J12" s="31">
        <f t="shared" si="0"/>
        <v>66934810</v>
      </c>
      <c r="K12" s="31">
        <f t="shared" si="0"/>
        <v>326789</v>
      </c>
      <c r="L12" s="31">
        <f t="shared" si="0"/>
        <v>1607216</v>
      </c>
      <c r="M12" s="31">
        <f t="shared" si="0"/>
        <v>-2569444</v>
      </c>
      <c r="N12" s="31">
        <f t="shared" si="0"/>
        <v>-635439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66299371</v>
      </c>
      <c r="X12" s="31">
        <f t="shared" si="0"/>
        <v>8122068</v>
      </c>
      <c r="Y12" s="31">
        <f t="shared" si="0"/>
        <v>58177303</v>
      </c>
      <c r="Z12" s="32">
        <f>+IF(X12&lt;&gt;0,+(Y12/X12)*100,0)</f>
        <v>716.28682498102694</v>
      </c>
      <c r="AA12" s="33">
        <f>SUM(AA6:AA11)</f>
        <v>16244134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4651835</v>
      </c>
      <c r="D19" s="18"/>
      <c r="E19" s="19">
        <v>3024605</v>
      </c>
      <c r="F19" s="20">
        <v>3024605</v>
      </c>
      <c r="G19" s="20">
        <v>4331377</v>
      </c>
      <c r="H19" s="20">
        <v>1772158</v>
      </c>
      <c r="I19" s="20"/>
      <c r="J19" s="20">
        <v>6103535</v>
      </c>
      <c r="K19" s="20">
        <v>1479526</v>
      </c>
      <c r="L19" s="20"/>
      <c r="M19" s="20">
        <v>288496</v>
      </c>
      <c r="N19" s="20">
        <v>1768022</v>
      </c>
      <c r="O19" s="20"/>
      <c r="P19" s="20"/>
      <c r="Q19" s="20"/>
      <c r="R19" s="20"/>
      <c r="S19" s="20"/>
      <c r="T19" s="20"/>
      <c r="U19" s="20"/>
      <c r="V19" s="20"/>
      <c r="W19" s="20">
        <v>7871557</v>
      </c>
      <c r="X19" s="20">
        <v>1209842</v>
      </c>
      <c r="Y19" s="20">
        <v>6661715</v>
      </c>
      <c r="Z19" s="21">
        <v>550.62685871378244</v>
      </c>
      <c r="AA19" s="22">
        <v>3024605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4651835</v>
      </c>
      <c r="D24" s="29">
        <f>SUM(D15:D23)</f>
        <v>0</v>
      </c>
      <c r="E24" s="36">
        <f t="shared" si="1"/>
        <v>3024605</v>
      </c>
      <c r="F24" s="37">
        <f t="shared" si="1"/>
        <v>3024605</v>
      </c>
      <c r="G24" s="37">
        <f t="shared" si="1"/>
        <v>4331377</v>
      </c>
      <c r="H24" s="37">
        <f t="shared" si="1"/>
        <v>1772158</v>
      </c>
      <c r="I24" s="37">
        <f t="shared" si="1"/>
        <v>0</v>
      </c>
      <c r="J24" s="37">
        <f t="shared" si="1"/>
        <v>6103535</v>
      </c>
      <c r="K24" s="37">
        <f t="shared" si="1"/>
        <v>1479526</v>
      </c>
      <c r="L24" s="37">
        <f t="shared" si="1"/>
        <v>0</v>
      </c>
      <c r="M24" s="37">
        <f t="shared" si="1"/>
        <v>288496</v>
      </c>
      <c r="N24" s="37">
        <f t="shared" si="1"/>
        <v>1768022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7871557</v>
      </c>
      <c r="X24" s="37">
        <f t="shared" si="1"/>
        <v>1209842</v>
      </c>
      <c r="Y24" s="37">
        <f t="shared" si="1"/>
        <v>6661715</v>
      </c>
      <c r="Z24" s="38">
        <f>+IF(X24&lt;&gt;0,+(Y24/X24)*100,0)</f>
        <v>550.62685871378244</v>
      </c>
      <c r="AA24" s="39">
        <f>SUM(AA15:AA23)</f>
        <v>3024605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73959345</v>
      </c>
      <c r="D25" s="29">
        <f>+D12+D24</f>
        <v>0</v>
      </c>
      <c r="E25" s="30">
        <f t="shared" si="2"/>
        <v>19268739</v>
      </c>
      <c r="F25" s="31">
        <f t="shared" si="2"/>
        <v>19268739</v>
      </c>
      <c r="G25" s="31">
        <f t="shared" si="2"/>
        <v>73988246</v>
      </c>
      <c r="H25" s="31">
        <f t="shared" si="2"/>
        <v>-2451294</v>
      </c>
      <c r="I25" s="31">
        <f t="shared" si="2"/>
        <v>1501393</v>
      </c>
      <c r="J25" s="31">
        <f t="shared" si="2"/>
        <v>73038345</v>
      </c>
      <c r="K25" s="31">
        <f t="shared" si="2"/>
        <v>1806315</v>
      </c>
      <c r="L25" s="31">
        <f t="shared" si="2"/>
        <v>1607216</v>
      </c>
      <c r="M25" s="31">
        <f t="shared" si="2"/>
        <v>-2280948</v>
      </c>
      <c r="N25" s="31">
        <f t="shared" si="2"/>
        <v>1132583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74170928</v>
      </c>
      <c r="X25" s="31">
        <f t="shared" si="2"/>
        <v>9331910</v>
      </c>
      <c r="Y25" s="31">
        <f t="shared" si="2"/>
        <v>64839018</v>
      </c>
      <c r="Z25" s="32">
        <f>+IF(X25&lt;&gt;0,+(Y25/X25)*100,0)</f>
        <v>694.80972276843647</v>
      </c>
      <c r="AA25" s="33">
        <f>+AA12+AA24</f>
        <v>19268739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-358</v>
      </c>
      <c r="D31" s="18"/>
      <c r="E31" s="19"/>
      <c r="F31" s="20"/>
      <c r="G31" s="20">
        <v>-1056</v>
      </c>
      <c r="H31" s="20"/>
      <c r="I31" s="20"/>
      <c r="J31" s="20">
        <v>-1056</v>
      </c>
      <c r="K31" s="20">
        <v>-113</v>
      </c>
      <c r="L31" s="20">
        <v>-294</v>
      </c>
      <c r="M31" s="20">
        <v>-248</v>
      </c>
      <c r="N31" s="20">
        <v>-655</v>
      </c>
      <c r="O31" s="20"/>
      <c r="P31" s="20"/>
      <c r="Q31" s="20"/>
      <c r="R31" s="20"/>
      <c r="S31" s="20"/>
      <c r="T31" s="20"/>
      <c r="U31" s="20"/>
      <c r="V31" s="20"/>
      <c r="W31" s="20">
        <v>-1711</v>
      </c>
      <c r="X31" s="20"/>
      <c r="Y31" s="20">
        <v>-1711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3307514</v>
      </c>
      <c r="D32" s="18"/>
      <c r="E32" s="19">
        <v>1638309</v>
      </c>
      <c r="F32" s="20">
        <v>1638309</v>
      </c>
      <c r="G32" s="20">
        <v>3252807</v>
      </c>
      <c r="H32" s="20">
        <v>475566</v>
      </c>
      <c r="I32" s="20">
        <v>-21028</v>
      </c>
      <c r="J32" s="20">
        <v>3707345</v>
      </c>
      <c r="K32" s="20">
        <v>656001</v>
      </c>
      <c r="L32" s="20">
        <v>816037</v>
      </c>
      <c r="M32" s="20">
        <v>-2991782</v>
      </c>
      <c r="N32" s="20">
        <v>-1519744</v>
      </c>
      <c r="O32" s="20"/>
      <c r="P32" s="20"/>
      <c r="Q32" s="20"/>
      <c r="R32" s="20"/>
      <c r="S32" s="20"/>
      <c r="T32" s="20"/>
      <c r="U32" s="20"/>
      <c r="V32" s="20"/>
      <c r="W32" s="20">
        <v>2187601</v>
      </c>
      <c r="X32" s="20">
        <v>316694</v>
      </c>
      <c r="Y32" s="20">
        <v>1870907</v>
      </c>
      <c r="Z32" s="21">
        <v>590.76174477571408</v>
      </c>
      <c r="AA32" s="22">
        <v>1638309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3307156</v>
      </c>
      <c r="D34" s="29">
        <f>SUM(D29:D33)</f>
        <v>0</v>
      </c>
      <c r="E34" s="30">
        <f t="shared" si="3"/>
        <v>1638309</v>
      </c>
      <c r="F34" s="31">
        <f t="shared" si="3"/>
        <v>1638309</v>
      </c>
      <c r="G34" s="31">
        <f t="shared" si="3"/>
        <v>3251751</v>
      </c>
      <c r="H34" s="31">
        <f t="shared" si="3"/>
        <v>475566</v>
      </c>
      <c r="I34" s="31">
        <f t="shared" si="3"/>
        <v>-21028</v>
      </c>
      <c r="J34" s="31">
        <f t="shared" si="3"/>
        <v>3706289</v>
      </c>
      <c r="K34" s="31">
        <f t="shared" si="3"/>
        <v>655888</v>
      </c>
      <c r="L34" s="31">
        <f t="shared" si="3"/>
        <v>815743</v>
      </c>
      <c r="M34" s="31">
        <f t="shared" si="3"/>
        <v>-2992030</v>
      </c>
      <c r="N34" s="31">
        <f t="shared" si="3"/>
        <v>-1520399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2185890</v>
      </c>
      <c r="X34" s="31">
        <f t="shared" si="3"/>
        <v>316694</v>
      </c>
      <c r="Y34" s="31">
        <f t="shared" si="3"/>
        <v>1869196</v>
      </c>
      <c r="Z34" s="32">
        <f>+IF(X34&lt;&gt;0,+(Y34/X34)*100,0)</f>
        <v>590.22147561999918</v>
      </c>
      <c r="AA34" s="33">
        <f>SUM(AA29:AA33)</f>
        <v>1638309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3307156</v>
      </c>
      <c r="D40" s="29">
        <f>+D34+D39</f>
        <v>0</v>
      </c>
      <c r="E40" s="30">
        <f t="shared" si="5"/>
        <v>1638309</v>
      </c>
      <c r="F40" s="31">
        <f t="shared" si="5"/>
        <v>1638309</v>
      </c>
      <c r="G40" s="31">
        <f t="shared" si="5"/>
        <v>3251751</v>
      </c>
      <c r="H40" s="31">
        <f t="shared" si="5"/>
        <v>475566</v>
      </c>
      <c r="I40" s="31">
        <f t="shared" si="5"/>
        <v>-21028</v>
      </c>
      <c r="J40" s="31">
        <f t="shared" si="5"/>
        <v>3706289</v>
      </c>
      <c r="K40" s="31">
        <f t="shared" si="5"/>
        <v>655888</v>
      </c>
      <c r="L40" s="31">
        <f t="shared" si="5"/>
        <v>815743</v>
      </c>
      <c r="M40" s="31">
        <f t="shared" si="5"/>
        <v>-2992030</v>
      </c>
      <c r="N40" s="31">
        <f t="shared" si="5"/>
        <v>-1520399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2185890</v>
      </c>
      <c r="X40" s="31">
        <f t="shared" si="5"/>
        <v>316694</v>
      </c>
      <c r="Y40" s="31">
        <f t="shared" si="5"/>
        <v>1869196</v>
      </c>
      <c r="Z40" s="32">
        <f>+IF(X40&lt;&gt;0,+(Y40/X40)*100,0)</f>
        <v>590.22147561999918</v>
      </c>
      <c r="AA40" s="33">
        <f>+AA34+AA39</f>
        <v>1638309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70652189</v>
      </c>
      <c r="D42" s="43">
        <f>+D25-D40</f>
        <v>0</v>
      </c>
      <c r="E42" s="44">
        <f t="shared" si="6"/>
        <v>17630430</v>
      </c>
      <c r="F42" s="45">
        <f t="shared" si="6"/>
        <v>17630430</v>
      </c>
      <c r="G42" s="45">
        <f t="shared" si="6"/>
        <v>70736495</v>
      </c>
      <c r="H42" s="45">
        <f t="shared" si="6"/>
        <v>-2926860</v>
      </c>
      <c r="I42" s="45">
        <f t="shared" si="6"/>
        <v>1522421</v>
      </c>
      <c r="J42" s="45">
        <f t="shared" si="6"/>
        <v>69332056</v>
      </c>
      <c r="K42" s="45">
        <f t="shared" si="6"/>
        <v>1150427</v>
      </c>
      <c r="L42" s="45">
        <f t="shared" si="6"/>
        <v>791473</v>
      </c>
      <c r="M42" s="45">
        <f t="shared" si="6"/>
        <v>711082</v>
      </c>
      <c r="N42" s="45">
        <f t="shared" si="6"/>
        <v>2652982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71985038</v>
      </c>
      <c r="X42" s="45">
        <f t="shared" si="6"/>
        <v>9015216</v>
      </c>
      <c r="Y42" s="45">
        <f t="shared" si="6"/>
        <v>62969822</v>
      </c>
      <c r="Z42" s="46">
        <f>+IF(X42&lt;&gt;0,+(Y42/X42)*100,0)</f>
        <v>698.4837856353081</v>
      </c>
      <c r="AA42" s="47">
        <f>+AA25-AA40</f>
        <v>17630430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17630430</v>
      </c>
      <c r="F45" s="20">
        <v>17630430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9015216</v>
      </c>
      <c r="Y45" s="20">
        <v>-9015216</v>
      </c>
      <c r="Z45" s="48">
        <v>-100</v>
      </c>
      <c r="AA45" s="22">
        <v>17630430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17630430</v>
      </c>
      <c r="F48" s="53">
        <f t="shared" si="7"/>
        <v>17630430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9015216</v>
      </c>
      <c r="Y48" s="53">
        <f t="shared" si="7"/>
        <v>-9015216</v>
      </c>
      <c r="Z48" s="54">
        <f>+IF(X48&lt;&gt;0,+(Y48/X48)*100,0)</f>
        <v>-100</v>
      </c>
      <c r="AA48" s="55">
        <f>SUM(AA45:AA47)</f>
        <v>17630430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2651424</v>
      </c>
      <c r="D8" s="18"/>
      <c r="E8" s="19">
        <v>3022789</v>
      </c>
      <c r="F8" s="20">
        <v>3022789</v>
      </c>
      <c r="G8" s="20">
        <v>59980</v>
      </c>
      <c r="H8" s="20">
        <v>2704633</v>
      </c>
      <c r="I8" s="20">
        <v>20508</v>
      </c>
      <c r="J8" s="20">
        <v>2785121</v>
      </c>
      <c r="K8" s="20">
        <v>58103</v>
      </c>
      <c r="L8" s="20">
        <v>-40660</v>
      </c>
      <c r="M8" s="20">
        <v>55926</v>
      </c>
      <c r="N8" s="20">
        <v>73369</v>
      </c>
      <c r="O8" s="20"/>
      <c r="P8" s="20"/>
      <c r="Q8" s="20"/>
      <c r="R8" s="20"/>
      <c r="S8" s="20"/>
      <c r="T8" s="20"/>
      <c r="U8" s="20"/>
      <c r="V8" s="20"/>
      <c r="W8" s="20">
        <v>2858490</v>
      </c>
      <c r="X8" s="20">
        <v>1511406</v>
      </c>
      <c r="Y8" s="20">
        <v>1347084</v>
      </c>
      <c r="Z8" s="21">
        <v>89.12787166386795</v>
      </c>
      <c r="AA8" s="22">
        <v>3022789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2651424</v>
      </c>
      <c r="D12" s="29">
        <f>SUM(D6:D11)</f>
        <v>0</v>
      </c>
      <c r="E12" s="30">
        <f t="shared" si="0"/>
        <v>3022789</v>
      </c>
      <c r="F12" s="31">
        <f t="shared" si="0"/>
        <v>3022789</v>
      </c>
      <c r="G12" s="31">
        <f t="shared" si="0"/>
        <v>59980</v>
      </c>
      <c r="H12" s="31">
        <f t="shared" si="0"/>
        <v>2704633</v>
      </c>
      <c r="I12" s="31">
        <f t="shared" si="0"/>
        <v>20508</v>
      </c>
      <c r="J12" s="31">
        <f t="shared" si="0"/>
        <v>2785121</v>
      </c>
      <c r="K12" s="31">
        <f t="shared" si="0"/>
        <v>58103</v>
      </c>
      <c r="L12" s="31">
        <f t="shared" si="0"/>
        <v>-40660</v>
      </c>
      <c r="M12" s="31">
        <f t="shared" si="0"/>
        <v>55926</v>
      </c>
      <c r="N12" s="31">
        <f t="shared" si="0"/>
        <v>73369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2858490</v>
      </c>
      <c r="X12" s="31">
        <f t="shared" si="0"/>
        <v>1511406</v>
      </c>
      <c r="Y12" s="31">
        <f t="shared" si="0"/>
        <v>1347084</v>
      </c>
      <c r="Z12" s="32">
        <f>+IF(X12&lt;&gt;0,+(Y12/X12)*100,0)</f>
        <v>89.12787166386795</v>
      </c>
      <c r="AA12" s="33">
        <f>SUM(AA6:AA11)</f>
        <v>3022789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15503419</v>
      </c>
      <c r="D19" s="18"/>
      <c r="E19" s="19">
        <v>20624301</v>
      </c>
      <c r="F19" s="20">
        <v>20624301</v>
      </c>
      <c r="G19" s="20"/>
      <c r="H19" s="20">
        <v>15503420</v>
      </c>
      <c r="I19" s="20">
        <v>608543</v>
      </c>
      <c r="J19" s="20">
        <v>16111963</v>
      </c>
      <c r="K19" s="20">
        <v>1217615</v>
      </c>
      <c r="L19" s="20"/>
      <c r="M19" s="20"/>
      <c r="N19" s="20">
        <v>1217615</v>
      </c>
      <c r="O19" s="20"/>
      <c r="P19" s="20"/>
      <c r="Q19" s="20"/>
      <c r="R19" s="20"/>
      <c r="S19" s="20"/>
      <c r="T19" s="20"/>
      <c r="U19" s="20"/>
      <c r="V19" s="20"/>
      <c r="W19" s="20">
        <v>17329578</v>
      </c>
      <c r="X19" s="20">
        <v>10312158</v>
      </c>
      <c r="Y19" s="20">
        <v>7017420</v>
      </c>
      <c r="Z19" s="21">
        <v>68.049965875231933</v>
      </c>
      <c r="AA19" s="22">
        <v>20624301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15503419</v>
      </c>
      <c r="D24" s="29">
        <f>SUM(D15:D23)</f>
        <v>0</v>
      </c>
      <c r="E24" s="36">
        <f t="shared" si="1"/>
        <v>20624301</v>
      </c>
      <c r="F24" s="37">
        <f t="shared" si="1"/>
        <v>20624301</v>
      </c>
      <c r="G24" s="37">
        <f t="shared" si="1"/>
        <v>0</v>
      </c>
      <c r="H24" s="37">
        <f t="shared" si="1"/>
        <v>15503420</v>
      </c>
      <c r="I24" s="37">
        <f t="shared" si="1"/>
        <v>608543</v>
      </c>
      <c r="J24" s="37">
        <f t="shared" si="1"/>
        <v>16111963</v>
      </c>
      <c r="K24" s="37">
        <f t="shared" si="1"/>
        <v>1217615</v>
      </c>
      <c r="L24" s="37">
        <f t="shared" si="1"/>
        <v>0</v>
      </c>
      <c r="M24" s="37">
        <f t="shared" si="1"/>
        <v>0</v>
      </c>
      <c r="N24" s="37">
        <f t="shared" si="1"/>
        <v>1217615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17329578</v>
      </c>
      <c r="X24" s="37">
        <f t="shared" si="1"/>
        <v>10312158</v>
      </c>
      <c r="Y24" s="37">
        <f t="shared" si="1"/>
        <v>7017420</v>
      </c>
      <c r="Z24" s="38">
        <f>+IF(X24&lt;&gt;0,+(Y24/X24)*100,0)</f>
        <v>68.049965875231933</v>
      </c>
      <c r="AA24" s="39">
        <f>SUM(AA15:AA23)</f>
        <v>20624301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18154843</v>
      </c>
      <c r="D25" s="29">
        <f>+D12+D24</f>
        <v>0</v>
      </c>
      <c r="E25" s="30">
        <f t="shared" si="2"/>
        <v>23647090</v>
      </c>
      <c r="F25" s="31">
        <f t="shared" si="2"/>
        <v>23647090</v>
      </c>
      <c r="G25" s="31">
        <f t="shared" si="2"/>
        <v>59980</v>
      </c>
      <c r="H25" s="31">
        <f t="shared" si="2"/>
        <v>18208053</v>
      </c>
      <c r="I25" s="31">
        <f t="shared" si="2"/>
        <v>629051</v>
      </c>
      <c r="J25" s="31">
        <f t="shared" si="2"/>
        <v>18897084</v>
      </c>
      <c r="K25" s="31">
        <f t="shared" si="2"/>
        <v>1275718</v>
      </c>
      <c r="L25" s="31">
        <f t="shared" si="2"/>
        <v>-40660</v>
      </c>
      <c r="M25" s="31">
        <f t="shared" si="2"/>
        <v>55926</v>
      </c>
      <c r="N25" s="31">
        <f t="shared" si="2"/>
        <v>1290984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20188068</v>
      </c>
      <c r="X25" s="31">
        <f t="shared" si="2"/>
        <v>11823564</v>
      </c>
      <c r="Y25" s="31">
        <f t="shared" si="2"/>
        <v>8364504</v>
      </c>
      <c r="Z25" s="32">
        <f>+IF(X25&lt;&gt;0,+(Y25/X25)*100,0)</f>
        <v>70.744354240396547</v>
      </c>
      <c r="AA25" s="33">
        <f>+AA12+AA24</f>
        <v>23647090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315796</v>
      </c>
      <c r="D32" s="18"/>
      <c r="E32" s="19">
        <v>299581</v>
      </c>
      <c r="F32" s="20">
        <v>299581</v>
      </c>
      <c r="G32" s="20">
        <v>6475</v>
      </c>
      <c r="H32" s="20">
        <v>321723</v>
      </c>
      <c r="I32" s="20">
        <v>1371</v>
      </c>
      <c r="J32" s="20">
        <v>329569</v>
      </c>
      <c r="K32" s="20">
        <v>6191</v>
      </c>
      <c r="L32" s="20">
        <v>-3406</v>
      </c>
      <c r="M32" s="20">
        <v>5905</v>
      </c>
      <c r="N32" s="20">
        <v>8690</v>
      </c>
      <c r="O32" s="20"/>
      <c r="P32" s="20"/>
      <c r="Q32" s="20"/>
      <c r="R32" s="20"/>
      <c r="S32" s="20"/>
      <c r="T32" s="20"/>
      <c r="U32" s="20"/>
      <c r="V32" s="20"/>
      <c r="W32" s="20">
        <v>338259</v>
      </c>
      <c r="X32" s="20">
        <v>149784</v>
      </c>
      <c r="Y32" s="20">
        <v>188475</v>
      </c>
      <c r="Z32" s="21">
        <v>125.83119692356995</v>
      </c>
      <c r="AA32" s="22">
        <v>299581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315796</v>
      </c>
      <c r="D34" s="29">
        <f>SUM(D29:D33)</f>
        <v>0</v>
      </c>
      <c r="E34" s="30">
        <f t="shared" si="3"/>
        <v>299581</v>
      </c>
      <c r="F34" s="31">
        <f t="shared" si="3"/>
        <v>299581</v>
      </c>
      <c r="G34" s="31">
        <f t="shared" si="3"/>
        <v>6475</v>
      </c>
      <c r="H34" s="31">
        <f t="shared" si="3"/>
        <v>321723</v>
      </c>
      <c r="I34" s="31">
        <f t="shared" si="3"/>
        <v>1371</v>
      </c>
      <c r="J34" s="31">
        <f t="shared" si="3"/>
        <v>329569</v>
      </c>
      <c r="K34" s="31">
        <f t="shared" si="3"/>
        <v>6191</v>
      </c>
      <c r="L34" s="31">
        <f t="shared" si="3"/>
        <v>-3406</v>
      </c>
      <c r="M34" s="31">
        <f t="shared" si="3"/>
        <v>5905</v>
      </c>
      <c r="N34" s="31">
        <f t="shared" si="3"/>
        <v>8690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338259</v>
      </c>
      <c r="X34" s="31">
        <f t="shared" si="3"/>
        <v>149784</v>
      </c>
      <c r="Y34" s="31">
        <f t="shared" si="3"/>
        <v>188475</v>
      </c>
      <c r="Z34" s="32">
        <f>+IF(X34&lt;&gt;0,+(Y34/X34)*100,0)</f>
        <v>125.83119692356995</v>
      </c>
      <c r="AA34" s="33">
        <f>SUM(AA29:AA33)</f>
        <v>299581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315796</v>
      </c>
      <c r="D40" s="29">
        <f>+D34+D39</f>
        <v>0</v>
      </c>
      <c r="E40" s="30">
        <f t="shared" si="5"/>
        <v>299581</v>
      </c>
      <c r="F40" s="31">
        <f t="shared" si="5"/>
        <v>299581</v>
      </c>
      <c r="G40" s="31">
        <f t="shared" si="5"/>
        <v>6475</v>
      </c>
      <c r="H40" s="31">
        <f t="shared" si="5"/>
        <v>321723</v>
      </c>
      <c r="I40" s="31">
        <f t="shared" si="5"/>
        <v>1371</v>
      </c>
      <c r="J40" s="31">
        <f t="shared" si="5"/>
        <v>329569</v>
      </c>
      <c r="K40" s="31">
        <f t="shared" si="5"/>
        <v>6191</v>
      </c>
      <c r="L40" s="31">
        <f t="shared" si="5"/>
        <v>-3406</v>
      </c>
      <c r="M40" s="31">
        <f t="shared" si="5"/>
        <v>5905</v>
      </c>
      <c r="N40" s="31">
        <f t="shared" si="5"/>
        <v>8690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338259</v>
      </c>
      <c r="X40" s="31">
        <f t="shared" si="5"/>
        <v>149784</v>
      </c>
      <c r="Y40" s="31">
        <f t="shared" si="5"/>
        <v>188475</v>
      </c>
      <c r="Z40" s="32">
        <f>+IF(X40&lt;&gt;0,+(Y40/X40)*100,0)</f>
        <v>125.83119692356995</v>
      </c>
      <c r="AA40" s="33">
        <f>+AA34+AA39</f>
        <v>299581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17839047</v>
      </c>
      <c r="D42" s="43">
        <f>+D25-D40</f>
        <v>0</v>
      </c>
      <c r="E42" s="44">
        <f t="shared" si="6"/>
        <v>23347509</v>
      </c>
      <c r="F42" s="45">
        <f t="shared" si="6"/>
        <v>23347509</v>
      </c>
      <c r="G42" s="45">
        <f t="shared" si="6"/>
        <v>53505</v>
      </c>
      <c r="H42" s="45">
        <f t="shared" si="6"/>
        <v>17886330</v>
      </c>
      <c r="I42" s="45">
        <f t="shared" si="6"/>
        <v>627680</v>
      </c>
      <c r="J42" s="45">
        <f t="shared" si="6"/>
        <v>18567515</v>
      </c>
      <c r="K42" s="45">
        <f t="shared" si="6"/>
        <v>1269527</v>
      </c>
      <c r="L42" s="45">
        <f t="shared" si="6"/>
        <v>-37254</v>
      </c>
      <c r="M42" s="45">
        <f t="shared" si="6"/>
        <v>50021</v>
      </c>
      <c r="N42" s="45">
        <f t="shared" si="6"/>
        <v>1282294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19849809</v>
      </c>
      <c r="X42" s="45">
        <f t="shared" si="6"/>
        <v>11673780</v>
      </c>
      <c r="Y42" s="45">
        <f t="shared" si="6"/>
        <v>8176029</v>
      </c>
      <c r="Z42" s="46">
        <f>+IF(X42&lt;&gt;0,+(Y42/X42)*100,0)</f>
        <v>70.03754567929154</v>
      </c>
      <c r="AA42" s="47">
        <f>+AA25-AA40</f>
        <v>23347509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204859062</v>
      </c>
      <c r="D45" s="18"/>
      <c r="E45" s="19"/>
      <c r="F45" s="20"/>
      <c r="G45" s="20">
        <v>44278740</v>
      </c>
      <c r="H45" s="20">
        <v>204640284</v>
      </c>
      <c r="I45" s="20">
        <v>-179958</v>
      </c>
      <c r="J45" s="20">
        <v>248739066</v>
      </c>
      <c r="K45" s="20">
        <v>253483</v>
      </c>
      <c r="L45" s="20">
        <v>-4950450</v>
      </c>
      <c r="M45" s="20">
        <v>37273005</v>
      </c>
      <c r="N45" s="20">
        <v>32576038</v>
      </c>
      <c r="O45" s="20"/>
      <c r="P45" s="20"/>
      <c r="Q45" s="20"/>
      <c r="R45" s="20"/>
      <c r="S45" s="20"/>
      <c r="T45" s="20"/>
      <c r="U45" s="20"/>
      <c r="V45" s="20"/>
      <c r="W45" s="20">
        <v>281315104</v>
      </c>
      <c r="X45" s="20"/>
      <c r="Y45" s="20">
        <v>281315104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204859062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44278740</v>
      </c>
      <c r="H48" s="53">
        <f t="shared" si="7"/>
        <v>204640284</v>
      </c>
      <c r="I48" s="53">
        <f t="shared" si="7"/>
        <v>-179958</v>
      </c>
      <c r="J48" s="53">
        <f t="shared" si="7"/>
        <v>248739066</v>
      </c>
      <c r="K48" s="53">
        <f t="shared" si="7"/>
        <v>253483</v>
      </c>
      <c r="L48" s="53">
        <f t="shared" si="7"/>
        <v>-4950450</v>
      </c>
      <c r="M48" s="53">
        <f t="shared" si="7"/>
        <v>37273005</v>
      </c>
      <c r="N48" s="53">
        <f t="shared" si="7"/>
        <v>32576038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281315104</v>
      </c>
      <c r="X48" s="53">
        <f t="shared" si="7"/>
        <v>0</v>
      </c>
      <c r="Y48" s="53">
        <f t="shared" si="7"/>
        <v>281315104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240827682</v>
      </c>
      <c r="D19" s="18"/>
      <c r="E19" s="19">
        <v>134800000</v>
      </c>
      <c r="F19" s="20">
        <v>134800000</v>
      </c>
      <c r="G19" s="20"/>
      <c r="H19" s="20"/>
      <c r="I19" s="20">
        <v>3664828</v>
      </c>
      <c r="J19" s="20">
        <v>3664828</v>
      </c>
      <c r="K19" s="20"/>
      <c r="L19" s="20">
        <v>6142743</v>
      </c>
      <c r="M19" s="20"/>
      <c r="N19" s="20">
        <v>6142743</v>
      </c>
      <c r="O19" s="20"/>
      <c r="P19" s="20"/>
      <c r="Q19" s="20"/>
      <c r="R19" s="20"/>
      <c r="S19" s="20"/>
      <c r="T19" s="20"/>
      <c r="U19" s="20"/>
      <c r="V19" s="20"/>
      <c r="W19" s="20">
        <v>9807571</v>
      </c>
      <c r="X19" s="20">
        <v>67400002</v>
      </c>
      <c r="Y19" s="20">
        <v>-57592431</v>
      </c>
      <c r="Z19" s="21">
        <v>-85.448708146922598</v>
      </c>
      <c r="AA19" s="22">
        <v>134800000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240827682</v>
      </c>
      <c r="D24" s="29">
        <f>SUM(D15:D23)</f>
        <v>0</v>
      </c>
      <c r="E24" s="36">
        <f t="shared" si="1"/>
        <v>134800000</v>
      </c>
      <c r="F24" s="37">
        <f t="shared" si="1"/>
        <v>134800000</v>
      </c>
      <c r="G24" s="37">
        <f t="shared" si="1"/>
        <v>0</v>
      </c>
      <c r="H24" s="37">
        <f t="shared" si="1"/>
        <v>0</v>
      </c>
      <c r="I24" s="37">
        <f t="shared" si="1"/>
        <v>3664828</v>
      </c>
      <c r="J24" s="37">
        <f t="shared" si="1"/>
        <v>3664828</v>
      </c>
      <c r="K24" s="37">
        <f t="shared" si="1"/>
        <v>0</v>
      </c>
      <c r="L24" s="37">
        <f t="shared" si="1"/>
        <v>6142743</v>
      </c>
      <c r="M24" s="37">
        <f t="shared" si="1"/>
        <v>0</v>
      </c>
      <c r="N24" s="37">
        <f t="shared" si="1"/>
        <v>6142743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9807571</v>
      </c>
      <c r="X24" s="37">
        <f t="shared" si="1"/>
        <v>67400002</v>
      </c>
      <c r="Y24" s="37">
        <f t="shared" si="1"/>
        <v>-57592431</v>
      </c>
      <c r="Z24" s="38">
        <f>+IF(X24&lt;&gt;0,+(Y24/X24)*100,0)</f>
        <v>-85.448708146922598</v>
      </c>
      <c r="AA24" s="39">
        <f>SUM(AA15:AA23)</f>
        <v>134800000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240827682</v>
      </c>
      <c r="D25" s="29">
        <f>+D12+D24</f>
        <v>0</v>
      </c>
      <c r="E25" s="30">
        <f t="shared" si="2"/>
        <v>134800000</v>
      </c>
      <c r="F25" s="31">
        <f t="shared" si="2"/>
        <v>134800000</v>
      </c>
      <c r="G25" s="31">
        <f t="shared" si="2"/>
        <v>0</v>
      </c>
      <c r="H25" s="31">
        <f t="shared" si="2"/>
        <v>0</v>
      </c>
      <c r="I25" s="31">
        <f t="shared" si="2"/>
        <v>3664828</v>
      </c>
      <c r="J25" s="31">
        <f t="shared" si="2"/>
        <v>3664828</v>
      </c>
      <c r="K25" s="31">
        <f t="shared" si="2"/>
        <v>0</v>
      </c>
      <c r="L25" s="31">
        <f t="shared" si="2"/>
        <v>6142743</v>
      </c>
      <c r="M25" s="31">
        <f t="shared" si="2"/>
        <v>0</v>
      </c>
      <c r="N25" s="31">
        <f t="shared" si="2"/>
        <v>6142743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9807571</v>
      </c>
      <c r="X25" s="31">
        <f t="shared" si="2"/>
        <v>67400002</v>
      </c>
      <c r="Y25" s="31">
        <f t="shared" si="2"/>
        <v>-57592431</v>
      </c>
      <c r="Z25" s="32">
        <f>+IF(X25&lt;&gt;0,+(Y25/X25)*100,0)</f>
        <v>-85.448708146922598</v>
      </c>
      <c r="AA25" s="33">
        <f>+AA12+AA24</f>
        <v>134800000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240827682</v>
      </c>
      <c r="D42" s="43">
        <f>+D25-D40</f>
        <v>0</v>
      </c>
      <c r="E42" s="44">
        <f t="shared" si="6"/>
        <v>134800000</v>
      </c>
      <c r="F42" s="45">
        <f t="shared" si="6"/>
        <v>134800000</v>
      </c>
      <c r="G42" s="45">
        <f t="shared" si="6"/>
        <v>0</v>
      </c>
      <c r="H42" s="45">
        <f t="shared" si="6"/>
        <v>0</v>
      </c>
      <c r="I42" s="45">
        <f t="shared" si="6"/>
        <v>3664828</v>
      </c>
      <c r="J42" s="45">
        <f t="shared" si="6"/>
        <v>3664828</v>
      </c>
      <c r="K42" s="45">
        <f t="shared" si="6"/>
        <v>0</v>
      </c>
      <c r="L42" s="45">
        <f t="shared" si="6"/>
        <v>6142743</v>
      </c>
      <c r="M42" s="45">
        <f t="shared" si="6"/>
        <v>0</v>
      </c>
      <c r="N42" s="45">
        <f t="shared" si="6"/>
        <v>6142743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9807571</v>
      </c>
      <c r="X42" s="45">
        <f t="shared" si="6"/>
        <v>67400002</v>
      </c>
      <c r="Y42" s="45">
        <f t="shared" si="6"/>
        <v>-57592431</v>
      </c>
      <c r="Z42" s="46">
        <f>+IF(X42&lt;&gt;0,+(Y42/X42)*100,0)</f>
        <v>-85.448708146922598</v>
      </c>
      <c r="AA42" s="47">
        <f>+AA25-AA40</f>
        <v>134800000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1449102191</v>
      </c>
      <c r="D19" s="18"/>
      <c r="E19" s="19">
        <v>40200000</v>
      </c>
      <c r="F19" s="20">
        <v>40200000</v>
      </c>
      <c r="G19" s="20">
        <v>1420591004</v>
      </c>
      <c r="H19" s="20">
        <v>33100118</v>
      </c>
      <c r="I19" s="20"/>
      <c r="J19" s="20">
        <v>1453691122</v>
      </c>
      <c r="K19" s="20">
        <v>4426029</v>
      </c>
      <c r="L19" s="20">
        <v>75262</v>
      </c>
      <c r="M19" s="20">
        <v>278464</v>
      </c>
      <c r="N19" s="20">
        <v>4779755</v>
      </c>
      <c r="O19" s="20"/>
      <c r="P19" s="20"/>
      <c r="Q19" s="20"/>
      <c r="R19" s="20"/>
      <c r="S19" s="20"/>
      <c r="T19" s="20"/>
      <c r="U19" s="20"/>
      <c r="V19" s="20"/>
      <c r="W19" s="20">
        <v>1458470877</v>
      </c>
      <c r="X19" s="20">
        <v>20100012</v>
      </c>
      <c r="Y19" s="20">
        <v>1438370865</v>
      </c>
      <c r="Z19" s="21">
        <v>7156.0696829434728</v>
      </c>
      <c r="AA19" s="22">
        <v>40200000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1449102191</v>
      </c>
      <c r="D24" s="29">
        <f>SUM(D15:D23)</f>
        <v>0</v>
      </c>
      <c r="E24" s="36">
        <f t="shared" si="1"/>
        <v>40200000</v>
      </c>
      <c r="F24" s="37">
        <f t="shared" si="1"/>
        <v>40200000</v>
      </c>
      <c r="G24" s="37">
        <f t="shared" si="1"/>
        <v>1420591004</v>
      </c>
      <c r="H24" s="37">
        <f t="shared" si="1"/>
        <v>33100118</v>
      </c>
      <c r="I24" s="37">
        <f t="shared" si="1"/>
        <v>0</v>
      </c>
      <c r="J24" s="37">
        <f t="shared" si="1"/>
        <v>1453691122</v>
      </c>
      <c r="K24" s="37">
        <f t="shared" si="1"/>
        <v>4426029</v>
      </c>
      <c r="L24" s="37">
        <f t="shared" si="1"/>
        <v>75262</v>
      </c>
      <c r="M24" s="37">
        <f t="shared" si="1"/>
        <v>278464</v>
      </c>
      <c r="N24" s="37">
        <f t="shared" si="1"/>
        <v>4779755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1458470877</v>
      </c>
      <c r="X24" s="37">
        <f t="shared" si="1"/>
        <v>20100012</v>
      </c>
      <c r="Y24" s="37">
        <f t="shared" si="1"/>
        <v>1438370865</v>
      </c>
      <c r="Z24" s="38">
        <f>+IF(X24&lt;&gt;0,+(Y24/X24)*100,0)</f>
        <v>7156.0696829434728</v>
      </c>
      <c r="AA24" s="39">
        <f>SUM(AA15:AA23)</f>
        <v>40200000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1449102191</v>
      </c>
      <c r="D25" s="29">
        <f>+D12+D24</f>
        <v>0</v>
      </c>
      <c r="E25" s="30">
        <f t="shared" si="2"/>
        <v>40200000</v>
      </c>
      <c r="F25" s="31">
        <f t="shared" si="2"/>
        <v>40200000</v>
      </c>
      <c r="G25" s="31">
        <f t="shared" si="2"/>
        <v>1420591004</v>
      </c>
      <c r="H25" s="31">
        <f t="shared" si="2"/>
        <v>33100118</v>
      </c>
      <c r="I25" s="31">
        <f t="shared" si="2"/>
        <v>0</v>
      </c>
      <c r="J25" s="31">
        <f t="shared" si="2"/>
        <v>1453691122</v>
      </c>
      <c r="K25" s="31">
        <f t="shared" si="2"/>
        <v>4426029</v>
      </c>
      <c r="L25" s="31">
        <f t="shared" si="2"/>
        <v>75262</v>
      </c>
      <c r="M25" s="31">
        <f t="shared" si="2"/>
        <v>278464</v>
      </c>
      <c r="N25" s="31">
        <f t="shared" si="2"/>
        <v>4779755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1458470877</v>
      </c>
      <c r="X25" s="31">
        <f t="shared" si="2"/>
        <v>20100012</v>
      </c>
      <c r="Y25" s="31">
        <f t="shared" si="2"/>
        <v>1438370865</v>
      </c>
      <c r="Z25" s="32">
        <f>+IF(X25&lt;&gt;0,+(Y25/X25)*100,0)</f>
        <v>7156.0696829434728</v>
      </c>
      <c r="AA25" s="33">
        <f>+AA12+AA24</f>
        <v>40200000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1449102191</v>
      </c>
      <c r="D42" s="43">
        <f>+D25-D40</f>
        <v>0</v>
      </c>
      <c r="E42" s="44">
        <f t="shared" si="6"/>
        <v>40200000</v>
      </c>
      <c r="F42" s="45">
        <f t="shared" si="6"/>
        <v>40200000</v>
      </c>
      <c r="G42" s="45">
        <f t="shared" si="6"/>
        <v>1420591004</v>
      </c>
      <c r="H42" s="45">
        <f t="shared" si="6"/>
        <v>33100118</v>
      </c>
      <c r="I42" s="45">
        <f t="shared" si="6"/>
        <v>0</v>
      </c>
      <c r="J42" s="45">
        <f t="shared" si="6"/>
        <v>1453691122</v>
      </c>
      <c r="K42" s="45">
        <f t="shared" si="6"/>
        <v>4426029</v>
      </c>
      <c r="L42" s="45">
        <f t="shared" si="6"/>
        <v>75262</v>
      </c>
      <c r="M42" s="45">
        <f t="shared" si="6"/>
        <v>278464</v>
      </c>
      <c r="N42" s="45">
        <f t="shared" si="6"/>
        <v>4779755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1458470877</v>
      </c>
      <c r="X42" s="45">
        <f t="shared" si="6"/>
        <v>20100012</v>
      </c>
      <c r="Y42" s="45">
        <f t="shared" si="6"/>
        <v>1438370865</v>
      </c>
      <c r="Z42" s="46">
        <f>+IF(X42&lt;&gt;0,+(Y42/X42)*100,0)</f>
        <v>7156.0696829434728</v>
      </c>
      <c r="AA42" s="47">
        <f>+AA25-AA40</f>
        <v>40200000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-50370039</v>
      </c>
      <c r="D45" s="18"/>
      <c r="E45" s="19">
        <v>56752208</v>
      </c>
      <c r="F45" s="20">
        <v>56752208</v>
      </c>
      <c r="G45" s="20">
        <v>-45000504</v>
      </c>
      <c r="H45" s="20">
        <v>-16337100</v>
      </c>
      <c r="I45" s="20">
        <v>-6444253</v>
      </c>
      <c r="J45" s="20">
        <v>-67781857</v>
      </c>
      <c r="K45" s="20">
        <v>-8161388</v>
      </c>
      <c r="L45" s="20">
        <v>-3208551</v>
      </c>
      <c r="M45" s="20">
        <v>-26492410</v>
      </c>
      <c r="N45" s="20">
        <v>-37862349</v>
      </c>
      <c r="O45" s="20"/>
      <c r="P45" s="20"/>
      <c r="Q45" s="20"/>
      <c r="R45" s="20"/>
      <c r="S45" s="20"/>
      <c r="T45" s="20"/>
      <c r="U45" s="20"/>
      <c r="V45" s="20"/>
      <c r="W45" s="20">
        <v>-105644206</v>
      </c>
      <c r="X45" s="20">
        <v>28376088</v>
      </c>
      <c r="Y45" s="20">
        <v>-134020294</v>
      </c>
      <c r="Z45" s="48">
        <v>-472.30010704787776</v>
      </c>
      <c r="AA45" s="22">
        <v>56752208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-50370039</v>
      </c>
      <c r="D48" s="51">
        <f>SUM(D45:D47)</f>
        <v>0</v>
      </c>
      <c r="E48" s="52">
        <f t="shared" si="7"/>
        <v>56752208</v>
      </c>
      <c r="F48" s="53">
        <f t="shared" si="7"/>
        <v>56752208</v>
      </c>
      <c r="G48" s="53">
        <f t="shared" si="7"/>
        <v>-45000504</v>
      </c>
      <c r="H48" s="53">
        <f t="shared" si="7"/>
        <v>-16337100</v>
      </c>
      <c r="I48" s="53">
        <f t="shared" si="7"/>
        <v>-6444253</v>
      </c>
      <c r="J48" s="53">
        <f t="shared" si="7"/>
        <v>-67781857</v>
      </c>
      <c r="K48" s="53">
        <f t="shared" si="7"/>
        <v>-8161388</v>
      </c>
      <c r="L48" s="53">
        <f t="shared" si="7"/>
        <v>-3208551</v>
      </c>
      <c r="M48" s="53">
        <f t="shared" si="7"/>
        <v>-26492410</v>
      </c>
      <c r="N48" s="53">
        <f t="shared" si="7"/>
        <v>-37862349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-105644206</v>
      </c>
      <c r="X48" s="53">
        <f t="shared" si="7"/>
        <v>28376088</v>
      </c>
      <c r="Y48" s="53">
        <f t="shared" si="7"/>
        <v>-134020294</v>
      </c>
      <c r="Z48" s="54">
        <f>+IF(X48&lt;&gt;0,+(Y48/X48)*100,0)</f>
        <v>-472.30010704787776</v>
      </c>
      <c r="AA48" s="55">
        <f>SUM(AA45:AA47)</f>
        <v>56752208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1400000</v>
      </c>
      <c r="F19" s="20">
        <v>1400000</v>
      </c>
      <c r="G19" s="20">
        <v>1561284</v>
      </c>
      <c r="H19" s="20">
        <v>-818041</v>
      </c>
      <c r="I19" s="20">
        <v>1207714</v>
      </c>
      <c r="J19" s="20">
        <v>1950957</v>
      </c>
      <c r="K19" s="20">
        <v>183675</v>
      </c>
      <c r="L19" s="20">
        <v>936288</v>
      </c>
      <c r="M19" s="20">
        <v>236410</v>
      </c>
      <c r="N19" s="20">
        <v>1356373</v>
      </c>
      <c r="O19" s="20"/>
      <c r="P19" s="20"/>
      <c r="Q19" s="20"/>
      <c r="R19" s="20"/>
      <c r="S19" s="20"/>
      <c r="T19" s="20"/>
      <c r="U19" s="20"/>
      <c r="V19" s="20"/>
      <c r="W19" s="20">
        <v>3307330</v>
      </c>
      <c r="X19" s="20">
        <v>700008</v>
      </c>
      <c r="Y19" s="20">
        <v>2607322</v>
      </c>
      <c r="Z19" s="21">
        <v>372.47031462497569</v>
      </c>
      <c r="AA19" s="22">
        <v>1400000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1400000</v>
      </c>
      <c r="F24" s="37">
        <f t="shared" si="1"/>
        <v>1400000</v>
      </c>
      <c r="G24" s="37">
        <f t="shared" si="1"/>
        <v>1561284</v>
      </c>
      <c r="H24" s="37">
        <f t="shared" si="1"/>
        <v>-818041</v>
      </c>
      <c r="I24" s="37">
        <f t="shared" si="1"/>
        <v>1207714</v>
      </c>
      <c r="J24" s="37">
        <f t="shared" si="1"/>
        <v>1950957</v>
      </c>
      <c r="K24" s="37">
        <f t="shared" si="1"/>
        <v>183675</v>
      </c>
      <c r="L24" s="37">
        <f t="shared" si="1"/>
        <v>936288</v>
      </c>
      <c r="M24" s="37">
        <f t="shared" si="1"/>
        <v>236410</v>
      </c>
      <c r="N24" s="37">
        <f t="shared" si="1"/>
        <v>1356373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3307330</v>
      </c>
      <c r="X24" s="37">
        <f t="shared" si="1"/>
        <v>700008</v>
      </c>
      <c r="Y24" s="37">
        <f t="shared" si="1"/>
        <v>2607322</v>
      </c>
      <c r="Z24" s="38">
        <f>+IF(X24&lt;&gt;0,+(Y24/X24)*100,0)</f>
        <v>372.47031462497569</v>
      </c>
      <c r="AA24" s="39">
        <f>SUM(AA15:AA23)</f>
        <v>1400000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1400000</v>
      </c>
      <c r="F25" s="31">
        <f t="shared" si="2"/>
        <v>1400000</v>
      </c>
      <c r="G25" s="31">
        <f t="shared" si="2"/>
        <v>1561284</v>
      </c>
      <c r="H25" s="31">
        <f t="shared" si="2"/>
        <v>-818041</v>
      </c>
      <c r="I25" s="31">
        <f t="shared" si="2"/>
        <v>1207714</v>
      </c>
      <c r="J25" s="31">
        <f t="shared" si="2"/>
        <v>1950957</v>
      </c>
      <c r="K25" s="31">
        <f t="shared" si="2"/>
        <v>183675</v>
      </c>
      <c r="L25" s="31">
        <f t="shared" si="2"/>
        <v>936288</v>
      </c>
      <c r="M25" s="31">
        <f t="shared" si="2"/>
        <v>236410</v>
      </c>
      <c r="N25" s="31">
        <f t="shared" si="2"/>
        <v>1356373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3307330</v>
      </c>
      <c r="X25" s="31">
        <f t="shared" si="2"/>
        <v>700008</v>
      </c>
      <c r="Y25" s="31">
        <f t="shared" si="2"/>
        <v>2607322</v>
      </c>
      <c r="Z25" s="32">
        <f>+IF(X25&lt;&gt;0,+(Y25/X25)*100,0)</f>
        <v>372.47031462497569</v>
      </c>
      <c r="AA25" s="33">
        <f>+AA12+AA24</f>
        <v>1400000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1400000</v>
      </c>
      <c r="F42" s="45">
        <f t="shared" si="6"/>
        <v>1400000</v>
      </c>
      <c r="G42" s="45">
        <f t="shared" si="6"/>
        <v>1561284</v>
      </c>
      <c r="H42" s="45">
        <f t="shared" si="6"/>
        <v>-818041</v>
      </c>
      <c r="I42" s="45">
        <f t="shared" si="6"/>
        <v>1207714</v>
      </c>
      <c r="J42" s="45">
        <f t="shared" si="6"/>
        <v>1950957</v>
      </c>
      <c r="K42" s="45">
        <f t="shared" si="6"/>
        <v>183675</v>
      </c>
      <c r="L42" s="45">
        <f t="shared" si="6"/>
        <v>936288</v>
      </c>
      <c r="M42" s="45">
        <f t="shared" si="6"/>
        <v>236410</v>
      </c>
      <c r="N42" s="45">
        <f t="shared" si="6"/>
        <v>1356373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3307330</v>
      </c>
      <c r="X42" s="45">
        <f t="shared" si="6"/>
        <v>700008</v>
      </c>
      <c r="Y42" s="45">
        <f t="shared" si="6"/>
        <v>2607322</v>
      </c>
      <c r="Z42" s="46">
        <f>+IF(X42&lt;&gt;0,+(Y42/X42)*100,0)</f>
        <v>372.47031462497569</v>
      </c>
      <c r="AA42" s="47">
        <f>+AA25-AA40</f>
        <v>1400000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3404620</v>
      </c>
      <c r="D19" s="18"/>
      <c r="E19" s="19">
        <v>10485560</v>
      </c>
      <c r="F19" s="20">
        <v>10485560</v>
      </c>
      <c r="G19" s="20"/>
      <c r="H19" s="20"/>
      <c r="I19" s="20">
        <v>1597962</v>
      </c>
      <c r="J19" s="20">
        <v>1597962</v>
      </c>
      <c r="K19" s="20">
        <v>4255987</v>
      </c>
      <c r="L19" s="20">
        <v>1103133</v>
      </c>
      <c r="M19" s="20">
        <v>208159</v>
      </c>
      <c r="N19" s="20">
        <v>5567279</v>
      </c>
      <c r="O19" s="20"/>
      <c r="P19" s="20"/>
      <c r="Q19" s="20"/>
      <c r="R19" s="20"/>
      <c r="S19" s="20"/>
      <c r="T19" s="20"/>
      <c r="U19" s="20"/>
      <c r="V19" s="20"/>
      <c r="W19" s="20">
        <v>7165241</v>
      </c>
      <c r="X19" s="20">
        <v>5242788</v>
      </c>
      <c r="Y19" s="20">
        <v>1922453</v>
      </c>
      <c r="Z19" s="21">
        <v>36.668524456834803</v>
      </c>
      <c r="AA19" s="22">
        <v>10485560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3404620</v>
      </c>
      <c r="D24" s="29">
        <f>SUM(D15:D23)</f>
        <v>0</v>
      </c>
      <c r="E24" s="36">
        <f t="shared" si="1"/>
        <v>10485560</v>
      </c>
      <c r="F24" s="37">
        <f t="shared" si="1"/>
        <v>10485560</v>
      </c>
      <c r="G24" s="37">
        <f t="shared" si="1"/>
        <v>0</v>
      </c>
      <c r="H24" s="37">
        <f t="shared" si="1"/>
        <v>0</v>
      </c>
      <c r="I24" s="37">
        <f t="shared" si="1"/>
        <v>1597962</v>
      </c>
      <c r="J24" s="37">
        <f t="shared" si="1"/>
        <v>1597962</v>
      </c>
      <c r="K24" s="37">
        <f t="shared" si="1"/>
        <v>4255987</v>
      </c>
      <c r="L24" s="37">
        <f t="shared" si="1"/>
        <v>1103133</v>
      </c>
      <c r="M24" s="37">
        <f t="shared" si="1"/>
        <v>208159</v>
      </c>
      <c r="N24" s="37">
        <f t="shared" si="1"/>
        <v>5567279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7165241</v>
      </c>
      <c r="X24" s="37">
        <f t="shared" si="1"/>
        <v>5242788</v>
      </c>
      <c r="Y24" s="37">
        <f t="shared" si="1"/>
        <v>1922453</v>
      </c>
      <c r="Z24" s="38">
        <f>+IF(X24&lt;&gt;0,+(Y24/X24)*100,0)</f>
        <v>36.668524456834803</v>
      </c>
      <c r="AA24" s="39">
        <f>SUM(AA15:AA23)</f>
        <v>10485560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3404620</v>
      </c>
      <c r="D25" s="29">
        <f>+D12+D24</f>
        <v>0</v>
      </c>
      <c r="E25" s="30">
        <f t="shared" si="2"/>
        <v>10485560</v>
      </c>
      <c r="F25" s="31">
        <f t="shared" si="2"/>
        <v>10485560</v>
      </c>
      <c r="G25" s="31">
        <f t="shared" si="2"/>
        <v>0</v>
      </c>
      <c r="H25" s="31">
        <f t="shared" si="2"/>
        <v>0</v>
      </c>
      <c r="I25" s="31">
        <f t="shared" si="2"/>
        <v>1597962</v>
      </c>
      <c r="J25" s="31">
        <f t="shared" si="2"/>
        <v>1597962</v>
      </c>
      <c r="K25" s="31">
        <f t="shared" si="2"/>
        <v>4255987</v>
      </c>
      <c r="L25" s="31">
        <f t="shared" si="2"/>
        <v>1103133</v>
      </c>
      <c r="M25" s="31">
        <f t="shared" si="2"/>
        <v>208159</v>
      </c>
      <c r="N25" s="31">
        <f t="shared" si="2"/>
        <v>5567279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7165241</v>
      </c>
      <c r="X25" s="31">
        <f t="shared" si="2"/>
        <v>5242788</v>
      </c>
      <c r="Y25" s="31">
        <f t="shared" si="2"/>
        <v>1922453</v>
      </c>
      <c r="Z25" s="32">
        <f>+IF(X25&lt;&gt;0,+(Y25/X25)*100,0)</f>
        <v>36.668524456834803</v>
      </c>
      <c r="AA25" s="33">
        <f>+AA12+AA24</f>
        <v>10485560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3404620</v>
      </c>
      <c r="D42" s="43">
        <f>+D25-D40</f>
        <v>0</v>
      </c>
      <c r="E42" s="44">
        <f t="shared" si="6"/>
        <v>10485560</v>
      </c>
      <c r="F42" s="45">
        <f t="shared" si="6"/>
        <v>10485560</v>
      </c>
      <c r="G42" s="45">
        <f t="shared" si="6"/>
        <v>0</v>
      </c>
      <c r="H42" s="45">
        <f t="shared" si="6"/>
        <v>0</v>
      </c>
      <c r="I42" s="45">
        <f t="shared" si="6"/>
        <v>1597962</v>
      </c>
      <c r="J42" s="45">
        <f t="shared" si="6"/>
        <v>1597962</v>
      </c>
      <c r="K42" s="45">
        <f t="shared" si="6"/>
        <v>4255987</v>
      </c>
      <c r="L42" s="45">
        <f t="shared" si="6"/>
        <v>1103133</v>
      </c>
      <c r="M42" s="45">
        <f t="shared" si="6"/>
        <v>208159</v>
      </c>
      <c r="N42" s="45">
        <f t="shared" si="6"/>
        <v>5567279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7165241</v>
      </c>
      <c r="X42" s="45">
        <f t="shared" si="6"/>
        <v>5242788</v>
      </c>
      <c r="Y42" s="45">
        <f t="shared" si="6"/>
        <v>1922453</v>
      </c>
      <c r="Z42" s="46">
        <f>+IF(X42&lt;&gt;0,+(Y42/X42)*100,0)</f>
        <v>36.668524456834803</v>
      </c>
      <c r="AA42" s="47">
        <f>+AA25-AA40</f>
        <v>10485560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26321703</v>
      </c>
      <c r="D6" s="18"/>
      <c r="E6" s="19">
        <v>31833501</v>
      </c>
      <c r="F6" s="20">
        <v>31833501</v>
      </c>
      <c r="G6" s="20">
        <v>36743575</v>
      </c>
      <c r="H6" s="20">
        <v>-868992</v>
      </c>
      <c r="I6" s="20">
        <v>1062966</v>
      </c>
      <c r="J6" s="20">
        <v>36937549</v>
      </c>
      <c r="K6" s="20">
        <v>-348855</v>
      </c>
      <c r="L6" s="20">
        <v>814282</v>
      </c>
      <c r="M6" s="20">
        <v>7777814</v>
      </c>
      <c r="N6" s="20">
        <v>8243241</v>
      </c>
      <c r="O6" s="20"/>
      <c r="P6" s="20"/>
      <c r="Q6" s="20"/>
      <c r="R6" s="20"/>
      <c r="S6" s="20"/>
      <c r="T6" s="20"/>
      <c r="U6" s="20"/>
      <c r="V6" s="20"/>
      <c r="W6" s="20">
        <v>45180790</v>
      </c>
      <c r="X6" s="20">
        <v>15916752</v>
      </c>
      <c r="Y6" s="20">
        <v>29264038</v>
      </c>
      <c r="Z6" s="21">
        <v>183.85684466278045</v>
      </c>
      <c r="AA6" s="22">
        <v>31833501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-1457308</v>
      </c>
      <c r="D8" s="18"/>
      <c r="E8" s="19">
        <v>-1183750</v>
      </c>
      <c r="F8" s="20">
        <v>-1183750</v>
      </c>
      <c r="G8" s="20">
        <v>431043</v>
      </c>
      <c r="H8" s="20">
        <v>533274</v>
      </c>
      <c r="I8" s="20">
        <v>52355</v>
      </c>
      <c r="J8" s="20">
        <v>1016672</v>
      </c>
      <c r="K8" s="20">
        <v>167279</v>
      </c>
      <c r="L8" s="20">
        <v>292321</v>
      </c>
      <c r="M8" s="20">
        <v>236141</v>
      </c>
      <c r="N8" s="20">
        <v>695741</v>
      </c>
      <c r="O8" s="20"/>
      <c r="P8" s="20"/>
      <c r="Q8" s="20"/>
      <c r="R8" s="20"/>
      <c r="S8" s="20"/>
      <c r="T8" s="20"/>
      <c r="U8" s="20"/>
      <c r="V8" s="20"/>
      <c r="W8" s="20">
        <v>1712413</v>
      </c>
      <c r="X8" s="20">
        <v>-591876</v>
      </c>
      <c r="Y8" s="20">
        <v>2304289</v>
      </c>
      <c r="Z8" s="21">
        <v>-389.31955341997309</v>
      </c>
      <c r="AA8" s="22">
        <v>-1183750</v>
      </c>
    </row>
    <row r="9" spans="1:27" ht="13.5" x14ac:dyDescent="0.25">
      <c r="A9" s="23" t="s">
        <v>37</v>
      </c>
      <c r="B9" s="17" t="s">
        <v>32</v>
      </c>
      <c r="C9" s="18">
        <v>-24182118</v>
      </c>
      <c r="D9" s="18"/>
      <c r="E9" s="19"/>
      <c r="F9" s="20"/>
      <c r="G9" s="20">
        <v>8871903</v>
      </c>
      <c r="H9" s="20">
        <v>-32854739</v>
      </c>
      <c r="I9" s="20"/>
      <c r="J9" s="20">
        <v>-23982836</v>
      </c>
      <c r="K9" s="20">
        <v>-50869</v>
      </c>
      <c r="L9" s="20">
        <v>-48773</v>
      </c>
      <c r="M9" s="20">
        <v>77651</v>
      </c>
      <c r="N9" s="20">
        <v>-21991</v>
      </c>
      <c r="O9" s="20"/>
      <c r="P9" s="20"/>
      <c r="Q9" s="20"/>
      <c r="R9" s="20"/>
      <c r="S9" s="20"/>
      <c r="T9" s="20"/>
      <c r="U9" s="20"/>
      <c r="V9" s="20"/>
      <c r="W9" s="20">
        <v>-24004827</v>
      </c>
      <c r="X9" s="20"/>
      <c r="Y9" s="20">
        <v>-24004827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-162061</v>
      </c>
      <c r="D11" s="18"/>
      <c r="E11" s="19"/>
      <c r="F11" s="20"/>
      <c r="G11" s="20">
        <v>-162061</v>
      </c>
      <c r="H11" s="20"/>
      <c r="I11" s="20">
        <v>-4970</v>
      </c>
      <c r="J11" s="20">
        <v>-167031</v>
      </c>
      <c r="K11" s="20">
        <v>-3599</v>
      </c>
      <c r="L11" s="20">
        <v>-4796</v>
      </c>
      <c r="M11" s="20">
        <v>-21002</v>
      </c>
      <c r="N11" s="20">
        <v>-29397</v>
      </c>
      <c r="O11" s="20"/>
      <c r="P11" s="20"/>
      <c r="Q11" s="20"/>
      <c r="R11" s="20"/>
      <c r="S11" s="20"/>
      <c r="T11" s="20"/>
      <c r="U11" s="20"/>
      <c r="V11" s="20"/>
      <c r="W11" s="20">
        <v>-196428</v>
      </c>
      <c r="X11" s="20"/>
      <c r="Y11" s="20">
        <v>-196428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520216</v>
      </c>
      <c r="D12" s="29">
        <f>SUM(D6:D11)</f>
        <v>0</v>
      </c>
      <c r="E12" s="30">
        <f t="shared" si="0"/>
        <v>30649751</v>
      </c>
      <c r="F12" s="31">
        <f t="shared" si="0"/>
        <v>30649751</v>
      </c>
      <c r="G12" s="31">
        <f t="shared" si="0"/>
        <v>45884460</v>
      </c>
      <c r="H12" s="31">
        <f t="shared" si="0"/>
        <v>-33190457</v>
      </c>
      <c r="I12" s="31">
        <f t="shared" si="0"/>
        <v>1110351</v>
      </c>
      <c r="J12" s="31">
        <f t="shared" si="0"/>
        <v>13804354</v>
      </c>
      <c r="K12" s="31">
        <f t="shared" si="0"/>
        <v>-236044</v>
      </c>
      <c r="L12" s="31">
        <f t="shared" si="0"/>
        <v>1053034</v>
      </c>
      <c r="M12" s="31">
        <f t="shared" si="0"/>
        <v>8070604</v>
      </c>
      <c r="N12" s="31">
        <f t="shared" si="0"/>
        <v>8887594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22691948</v>
      </c>
      <c r="X12" s="31">
        <f t="shared" si="0"/>
        <v>15324876</v>
      </c>
      <c r="Y12" s="31">
        <f t="shared" si="0"/>
        <v>7367072</v>
      </c>
      <c r="Z12" s="32">
        <f>+IF(X12&lt;&gt;0,+(Y12/X12)*100,0)</f>
        <v>48.072636933571275</v>
      </c>
      <c r="AA12" s="33">
        <f>SUM(AA6:AA11)</f>
        <v>30649751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17265142</v>
      </c>
      <c r="D19" s="18"/>
      <c r="E19" s="19"/>
      <c r="F19" s="20"/>
      <c r="G19" s="20">
        <v>30095144</v>
      </c>
      <c r="H19" s="20">
        <v>6572939</v>
      </c>
      <c r="I19" s="20"/>
      <c r="J19" s="20">
        <v>36668083</v>
      </c>
      <c r="K19" s="20">
        <v>961346</v>
      </c>
      <c r="L19" s="20"/>
      <c r="M19" s="20">
        <v>271125</v>
      </c>
      <c r="N19" s="20">
        <v>1232471</v>
      </c>
      <c r="O19" s="20"/>
      <c r="P19" s="20"/>
      <c r="Q19" s="20"/>
      <c r="R19" s="20"/>
      <c r="S19" s="20"/>
      <c r="T19" s="20"/>
      <c r="U19" s="20"/>
      <c r="V19" s="20"/>
      <c r="W19" s="20">
        <v>37900554</v>
      </c>
      <c r="X19" s="20"/>
      <c r="Y19" s="20">
        <v>37900554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17265142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30095144</v>
      </c>
      <c r="H24" s="37">
        <f t="shared" si="1"/>
        <v>6572939</v>
      </c>
      <c r="I24" s="37">
        <f t="shared" si="1"/>
        <v>0</v>
      </c>
      <c r="J24" s="37">
        <f t="shared" si="1"/>
        <v>36668083</v>
      </c>
      <c r="K24" s="37">
        <f t="shared" si="1"/>
        <v>961346</v>
      </c>
      <c r="L24" s="37">
        <f t="shared" si="1"/>
        <v>0</v>
      </c>
      <c r="M24" s="37">
        <f t="shared" si="1"/>
        <v>271125</v>
      </c>
      <c r="N24" s="37">
        <f t="shared" si="1"/>
        <v>1232471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37900554</v>
      </c>
      <c r="X24" s="37">
        <f t="shared" si="1"/>
        <v>0</v>
      </c>
      <c r="Y24" s="37">
        <f t="shared" si="1"/>
        <v>37900554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17785358</v>
      </c>
      <c r="D25" s="29">
        <f>+D12+D24</f>
        <v>0</v>
      </c>
      <c r="E25" s="30">
        <f t="shared" si="2"/>
        <v>30649751</v>
      </c>
      <c r="F25" s="31">
        <f t="shared" si="2"/>
        <v>30649751</v>
      </c>
      <c r="G25" s="31">
        <f t="shared" si="2"/>
        <v>75979604</v>
      </c>
      <c r="H25" s="31">
        <f t="shared" si="2"/>
        <v>-26617518</v>
      </c>
      <c r="I25" s="31">
        <f t="shared" si="2"/>
        <v>1110351</v>
      </c>
      <c r="J25" s="31">
        <f t="shared" si="2"/>
        <v>50472437</v>
      </c>
      <c r="K25" s="31">
        <f t="shared" si="2"/>
        <v>725302</v>
      </c>
      <c r="L25" s="31">
        <f t="shared" si="2"/>
        <v>1053034</v>
      </c>
      <c r="M25" s="31">
        <f t="shared" si="2"/>
        <v>8341729</v>
      </c>
      <c r="N25" s="31">
        <f t="shared" si="2"/>
        <v>10120065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60592502</v>
      </c>
      <c r="X25" s="31">
        <f t="shared" si="2"/>
        <v>15324876</v>
      </c>
      <c r="Y25" s="31">
        <f t="shared" si="2"/>
        <v>45267626</v>
      </c>
      <c r="Z25" s="32">
        <f>+IF(X25&lt;&gt;0,+(Y25/X25)*100,0)</f>
        <v>295.38657278531974</v>
      </c>
      <c r="AA25" s="33">
        <f>+AA12+AA24</f>
        <v>30649751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-179287</v>
      </c>
      <c r="D31" s="18"/>
      <c r="E31" s="19"/>
      <c r="F31" s="20"/>
      <c r="G31" s="20">
        <v>-181548</v>
      </c>
      <c r="H31" s="20">
        <v>-2871</v>
      </c>
      <c r="I31" s="20">
        <v>-818</v>
      </c>
      <c r="J31" s="20">
        <v>-185237</v>
      </c>
      <c r="K31" s="20">
        <v>-898</v>
      </c>
      <c r="L31" s="20">
        <v>-1043</v>
      </c>
      <c r="M31" s="20">
        <v>-1337</v>
      </c>
      <c r="N31" s="20">
        <v>-3278</v>
      </c>
      <c r="O31" s="20"/>
      <c r="P31" s="20"/>
      <c r="Q31" s="20"/>
      <c r="R31" s="20"/>
      <c r="S31" s="20"/>
      <c r="T31" s="20"/>
      <c r="U31" s="20"/>
      <c r="V31" s="20"/>
      <c r="W31" s="20">
        <v>-188515</v>
      </c>
      <c r="X31" s="20"/>
      <c r="Y31" s="20">
        <v>-188515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11076477</v>
      </c>
      <c r="D32" s="18"/>
      <c r="E32" s="19">
        <v>1060000</v>
      </c>
      <c r="F32" s="20">
        <v>1060000</v>
      </c>
      <c r="G32" s="20">
        <v>11363632</v>
      </c>
      <c r="H32" s="20">
        <v>60892</v>
      </c>
      <c r="I32" s="20">
        <v>318427</v>
      </c>
      <c r="J32" s="20">
        <v>11742951</v>
      </c>
      <c r="K32" s="20">
        <v>233477</v>
      </c>
      <c r="L32" s="20">
        <v>255223</v>
      </c>
      <c r="M32" s="20">
        <v>291987</v>
      </c>
      <c r="N32" s="20">
        <v>780687</v>
      </c>
      <c r="O32" s="20"/>
      <c r="P32" s="20"/>
      <c r="Q32" s="20"/>
      <c r="R32" s="20"/>
      <c r="S32" s="20"/>
      <c r="T32" s="20"/>
      <c r="U32" s="20"/>
      <c r="V32" s="20"/>
      <c r="W32" s="20">
        <v>12523638</v>
      </c>
      <c r="X32" s="20">
        <v>529998</v>
      </c>
      <c r="Y32" s="20">
        <v>11993640</v>
      </c>
      <c r="Z32" s="21">
        <v>2262.9594828659729</v>
      </c>
      <c r="AA32" s="22">
        <v>1060000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10897190</v>
      </c>
      <c r="D34" s="29">
        <f>SUM(D29:D33)</f>
        <v>0</v>
      </c>
      <c r="E34" s="30">
        <f t="shared" si="3"/>
        <v>1060000</v>
      </c>
      <c r="F34" s="31">
        <f t="shared" si="3"/>
        <v>1060000</v>
      </c>
      <c r="G34" s="31">
        <f t="shared" si="3"/>
        <v>11182084</v>
      </c>
      <c r="H34" s="31">
        <f t="shared" si="3"/>
        <v>58021</v>
      </c>
      <c r="I34" s="31">
        <f t="shared" si="3"/>
        <v>317609</v>
      </c>
      <c r="J34" s="31">
        <f t="shared" si="3"/>
        <v>11557714</v>
      </c>
      <c r="K34" s="31">
        <f t="shared" si="3"/>
        <v>232579</v>
      </c>
      <c r="L34" s="31">
        <f t="shared" si="3"/>
        <v>254180</v>
      </c>
      <c r="M34" s="31">
        <f t="shared" si="3"/>
        <v>290650</v>
      </c>
      <c r="N34" s="31">
        <f t="shared" si="3"/>
        <v>777409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12335123</v>
      </c>
      <c r="X34" s="31">
        <f t="shared" si="3"/>
        <v>529998</v>
      </c>
      <c r="Y34" s="31">
        <f t="shared" si="3"/>
        <v>11805125</v>
      </c>
      <c r="Z34" s="32">
        <f>+IF(X34&lt;&gt;0,+(Y34/X34)*100,0)</f>
        <v>2227.3904807187951</v>
      </c>
      <c r="AA34" s="33">
        <f>SUM(AA29:AA33)</f>
        <v>1060000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10897190</v>
      </c>
      <c r="D40" s="29">
        <f>+D34+D39</f>
        <v>0</v>
      </c>
      <c r="E40" s="30">
        <f t="shared" si="5"/>
        <v>1060000</v>
      </c>
      <c r="F40" s="31">
        <f t="shared" si="5"/>
        <v>1060000</v>
      </c>
      <c r="G40" s="31">
        <f t="shared" si="5"/>
        <v>11182084</v>
      </c>
      <c r="H40" s="31">
        <f t="shared" si="5"/>
        <v>58021</v>
      </c>
      <c r="I40" s="31">
        <f t="shared" si="5"/>
        <v>317609</v>
      </c>
      <c r="J40" s="31">
        <f t="shared" si="5"/>
        <v>11557714</v>
      </c>
      <c r="K40" s="31">
        <f t="shared" si="5"/>
        <v>232579</v>
      </c>
      <c r="L40" s="31">
        <f t="shared" si="5"/>
        <v>254180</v>
      </c>
      <c r="M40" s="31">
        <f t="shared" si="5"/>
        <v>290650</v>
      </c>
      <c r="N40" s="31">
        <f t="shared" si="5"/>
        <v>777409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12335123</v>
      </c>
      <c r="X40" s="31">
        <f t="shared" si="5"/>
        <v>529998</v>
      </c>
      <c r="Y40" s="31">
        <f t="shared" si="5"/>
        <v>11805125</v>
      </c>
      <c r="Z40" s="32">
        <f>+IF(X40&lt;&gt;0,+(Y40/X40)*100,0)</f>
        <v>2227.3904807187951</v>
      </c>
      <c r="AA40" s="33">
        <f>+AA34+AA39</f>
        <v>1060000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6888168</v>
      </c>
      <c r="D42" s="43">
        <f>+D25-D40</f>
        <v>0</v>
      </c>
      <c r="E42" s="44">
        <f t="shared" si="6"/>
        <v>29589751</v>
      </c>
      <c r="F42" s="45">
        <f t="shared" si="6"/>
        <v>29589751</v>
      </c>
      <c r="G42" s="45">
        <f t="shared" si="6"/>
        <v>64797520</v>
      </c>
      <c r="H42" s="45">
        <f t="shared" si="6"/>
        <v>-26675539</v>
      </c>
      <c r="I42" s="45">
        <f t="shared" si="6"/>
        <v>792742</v>
      </c>
      <c r="J42" s="45">
        <f t="shared" si="6"/>
        <v>38914723</v>
      </c>
      <c r="K42" s="45">
        <f t="shared" si="6"/>
        <v>492723</v>
      </c>
      <c r="L42" s="45">
        <f t="shared" si="6"/>
        <v>798854</v>
      </c>
      <c r="M42" s="45">
        <f t="shared" si="6"/>
        <v>8051079</v>
      </c>
      <c r="N42" s="45">
        <f t="shared" si="6"/>
        <v>9342656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48257379</v>
      </c>
      <c r="X42" s="45">
        <f t="shared" si="6"/>
        <v>14794878</v>
      </c>
      <c r="Y42" s="45">
        <f t="shared" si="6"/>
        <v>33462501</v>
      </c>
      <c r="Z42" s="46">
        <f>+IF(X42&lt;&gt;0,+(Y42/X42)*100,0)</f>
        <v>226.17625505259321</v>
      </c>
      <c r="AA42" s="47">
        <f>+AA25-AA40</f>
        <v>29589751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29589751</v>
      </c>
      <c r="F45" s="20">
        <v>29589751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14794872</v>
      </c>
      <c r="Y45" s="20">
        <v>-14794872</v>
      </c>
      <c r="Z45" s="48">
        <v>-100</v>
      </c>
      <c r="AA45" s="22">
        <v>29589751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29589751</v>
      </c>
      <c r="F48" s="53">
        <f t="shared" si="7"/>
        <v>29589751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14794872</v>
      </c>
      <c r="Y48" s="53">
        <f t="shared" si="7"/>
        <v>-14794872</v>
      </c>
      <c r="Z48" s="54">
        <f>+IF(X48&lt;&gt;0,+(Y48/X48)*100,0)</f>
        <v>-100</v>
      </c>
      <c r="AA48" s="55">
        <f>SUM(AA45:AA47)</f>
        <v>29589751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-39444518</v>
      </c>
      <c r="F6" s="20">
        <v>-39444518</v>
      </c>
      <c r="G6" s="20"/>
      <c r="H6" s="20"/>
      <c r="I6" s="20">
        <v>-743893</v>
      </c>
      <c r="J6" s="20">
        <v>-743893</v>
      </c>
      <c r="K6" s="20"/>
      <c r="L6" s="20"/>
      <c r="M6" s="20">
        <v>84045</v>
      </c>
      <c r="N6" s="20">
        <v>84045</v>
      </c>
      <c r="O6" s="20"/>
      <c r="P6" s="20"/>
      <c r="Q6" s="20"/>
      <c r="R6" s="20"/>
      <c r="S6" s="20"/>
      <c r="T6" s="20"/>
      <c r="U6" s="20"/>
      <c r="V6" s="20"/>
      <c r="W6" s="20">
        <v>-659848</v>
      </c>
      <c r="X6" s="20">
        <v>-24346643</v>
      </c>
      <c r="Y6" s="20">
        <v>23686795</v>
      </c>
      <c r="Z6" s="21">
        <v>-97.289778307424143</v>
      </c>
      <c r="AA6" s="22">
        <v>-39444518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2115132</v>
      </c>
      <c r="F8" s="20">
        <v>2115132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1473109</v>
      </c>
      <c r="Y8" s="20">
        <v>-1473109</v>
      </c>
      <c r="Z8" s="21">
        <v>-100</v>
      </c>
      <c r="AA8" s="22">
        <v>2115132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-37329386</v>
      </c>
      <c r="F12" s="31">
        <f t="shared" si="0"/>
        <v>-37329386</v>
      </c>
      <c r="G12" s="31">
        <f t="shared" si="0"/>
        <v>0</v>
      </c>
      <c r="H12" s="31">
        <f t="shared" si="0"/>
        <v>0</v>
      </c>
      <c r="I12" s="31">
        <f t="shared" si="0"/>
        <v>-743893</v>
      </c>
      <c r="J12" s="31">
        <f t="shared" si="0"/>
        <v>-743893</v>
      </c>
      <c r="K12" s="31">
        <f t="shared" si="0"/>
        <v>0</v>
      </c>
      <c r="L12" s="31">
        <f t="shared" si="0"/>
        <v>0</v>
      </c>
      <c r="M12" s="31">
        <f t="shared" si="0"/>
        <v>84045</v>
      </c>
      <c r="N12" s="31">
        <f t="shared" si="0"/>
        <v>84045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-659848</v>
      </c>
      <c r="X12" s="31">
        <f t="shared" si="0"/>
        <v>-22873534</v>
      </c>
      <c r="Y12" s="31">
        <f t="shared" si="0"/>
        <v>22213686</v>
      </c>
      <c r="Z12" s="32">
        <f>+IF(X12&lt;&gt;0,+(Y12/X12)*100,0)</f>
        <v>-97.115233701971889</v>
      </c>
      <c r="AA12" s="33">
        <f>SUM(AA6:AA11)</f>
        <v>-37329386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183121000</v>
      </c>
      <c r="D19" s="18"/>
      <c r="E19" s="19">
        <v>198883534</v>
      </c>
      <c r="F19" s="20">
        <v>198883534</v>
      </c>
      <c r="G19" s="20"/>
      <c r="H19" s="20"/>
      <c r="I19" s="20">
        <v>682948</v>
      </c>
      <c r="J19" s="20">
        <v>682948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682948</v>
      </c>
      <c r="X19" s="20">
        <v>195211378</v>
      </c>
      <c r="Y19" s="20">
        <v>-194528430</v>
      </c>
      <c r="Z19" s="21">
        <v>-99.650149490774041</v>
      </c>
      <c r="AA19" s="22">
        <v>198883534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183121000</v>
      </c>
      <c r="D24" s="29">
        <f>SUM(D15:D23)</f>
        <v>0</v>
      </c>
      <c r="E24" s="36">
        <f t="shared" si="1"/>
        <v>198883534</v>
      </c>
      <c r="F24" s="37">
        <f t="shared" si="1"/>
        <v>198883534</v>
      </c>
      <c r="G24" s="37">
        <f t="shared" si="1"/>
        <v>0</v>
      </c>
      <c r="H24" s="37">
        <f t="shared" si="1"/>
        <v>0</v>
      </c>
      <c r="I24" s="37">
        <f t="shared" si="1"/>
        <v>682948</v>
      </c>
      <c r="J24" s="37">
        <f t="shared" si="1"/>
        <v>682948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682948</v>
      </c>
      <c r="X24" s="37">
        <f t="shared" si="1"/>
        <v>195211378</v>
      </c>
      <c r="Y24" s="37">
        <f t="shared" si="1"/>
        <v>-194528430</v>
      </c>
      <c r="Z24" s="38">
        <f>+IF(X24&lt;&gt;0,+(Y24/X24)*100,0)</f>
        <v>-99.650149490774041</v>
      </c>
      <c r="AA24" s="39">
        <f>SUM(AA15:AA23)</f>
        <v>198883534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183121000</v>
      </c>
      <c r="D25" s="29">
        <f>+D12+D24</f>
        <v>0</v>
      </c>
      <c r="E25" s="30">
        <f t="shared" si="2"/>
        <v>161554148</v>
      </c>
      <c r="F25" s="31">
        <f t="shared" si="2"/>
        <v>161554148</v>
      </c>
      <c r="G25" s="31">
        <f t="shared" si="2"/>
        <v>0</v>
      </c>
      <c r="H25" s="31">
        <f t="shared" si="2"/>
        <v>0</v>
      </c>
      <c r="I25" s="31">
        <f t="shared" si="2"/>
        <v>-60945</v>
      </c>
      <c r="J25" s="31">
        <f t="shared" si="2"/>
        <v>-60945</v>
      </c>
      <c r="K25" s="31">
        <f t="shared" si="2"/>
        <v>0</v>
      </c>
      <c r="L25" s="31">
        <f t="shared" si="2"/>
        <v>0</v>
      </c>
      <c r="M25" s="31">
        <f t="shared" si="2"/>
        <v>84045</v>
      </c>
      <c r="N25" s="31">
        <f t="shared" si="2"/>
        <v>84045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23100</v>
      </c>
      <c r="X25" s="31">
        <f t="shared" si="2"/>
        <v>172337844</v>
      </c>
      <c r="Y25" s="31">
        <f t="shared" si="2"/>
        <v>-172314744</v>
      </c>
      <c r="Z25" s="32">
        <f>+IF(X25&lt;&gt;0,+(Y25/X25)*100,0)</f>
        <v>-99.986596095515736</v>
      </c>
      <c r="AA25" s="33">
        <f>+AA12+AA24</f>
        <v>161554148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183121000</v>
      </c>
      <c r="D42" s="43">
        <f>+D25-D40</f>
        <v>0</v>
      </c>
      <c r="E42" s="44">
        <f t="shared" si="6"/>
        <v>161554148</v>
      </c>
      <c r="F42" s="45">
        <f t="shared" si="6"/>
        <v>161554148</v>
      </c>
      <c r="G42" s="45">
        <f t="shared" si="6"/>
        <v>0</v>
      </c>
      <c r="H42" s="45">
        <f t="shared" si="6"/>
        <v>0</v>
      </c>
      <c r="I42" s="45">
        <f t="shared" si="6"/>
        <v>-60945</v>
      </c>
      <c r="J42" s="45">
        <f t="shared" si="6"/>
        <v>-60945</v>
      </c>
      <c r="K42" s="45">
        <f t="shared" si="6"/>
        <v>0</v>
      </c>
      <c r="L42" s="45">
        <f t="shared" si="6"/>
        <v>0</v>
      </c>
      <c r="M42" s="45">
        <f t="shared" si="6"/>
        <v>84045</v>
      </c>
      <c r="N42" s="45">
        <f t="shared" si="6"/>
        <v>84045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23100</v>
      </c>
      <c r="X42" s="45">
        <f t="shared" si="6"/>
        <v>172337844</v>
      </c>
      <c r="Y42" s="45">
        <f t="shared" si="6"/>
        <v>-172314744</v>
      </c>
      <c r="Z42" s="46">
        <f>+IF(X42&lt;&gt;0,+(Y42/X42)*100,0)</f>
        <v>-99.986596095515736</v>
      </c>
      <c r="AA42" s="47">
        <f>+AA25-AA40</f>
        <v>161554148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247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327633</v>
      </c>
      <c r="D6" s="18"/>
      <c r="E6" s="19"/>
      <c r="F6" s="20"/>
      <c r="G6" s="20"/>
      <c r="H6" s="20"/>
      <c r="I6" s="20"/>
      <c r="J6" s="20"/>
      <c r="K6" s="20"/>
      <c r="L6" s="20">
        <v>-7403</v>
      </c>
      <c r="M6" s="20">
        <v>-31597</v>
      </c>
      <c r="N6" s="20">
        <v>-39000</v>
      </c>
      <c r="O6" s="20"/>
      <c r="P6" s="20"/>
      <c r="Q6" s="20"/>
      <c r="R6" s="20"/>
      <c r="S6" s="20"/>
      <c r="T6" s="20"/>
      <c r="U6" s="20"/>
      <c r="V6" s="20"/>
      <c r="W6" s="20">
        <v>-39000</v>
      </c>
      <c r="X6" s="20"/>
      <c r="Y6" s="20">
        <v>-39000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4842144</v>
      </c>
      <c r="D8" s="18"/>
      <c r="E8" s="19"/>
      <c r="F8" s="20"/>
      <c r="G8" s="20"/>
      <c r="H8" s="20"/>
      <c r="I8" s="20"/>
      <c r="J8" s="20"/>
      <c r="K8" s="20">
        <v>-94695</v>
      </c>
      <c r="L8" s="20">
        <v>412849</v>
      </c>
      <c r="M8" s="20">
        <v>429479</v>
      </c>
      <c r="N8" s="20">
        <v>747633</v>
      </c>
      <c r="O8" s="20"/>
      <c r="P8" s="20"/>
      <c r="Q8" s="20"/>
      <c r="R8" s="20"/>
      <c r="S8" s="20"/>
      <c r="T8" s="20"/>
      <c r="U8" s="20"/>
      <c r="V8" s="20"/>
      <c r="W8" s="20">
        <v>747633</v>
      </c>
      <c r="X8" s="20"/>
      <c r="Y8" s="20">
        <v>747633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407360</v>
      </c>
      <c r="D9" s="18"/>
      <c r="E9" s="19"/>
      <c r="F9" s="20"/>
      <c r="G9" s="20"/>
      <c r="H9" s="20"/>
      <c r="I9" s="20"/>
      <c r="J9" s="20"/>
      <c r="K9" s="20">
        <v>4540</v>
      </c>
      <c r="L9" s="20">
        <v>34236</v>
      </c>
      <c r="M9" s="20">
        <v>28903</v>
      </c>
      <c r="N9" s="20">
        <v>67679</v>
      </c>
      <c r="O9" s="20"/>
      <c r="P9" s="20"/>
      <c r="Q9" s="20"/>
      <c r="R9" s="20"/>
      <c r="S9" s="20"/>
      <c r="T9" s="20"/>
      <c r="U9" s="20"/>
      <c r="V9" s="20"/>
      <c r="W9" s="20">
        <v>67679</v>
      </c>
      <c r="X9" s="20"/>
      <c r="Y9" s="20">
        <v>67679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5577137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-90155</v>
      </c>
      <c r="L12" s="31">
        <f t="shared" si="0"/>
        <v>439682</v>
      </c>
      <c r="M12" s="31">
        <f t="shared" si="0"/>
        <v>426785</v>
      </c>
      <c r="N12" s="31">
        <f t="shared" si="0"/>
        <v>776312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776312</v>
      </c>
      <c r="X12" s="31">
        <f t="shared" si="0"/>
        <v>0</v>
      </c>
      <c r="Y12" s="31">
        <f t="shared" si="0"/>
        <v>776312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2767806</v>
      </c>
      <c r="D19" s="18"/>
      <c r="E19" s="19">
        <v>7480000</v>
      </c>
      <c r="F19" s="20">
        <v>7480000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3739998</v>
      </c>
      <c r="Y19" s="20">
        <v>-3739998</v>
      </c>
      <c r="Z19" s="21">
        <v>-100</v>
      </c>
      <c r="AA19" s="22">
        <v>7480000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2767806</v>
      </c>
      <c r="D24" s="29">
        <f>SUM(D15:D23)</f>
        <v>0</v>
      </c>
      <c r="E24" s="36">
        <f t="shared" si="1"/>
        <v>7480000</v>
      </c>
      <c r="F24" s="37">
        <f t="shared" si="1"/>
        <v>7480000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3739998</v>
      </c>
      <c r="Y24" s="37">
        <f t="shared" si="1"/>
        <v>-3739998</v>
      </c>
      <c r="Z24" s="38">
        <f>+IF(X24&lt;&gt;0,+(Y24/X24)*100,0)</f>
        <v>-100</v>
      </c>
      <c r="AA24" s="39">
        <f>SUM(AA15:AA23)</f>
        <v>7480000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8344943</v>
      </c>
      <c r="D25" s="29">
        <f>+D12+D24</f>
        <v>0</v>
      </c>
      <c r="E25" s="30">
        <f t="shared" si="2"/>
        <v>7480000</v>
      </c>
      <c r="F25" s="31">
        <f t="shared" si="2"/>
        <v>7480000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-90155</v>
      </c>
      <c r="L25" s="31">
        <f t="shared" si="2"/>
        <v>439682</v>
      </c>
      <c r="M25" s="31">
        <f t="shared" si="2"/>
        <v>426785</v>
      </c>
      <c r="N25" s="31">
        <f t="shared" si="2"/>
        <v>776312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776312</v>
      </c>
      <c r="X25" s="31">
        <f t="shared" si="2"/>
        <v>3739998</v>
      </c>
      <c r="Y25" s="31">
        <f t="shared" si="2"/>
        <v>-2963686</v>
      </c>
      <c r="Z25" s="32">
        <f>+IF(X25&lt;&gt;0,+(Y25/X25)*100,0)</f>
        <v>-79.242983552397618</v>
      </c>
      <c r="AA25" s="33">
        <f>+AA12+AA24</f>
        <v>7480000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5716824</v>
      </c>
      <c r="D32" s="18"/>
      <c r="E32" s="19"/>
      <c r="F32" s="20"/>
      <c r="G32" s="20"/>
      <c r="H32" s="20">
        <v>186382</v>
      </c>
      <c r="I32" s="20">
        <v>184268</v>
      </c>
      <c r="J32" s="20">
        <v>370650</v>
      </c>
      <c r="K32" s="20">
        <v>166602</v>
      </c>
      <c r="L32" s="20">
        <v>204510</v>
      </c>
      <c r="M32" s="20">
        <v>274894</v>
      </c>
      <c r="N32" s="20">
        <v>646006</v>
      </c>
      <c r="O32" s="20"/>
      <c r="P32" s="20"/>
      <c r="Q32" s="20"/>
      <c r="R32" s="20"/>
      <c r="S32" s="20"/>
      <c r="T32" s="20"/>
      <c r="U32" s="20"/>
      <c r="V32" s="20"/>
      <c r="W32" s="20">
        <v>1016656</v>
      </c>
      <c r="X32" s="20"/>
      <c r="Y32" s="20">
        <v>1016656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5716824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186382</v>
      </c>
      <c r="I34" s="31">
        <f t="shared" si="3"/>
        <v>184268</v>
      </c>
      <c r="J34" s="31">
        <f t="shared" si="3"/>
        <v>370650</v>
      </c>
      <c r="K34" s="31">
        <f t="shared" si="3"/>
        <v>166602</v>
      </c>
      <c r="L34" s="31">
        <f t="shared" si="3"/>
        <v>204510</v>
      </c>
      <c r="M34" s="31">
        <f t="shared" si="3"/>
        <v>274894</v>
      </c>
      <c r="N34" s="31">
        <f t="shared" si="3"/>
        <v>646006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1016656</v>
      </c>
      <c r="X34" s="31">
        <f t="shared" si="3"/>
        <v>0</v>
      </c>
      <c r="Y34" s="31">
        <f t="shared" si="3"/>
        <v>1016656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5716824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186382</v>
      </c>
      <c r="I40" s="31">
        <f t="shared" si="5"/>
        <v>184268</v>
      </c>
      <c r="J40" s="31">
        <f t="shared" si="5"/>
        <v>370650</v>
      </c>
      <c r="K40" s="31">
        <f t="shared" si="5"/>
        <v>166602</v>
      </c>
      <c r="L40" s="31">
        <f t="shared" si="5"/>
        <v>204510</v>
      </c>
      <c r="M40" s="31">
        <f t="shared" si="5"/>
        <v>274894</v>
      </c>
      <c r="N40" s="31">
        <f t="shared" si="5"/>
        <v>646006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1016656</v>
      </c>
      <c r="X40" s="31">
        <f t="shared" si="5"/>
        <v>0</v>
      </c>
      <c r="Y40" s="31">
        <f t="shared" si="5"/>
        <v>1016656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2628119</v>
      </c>
      <c r="D42" s="43">
        <f>+D25-D40</f>
        <v>0</v>
      </c>
      <c r="E42" s="44">
        <f t="shared" si="6"/>
        <v>7480000</v>
      </c>
      <c r="F42" s="45">
        <f t="shared" si="6"/>
        <v>7480000</v>
      </c>
      <c r="G42" s="45">
        <f t="shared" si="6"/>
        <v>0</v>
      </c>
      <c r="H42" s="45">
        <f t="shared" si="6"/>
        <v>-186382</v>
      </c>
      <c r="I42" s="45">
        <f t="shared" si="6"/>
        <v>-184268</v>
      </c>
      <c r="J42" s="45">
        <f t="shared" si="6"/>
        <v>-370650</v>
      </c>
      <c r="K42" s="45">
        <f t="shared" si="6"/>
        <v>-256757</v>
      </c>
      <c r="L42" s="45">
        <f t="shared" si="6"/>
        <v>235172</v>
      </c>
      <c r="M42" s="45">
        <f t="shared" si="6"/>
        <v>151891</v>
      </c>
      <c r="N42" s="45">
        <f t="shared" si="6"/>
        <v>130306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-240344</v>
      </c>
      <c r="X42" s="45">
        <f t="shared" si="6"/>
        <v>3739998</v>
      </c>
      <c r="Y42" s="45">
        <f t="shared" si="6"/>
        <v>-3980342</v>
      </c>
      <c r="Z42" s="46">
        <f>+IF(X42&lt;&gt;0,+(Y42/X42)*100,0)</f>
        <v>-106.42631359695913</v>
      </c>
      <c r="AA42" s="47">
        <f>+AA25-AA40</f>
        <v>7480000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860252</v>
      </c>
      <c r="D6" s="18"/>
      <c r="E6" s="19">
        <v>43953238</v>
      </c>
      <c r="F6" s="20">
        <v>43953238</v>
      </c>
      <c r="G6" s="20">
        <v>90251</v>
      </c>
      <c r="H6" s="20">
        <v>110060</v>
      </c>
      <c r="I6" s="20">
        <v>79107</v>
      </c>
      <c r="J6" s="20">
        <v>279418</v>
      </c>
      <c r="K6" s="20">
        <v>102199</v>
      </c>
      <c r="L6" s="20">
        <v>120491</v>
      </c>
      <c r="M6" s="20">
        <v>137466</v>
      </c>
      <c r="N6" s="20">
        <v>360156</v>
      </c>
      <c r="O6" s="20"/>
      <c r="P6" s="20"/>
      <c r="Q6" s="20"/>
      <c r="R6" s="20"/>
      <c r="S6" s="20"/>
      <c r="T6" s="20"/>
      <c r="U6" s="20"/>
      <c r="V6" s="20"/>
      <c r="W6" s="20">
        <v>639574</v>
      </c>
      <c r="X6" s="20">
        <v>21976620</v>
      </c>
      <c r="Y6" s="20">
        <v>-21337046</v>
      </c>
      <c r="Z6" s="21">
        <v>-97.089752655321888</v>
      </c>
      <c r="AA6" s="22">
        <v>43953238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11827232</v>
      </c>
      <c r="D8" s="18"/>
      <c r="E8" s="19">
        <v>1332360</v>
      </c>
      <c r="F8" s="20">
        <v>1332360</v>
      </c>
      <c r="G8" s="20">
        <v>1026316</v>
      </c>
      <c r="H8" s="20">
        <v>1068009</v>
      </c>
      <c r="I8" s="20">
        <v>1067866</v>
      </c>
      <c r="J8" s="20">
        <v>3162191</v>
      </c>
      <c r="K8" s="20">
        <v>1067463</v>
      </c>
      <c r="L8" s="20">
        <v>1076631</v>
      </c>
      <c r="M8" s="20">
        <v>1092231</v>
      </c>
      <c r="N8" s="20">
        <v>3236325</v>
      </c>
      <c r="O8" s="20"/>
      <c r="P8" s="20"/>
      <c r="Q8" s="20"/>
      <c r="R8" s="20"/>
      <c r="S8" s="20"/>
      <c r="T8" s="20"/>
      <c r="U8" s="20"/>
      <c r="V8" s="20"/>
      <c r="W8" s="20">
        <v>6398516</v>
      </c>
      <c r="X8" s="20">
        <v>666180</v>
      </c>
      <c r="Y8" s="20">
        <v>5732336</v>
      </c>
      <c r="Z8" s="21">
        <v>860.47854934101883</v>
      </c>
      <c r="AA8" s="22">
        <v>1332360</v>
      </c>
    </row>
    <row r="9" spans="1:27" ht="13.5" x14ac:dyDescent="0.25">
      <c r="A9" s="23" t="s">
        <v>37</v>
      </c>
      <c r="B9" s="17" t="s">
        <v>32</v>
      </c>
      <c r="C9" s="18">
        <v>-477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-40899</v>
      </c>
      <c r="D11" s="18"/>
      <c r="E11" s="19"/>
      <c r="F11" s="20"/>
      <c r="G11" s="20"/>
      <c r="H11" s="20"/>
      <c r="I11" s="20"/>
      <c r="J11" s="20"/>
      <c r="K11" s="20">
        <v>-34601</v>
      </c>
      <c r="L11" s="20">
        <v>-4653</v>
      </c>
      <c r="M11" s="20">
        <v>-4534</v>
      </c>
      <c r="N11" s="20">
        <v>-43788</v>
      </c>
      <c r="O11" s="20"/>
      <c r="P11" s="20"/>
      <c r="Q11" s="20"/>
      <c r="R11" s="20"/>
      <c r="S11" s="20"/>
      <c r="T11" s="20"/>
      <c r="U11" s="20"/>
      <c r="V11" s="20"/>
      <c r="W11" s="20">
        <v>-43788</v>
      </c>
      <c r="X11" s="20"/>
      <c r="Y11" s="20">
        <v>-43788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12646108</v>
      </c>
      <c r="D12" s="29">
        <f>SUM(D6:D11)</f>
        <v>0</v>
      </c>
      <c r="E12" s="30">
        <f t="shared" si="0"/>
        <v>45285598</v>
      </c>
      <c r="F12" s="31">
        <f t="shared" si="0"/>
        <v>45285598</v>
      </c>
      <c r="G12" s="31">
        <f t="shared" si="0"/>
        <v>1116567</v>
      </c>
      <c r="H12" s="31">
        <f t="shared" si="0"/>
        <v>1178069</v>
      </c>
      <c r="I12" s="31">
        <f t="shared" si="0"/>
        <v>1146973</v>
      </c>
      <c r="J12" s="31">
        <f t="shared" si="0"/>
        <v>3441609</v>
      </c>
      <c r="K12" s="31">
        <f t="shared" si="0"/>
        <v>1135061</v>
      </c>
      <c r="L12" s="31">
        <f t="shared" si="0"/>
        <v>1192469</v>
      </c>
      <c r="M12" s="31">
        <f t="shared" si="0"/>
        <v>1225163</v>
      </c>
      <c r="N12" s="31">
        <f t="shared" si="0"/>
        <v>3552693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6994302</v>
      </c>
      <c r="X12" s="31">
        <f t="shared" si="0"/>
        <v>22642800</v>
      </c>
      <c r="Y12" s="31">
        <f t="shared" si="0"/>
        <v>-15648498</v>
      </c>
      <c r="Z12" s="32">
        <f>+IF(X12&lt;&gt;0,+(Y12/X12)*100,0)</f>
        <v>-69.110260215167742</v>
      </c>
      <c r="AA12" s="33">
        <f>SUM(AA6:AA11)</f>
        <v>45285598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5376124</v>
      </c>
      <c r="D19" s="18"/>
      <c r="E19" s="19">
        <v>22082000</v>
      </c>
      <c r="F19" s="20">
        <v>22082000</v>
      </c>
      <c r="G19" s="20">
        <v>5376124</v>
      </c>
      <c r="H19" s="20">
        <v>7999</v>
      </c>
      <c r="I19" s="20">
        <v>337514</v>
      </c>
      <c r="J19" s="20">
        <v>5721637</v>
      </c>
      <c r="K19" s="20">
        <v>291101</v>
      </c>
      <c r="L19" s="20">
        <v>396007</v>
      </c>
      <c r="M19" s="20">
        <v>1165317</v>
      </c>
      <c r="N19" s="20">
        <v>1852425</v>
      </c>
      <c r="O19" s="20"/>
      <c r="P19" s="20"/>
      <c r="Q19" s="20"/>
      <c r="R19" s="20"/>
      <c r="S19" s="20"/>
      <c r="T19" s="20"/>
      <c r="U19" s="20"/>
      <c r="V19" s="20"/>
      <c r="W19" s="20">
        <v>7574062</v>
      </c>
      <c r="X19" s="20">
        <v>11041002</v>
      </c>
      <c r="Y19" s="20">
        <v>-3466940</v>
      </c>
      <c r="Z19" s="21">
        <v>-31.400592083943106</v>
      </c>
      <c r="AA19" s="22">
        <v>22082000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5376124</v>
      </c>
      <c r="D24" s="29">
        <f>SUM(D15:D23)</f>
        <v>0</v>
      </c>
      <c r="E24" s="36">
        <f t="shared" si="1"/>
        <v>22082000</v>
      </c>
      <c r="F24" s="37">
        <f t="shared" si="1"/>
        <v>22082000</v>
      </c>
      <c r="G24" s="37">
        <f t="shared" si="1"/>
        <v>5376124</v>
      </c>
      <c r="H24" s="37">
        <f t="shared" si="1"/>
        <v>7999</v>
      </c>
      <c r="I24" s="37">
        <f t="shared" si="1"/>
        <v>337514</v>
      </c>
      <c r="J24" s="37">
        <f t="shared" si="1"/>
        <v>5721637</v>
      </c>
      <c r="K24" s="37">
        <f t="shared" si="1"/>
        <v>291101</v>
      </c>
      <c r="L24" s="37">
        <f t="shared" si="1"/>
        <v>396007</v>
      </c>
      <c r="M24" s="37">
        <f t="shared" si="1"/>
        <v>1165317</v>
      </c>
      <c r="N24" s="37">
        <f t="shared" si="1"/>
        <v>1852425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7574062</v>
      </c>
      <c r="X24" s="37">
        <f t="shared" si="1"/>
        <v>11041002</v>
      </c>
      <c r="Y24" s="37">
        <f t="shared" si="1"/>
        <v>-3466940</v>
      </c>
      <c r="Z24" s="38">
        <f>+IF(X24&lt;&gt;0,+(Y24/X24)*100,0)</f>
        <v>-31.400592083943106</v>
      </c>
      <c r="AA24" s="39">
        <f>SUM(AA15:AA23)</f>
        <v>22082000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18022232</v>
      </c>
      <c r="D25" s="29">
        <f>+D12+D24</f>
        <v>0</v>
      </c>
      <c r="E25" s="30">
        <f t="shared" si="2"/>
        <v>67367598</v>
      </c>
      <c r="F25" s="31">
        <f t="shared" si="2"/>
        <v>67367598</v>
      </c>
      <c r="G25" s="31">
        <f t="shared" si="2"/>
        <v>6492691</v>
      </c>
      <c r="H25" s="31">
        <f t="shared" si="2"/>
        <v>1186068</v>
      </c>
      <c r="I25" s="31">
        <f t="shared" si="2"/>
        <v>1484487</v>
      </c>
      <c r="J25" s="31">
        <f t="shared" si="2"/>
        <v>9163246</v>
      </c>
      <c r="K25" s="31">
        <f t="shared" si="2"/>
        <v>1426162</v>
      </c>
      <c r="L25" s="31">
        <f t="shared" si="2"/>
        <v>1588476</v>
      </c>
      <c r="M25" s="31">
        <f t="shared" si="2"/>
        <v>2390480</v>
      </c>
      <c r="N25" s="31">
        <f t="shared" si="2"/>
        <v>5405118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14568364</v>
      </c>
      <c r="X25" s="31">
        <f t="shared" si="2"/>
        <v>33683802</v>
      </c>
      <c r="Y25" s="31">
        <f t="shared" si="2"/>
        <v>-19115438</v>
      </c>
      <c r="Z25" s="32">
        <f>+IF(X25&lt;&gt;0,+(Y25/X25)*100,0)</f>
        <v>-56.749644829286197</v>
      </c>
      <c r="AA25" s="33">
        <f>+AA12+AA24</f>
        <v>67367598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21172905</v>
      </c>
      <c r="D32" s="18"/>
      <c r="E32" s="19"/>
      <c r="F32" s="20"/>
      <c r="G32" s="20">
        <v>667655</v>
      </c>
      <c r="H32" s="20">
        <v>776371</v>
      </c>
      <c r="I32" s="20">
        <v>1321705</v>
      </c>
      <c r="J32" s="20">
        <v>2765731</v>
      </c>
      <c r="K32" s="20">
        <v>1103287</v>
      </c>
      <c r="L32" s="20">
        <v>1125219</v>
      </c>
      <c r="M32" s="20">
        <v>1981031</v>
      </c>
      <c r="N32" s="20">
        <v>4209537</v>
      </c>
      <c r="O32" s="20"/>
      <c r="P32" s="20"/>
      <c r="Q32" s="20"/>
      <c r="R32" s="20"/>
      <c r="S32" s="20"/>
      <c r="T32" s="20"/>
      <c r="U32" s="20"/>
      <c r="V32" s="20"/>
      <c r="W32" s="20">
        <v>6975268</v>
      </c>
      <c r="X32" s="20"/>
      <c r="Y32" s="20">
        <v>6975268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21172905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667655</v>
      </c>
      <c r="H34" s="31">
        <f t="shared" si="3"/>
        <v>776371</v>
      </c>
      <c r="I34" s="31">
        <f t="shared" si="3"/>
        <v>1321705</v>
      </c>
      <c r="J34" s="31">
        <f t="shared" si="3"/>
        <v>2765731</v>
      </c>
      <c r="K34" s="31">
        <f t="shared" si="3"/>
        <v>1103287</v>
      </c>
      <c r="L34" s="31">
        <f t="shared" si="3"/>
        <v>1125219</v>
      </c>
      <c r="M34" s="31">
        <f t="shared" si="3"/>
        <v>1981031</v>
      </c>
      <c r="N34" s="31">
        <f t="shared" si="3"/>
        <v>4209537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6975268</v>
      </c>
      <c r="X34" s="31">
        <f t="shared" si="3"/>
        <v>0</v>
      </c>
      <c r="Y34" s="31">
        <f t="shared" si="3"/>
        <v>6975268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21172905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667655</v>
      </c>
      <c r="H40" s="31">
        <f t="shared" si="5"/>
        <v>776371</v>
      </c>
      <c r="I40" s="31">
        <f t="shared" si="5"/>
        <v>1321705</v>
      </c>
      <c r="J40" s="31">
        <f t="shared" si="5"/>
        <v>2765731</v>
      </c>
      <c r="K40" s="31">
        <f t="shared" si="5"/>
        <v>1103287</v>
      </c>
      <c r="L40" s="31">
        <f t="shared" si="5"/>
        <v>1125219</v>
      </c>
      <c r="M40" s="31">
        <f t="shared" si="5"/>
        <v>1981031</v>
      </c>
      <c r="N40" s="31">
        <f t="shared" si="5"/>
        <v>4209537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6975268</v>
      </c>
      <c r="X40" s="31">
        <f t="shared" si="5"/>
        <v>0</v>
      </c>
      <c r="Y40" s="31">
        <f t="shared" si="5"/>
        <v>6975268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-3150673</v>
      </c>
      <c r="D42" s="43">
        <f>+D25-D40</f>
        <v>0</v>
      </c>
      <c r="E42" s="44">
        <f t="shared" si="6"/>
        <v>67367598</v>
      </c>
      <c r="F42" s="45">
        <f t="shared" si="6"/>
        <v>67367598</v>
      </c>
      <c r="G42" s="45">
        <f t="shared" si="6"/>
        <v>5825036</v>
      </c>
      <c r="H42" s="45">
        <f t="shared" si="6"/>
        <v>409697</v>
      </c>
      <c r="I42" s="45">
        <f t="shared" si="6"/>
        <v>162782</v>
      </c>
      <c r="J42" s="45">
        <f t="shared" si="6"/>
        <v>6397515</v>
      </c>
      <c r="K42" s="45">
        <f t="shared" si="6"/>
        <v>322875</v>
      </c>
      <c r="L42" s="45">
        <f t="shared" si="6"/>
        <v>463257</v>
      </c>
      <c r="M42" s="45">
        <f t="shared" si="6"/>
        <v>409449</v>
      </c>
      <c r="N42" s="45">
        <f t="shared" si="6"/>
        <v>1195581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7593096</v>
      </c>
      <c r="X42" s="45">
        <f t="shared" si="6"/>
        <v>33683802</v>
      </c>
      <c r="Y42" s="45">
        <f t="shared" si="6"/>
        <v>-26090706</v>
      </c>
      <c r="Z42" s="46">
        <f>+IF(X42&lt;&gt;0,+(Y42/X42)*100,0)</f>
        <v>-77.457722854444995</v>
      </c>
      <c r="AA42" s="47">
        <f>+AA25-AA40</f>
        <v>67367598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16286624</v>
      </c>
      <c r="D19" s="18"/>
      <c r="E19" s="19">
        <v>5000000</v>
      </c>
      <c r="F19" s="20">
        <v>5000000</v>
      </c>
      <c r="G19" s="20">
        <v>16286624</v>
      </c>
      <c r="H19" s="20">
        <v>-16286624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2500002</v>
      </c>
      <c r="Y19" s="20">
        <v>-2500002</v>
      </c>
      <c r="Z19" s="21">
        <v>-100</v>
      </c>
      <c r="AA19" s="22">
        <v>5000000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16286624</v>
      </c>
      <c r="D24" s="29">
        <f>SUM(D15:D23)</f>
        <v>0</v>
      </c>
      <c r="E24" s="36">
        <f t="shared" si="1"/>
        <v>5000000</v>
      </c>
      <c r="F24" s="37">
        <f t="shared" si="1"/>
        <v>5000000</v>
      </c>
      <c r="G24" s="37">
        <f t="shared" si="1"/>
        <v>16286624</v>
      </c>
      <c r="H24" s="37">
        <f t="shared" si="1"/>
        <v>-16286624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2500002</v>
      </c>
      <c r="Y24" s="37">
        <f t="shared" si="1"/>
        <v>-2500002</v>
      </c>
      <c r="Z24" s="38">
        <f>+IF(X24&lt;&gt;0,+(Y24/X24)*100,0)</f>
        <v>-100</v>
      </c>
      <c r="AA24" s="39">
        <f>SUM(AA15:AA23)</f>
        <v>5000000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16286624</v>
      </c>
      <c r="D25" s="29">
        <f>+D12+D24</f>
        <v>0</v>
      </c>
      <c r="E25" s="30">
        <f t="shared" si="2"/>
        <v>5000000</v>
      </c>
      <c r="F25" s="31">
        <f t="shared" si="2"/>
        <v>5000000</v>
      </c>
      <c r="G25" s="31">
        <f t="shared" si="2"/>
        <v>16286624</v>
      </c>
      <c r="H25" s="31">
        <f t="shared" si="2"/>
        <v>-16286624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2500002</v>
      </c>
      <c r="Y25" s="31">
        <f t="shared" si="2"/>
        <v>-2500002</v>
      </c>
      <c r="Z25" s="32">
        <f>+IF(X25&lt;&gt;0,+(Y25/X25)*100,0)</f>
        <v>-100</v>
      </c>
      <c r="AA25" s="33">
        <f>+AA12+AA24</f>
        <v>5000000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16286624</v>
      </c>
      <c r="D42" s="43">
        <f>+D25-D40</f>
        <v>0</v>
      </c>
      <c r="E42" s="44">
        <f t="shared" si="6"/>
        <v>5000000</v>
      </c>
      <c r="F42" s="45">
        <f t="shared" si="6"/>
        <v>5000000</v>
      </c>
      <c r="G42" s="45">
        <f t="shared" si="6"/>
        <v>16286624</v>
      </c>
      <c r="H42" s="45">
        <f t="shared" si="6"/>
        <v>-16286624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2500002</v>
      </c>
      <c r="Y42" s="45">
        <f t="shared" si="6"/>
        <v>-2500002</v>
      </c>
      <c r="Z42" s="46">
        <f>+IF(X42&lt;&gt;0,+(Y42/X42)*100,0)</f>
        <v>-100</v>
      </c>
      <c r="AA42" s="47">
        <f>+AA25-AA40</f>
        <v>5000000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3406308</v>
      </c>
      <c r="D45" s="18"/>
      <c r="E45" s="19">
        <v>3977164</v>
      </c>
      <c r="F45" s="20">
        <v>3977164</v>
      </c>
      <c r="G45" s="20">
        <v>3419286</v>
      </c>
      <c r="H45" s="20">
        <v>-3187284</v>
      </c>
      <c r="I45" s="20"/>
      <c r="J45" s="20">
        <v>232002</v>
      </c>
      <c r="K45" s="20"/>
      <c r="L45" s="20">
        <v>502920</v>
      </c>
      <c r="M45" s="20">
        <v>-49243</v>
      </c>
      <c r="N45" s="20">
        <v>453677</v>
      </c>
      <c r="O45" s="20"/>
      <c r="P45" s="20"/>
      <c r="Q45" s="20"/>
      <c r="R45" s="20"/>
      <c r="S45" s="20"/>
      <c r="T45" s="20"/>
      <c r="U45" s="20"/>
      <c r="V45" s="20"/>
      <c r="W45" s="20">
        <v>685679</v>
      </c>
      <c r="X45" s="20">
        <v>1988586</v>
      </c>
      <c r="Y45" s="20">
        <v>-1302907</v>
      </c>
      <c r="Z45" s="48">
        <v>-65.519268465130494</v>
      </c>
      <c r="AA45" s="22">
        <v>3977164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3406308</v>
      </c>
      <c r="D48" s="51">
        <f>SUM(D45:D47)</f>
        <v>0</v>
      </c>
      <c r="E48" s="52">
        <f t="shared" si="7"/>
        <v>3977164</v>
      </c>
      <c r="F48" s="53">
        <f t="shared" si="7"/>
        <v>3977164</v>
      </c>
      <c r="G48" s="53">
        <f t="shared" si="7"/>
        <v>3419286</v>
      </c>
      <c r="H48" s="53">
        <f t="shared" si="7"/>
        <v>-3187284</v>
      </c>
      <c r="I48" s="53">
        <f t="shared" si="7"/>
        <v>0</v>
      </c>
      <c r="J48" s="53">
        <f t="shared" si="7"/>
        <v>232002</v>
      </c>
      <c r="K48" s="53">
        <f t="shared" si="7"/>
        <v>0</v>
      </c>
      <c r="L48" s="53">
        <f t="shared" si="7"/>
        <v>502920</v>
      </c>
      <c r="M48" s="53">
        <f t="shared" si="7"/>
        <v>-49243</v>
      </c>
      <c r="N48" s="53">
        <f t="shared" si="7"/>
        <v>453677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685679</v>
      </c>
      <c r="X48" s="53">
        <f t="shared" si="7"/>
        <v>1988586</v>
      </c>
      <c r="Y48" s="53">
        <f t="shared" si="7"/>
        <v>-1302907</v>
      </c>
      <c r="Z48" s="54">
        <f>+IF(X48&lt;&gt;0,+(Y48/X48)*100,0)</f>
        <v>-65.519268465130494</v>
      </c>
      <c r="AA48" s="55">
        <f>SUM(AA45:AA47)</f>
        <v>3977164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50932179</v>
      </c>
      <c r="D19" s="18"/>
      <c r="E19" s="19">
        <v>45699126</v>
      </c>
      <c r="F19" s="20">
        <v>45699126</v>
      </c>
      <c r="G19" s="20">
        <v>48207551</v>
      </c>
      <c r="H19" s="20">
        <v>2724628</v>
      </c>
      <c r="I19" s="20"/>
      <c r="J19" s="20">
        <v>50932179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50932179</v>
      </c>
      <c r="X19" s="20">
        <v>22849566</v>
      </c>
      <c r="Y19" s="20">
        <v>28082613</v>
      </c>
      <c r="Z19" s="21">
        <v>122.9021724088764</v>
      </c>
      <c r="AA19" s="22">
        <v>45699126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652249</v>
      </c>
      <c r="D22" s="18"/>
      <c r="E22" s="19">
        <v>663065</v>
      </c>
      <c r="F22" s="20">
        <v>663065</v>
      </c>
      <c r="G22" s="20">
        <v>663065</v>
      </c>
      <c r="H22" s="20">
        <v>-10816</v>
      </c>
      <c r="I22" s="20"/>
      <c r="J22" s="20">
        <v>652249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652249</v>
      </c>
      <c r="X22" s="20">
        <v>331536</v>
      </c>
      <c r="Y22" s="20">
        <v>320713</v>
      </c>
      <c r="Z22" s="21">
        <v>96.735497804160033</v>
      </c>
      <c r="AA22" s="22">
        <v>663065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51584428</v>
      </c>
      <c r="D24" s="29">
        <f>SUM(D15:D23)</f>
        <v>0</v>
      </c>
      <c r="E24" s="36">
        <f t="shared" si="1"/>
        <v>46362191</v>
      </c>
      <c r="F24" s="37">
        <f t="shared" si="1"/>
        <v>46362191</v>
      </c>
      <c r="G24" s="37">
        <f t="shared" si="1"/>
        <v>48870616</v>
      </c>
      <c r="H24" s="37">
        <f t="shared" si="1"/>
        <v>2713812</v>
      </c>
      <c r="I24" s="37">
        <f t="shared" si="1"/>
        <v>0</v>
      </c>
      <c r="J24" s="37">
        <f t="shared" si="1"/>
        <v>51584428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51584428</v>
      </c>
      <c r="X24" s="37">
        <f t="shared" si="1"/>
        <v>23181102</v>
      </c>
      <c r="Y24" s="37">
        <f t="shared" si="1"/>
        <v>28403326</v>
      </c>
      <c r="Z24" s="38">
        <f>+IF(X24&lt;&gt;0,+(Y24/X24)*100,0)</f>
        <v>122.5279367650425</v>
      </c>
      <c r="AA24" s="39">
        <f>SUM(AA15:AA23)</f>
        <v>46362191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51584428</v>
      </c>
      <c r="D25" s="29">
        <f>+D12+D24</f>
        <v>0</v>
      </c>
      <c r="E25" s="30">
        <f t="shared" si="2"/>
        <v>46362191</v>
      </c>
      <c r="F25" s="31">
        <f t="shared" si="2"/>
        <v>46362191</v>
      </c>
      <c r="G25" s="31">
        <f t="shared" si="2"/>
        <v>48870616</v>
      </c>
      <c r="H25" s="31">
        <f t="shared" si="2"/>
        <v>2713812</v>
      </c>
      <c r="I25" s="31">
        <f t="shared" si="2"/>
        <v>0</v>
      </c>
      <c r="J25" s="31">
        <f t="shared" si="2"/>
        <v>51584428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51584428</v>
      </c>
      <c r="X25" s="31">
        <f t="shared" si="2"/>
        <v>23181102</v>
      </c>
      <c r="Y25" s="31">
        <f t="shared" si="2"/>
        <v>28403326</v>
      </c>
      <c r="Z25" s="32">
        <f>+IF(X25&lt;&gt;0,+(Y25/X25)*100,0)</f>
        <v>122.5279367650425</v>
      </c>
      <c r="AA25" s="33">
        <f>+AA12+AA24</f>
        <v>46362191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51584428</v>
      </c>
      <c r="D42" s="43">
        <f>+D25-D40</f>
        <v>0</v>
      </c>
      <c r="E42" s="44">
        <f t="shared" si="6"/>
        <v>46362191</v>
      </c>
      <c r="F42" s="45">
        <f t="shared" si="6"/>
        <v>46362191</v>
      </c>
      <c r="G42" s="45">
        <f t="shared" si="6"/>
        <v>48870616</v>
      </c>
      <c r="H42" s="45">
        <f t="shared" si="6"/>
        <v>2713812</v>
      </c>
      <c r="I42" s="45">
        <f t="shared" si="6"/>
        <v>0</v>
      </c>
      <c r="J42" s="45">
        <f t="shared" si="6"/>
        <v>51584428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51584428</v>
      </c>
      <c r="X42" s="45">
        <f t="shared" si="6"/>
        <v>23181102</v>
      </c>
      <c r="Y42" s="45">
        <f t="shared" si="6"/>
        <v>28403326</v>
      </c>
      <c r="Z42" s="46">
        <f>+IF(X42&lt;&gt;0,+(Y42/X42)*100,0)</f>
        <v>122.5279367650425</v>
      </c>
      <c r="AA42" s="47">
        <f>+AA25-AA40</f>
        <v>46362191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14041056</v>
      </c>
      <c r="D45" s="18"/>
      <c r="E45" s="19">
        <v>8386522</v>
      </c>
      <c r="F45" s="20">
        <v>8386522</v>
      </c>
      <c r="G45" s="20">
        <v>15234615</v>
      </c>
      <c r="H45" s="20">
        <v>370074</v>
      </c>
      <c r="I45" s="20">
        <v>307024</v>
      </c>
      <c r="J45" s="20">
        <v>15911713</v>
      </c>
      <c r="K45" s="20">
        <v>260018</v>
      </c>
      <c r="L45" s="20">
        <v>185175</v>
      </c>
      <c r="M45" s="20">
        <v>301142</v>
      </c>
      <c r="N45" s="20">
        <v>746335</v>
      </c>
      <c r="O45" s="20"/>
      <c r="P45" s="20"/>
      <c r="Q45" s="20"/>
      <c r="R45" s="20"/>
      <c r="S45" s="20"/>
      <c r="T45" s="20"/>
      <c r="U45" s="20"/>
      <c r="V45" s="20"/>
      <c r="W45" s="20">
        <v>16658048</v>
      </c>
      <c r="X45" s="20">
        <v>4193262</v>
      </c>
      <c r="Y45" s="20">
        <v>12464786</v>
      </c>
      <c r="Z45" s="48">
        <v>297.25750501638106</v>
      </c>
      <c r="AA45" s="22">
        <v>8386522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14041056</v>
      </c>
      <c r="D48" s="51">
        <f>SUM(D45:D47)</f>
        <v>0</v>
      </c>
      <c r="E48" s="52">
        <f t="shared" si="7"/>
        <v>8386522</v>
      </c>
      <c r="F48" s="53">
        <f t="shared" si="7"/>
        <v>8386522</v>
      </c>
      <c r="G48" s="53">
        <f t="shared" si="7"/>
        <v>15234615</v>
      </c>
      <c r="H48" s="53">
        <f t="shared" si="7"/>
        <v>370074</v>
      </c>
      <c r="I48" s="53">
        <f t="shared" si="7"/>
        <v>307024</v>
      </c>
      <c r="J48" s="53">
        <f t="shared" si="7"/>
        <v>15911713</v>
      </c>
      <c r="K48" s="53">
        <f t="shared" si="7"/>
        <v>260018</v>
      </c>
      <c r="L48" s="53">
        <f t="shared" si="7"/>
        <v>185175</v>
      </c>
      <c r="M48" s="53">
        <f t="shared" si="7"/>
        <v>301142</v>
      </c>
      <c r="N48" s="53">
        <f t="shared" si="7"/>
        <v>746335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16658048</v>
      </c>
      <c r="X48" s="53">
        <f t="shared" si="7"/>
        <v>4193262</v>
      </c>
      <c r="Y48" s="53">
        <f t="shared" si="7"/>
        <v>12464786</v>
      </c>
      <c r="Z48" s="54">
        <f>+IF(X48&lt;&gt;0,+(Y48/X48)*100,0)</f>
        <v>297.25750501638106</v>
      </c>
      <c r="AA48" s="55">
        <f>SUM(AA45:AA47)</f>
        <v>8386522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4447914</v>
      </c>
      <c r="D8" s="18"/>
      <c r="E8" s="19">
        <v>7810502</v>
      </c>
      <c r="F8" s="20">
        <v>7810502</v>
      </c>
      <c r="G8" s="20">
        <v>211129</v>
      </c>
      <c r="H8" s="20">
        <v>169538</v>
      </c>
      <c r="I8" s="20">
        <v>157692</v>
      </c>
      <c r="J8" s="20">
        <v>538359</v>
      </c>
      <c r="K8" s="20">
        <v>202753</v>
      </c>
      <c r="L8" s="20">
        <v>122647</v>
      </c>
      <c r="M8" s="20">
        <v>189756</v>
      </c>
      <c r="N8" s="20">
        <v>515156</v>
      </c>
      <c r="O8" s="20"/>
      <c r="P8" s="20"/>
      <c r="Q8" s="20"/>
      <c r="R8" s="20"/>
      <c r="S8" s="20"/>
      <c r="T8" s="20"/>
      <c r="U8" s="20"/>
      <c r="V8" s="20"/>
      <c r="W8" s="20">
        <v>1053515</v>
      </c>
      <c r="X8" s="20">
        <v>3905252</v>
      </c>
      <c r="Y8" s="20">
        <v>-2851737</v>
      </c>
      <c r="Z8" s="21">
        <v>-73.023123731836009</v>
      </c>
      <c r="AA8" s="22">
        <v>7810502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4447914</v>
      </c>
      <c r="D12" s="29">
        <f>SUM(D6:D11)</f>
        <v>0</v>
      </c>
      <c r="E12" s="30">
        <f t="shared" si="0"/>
        <v>7810502</v>
      </c>
      <c r="F12" s="31">
        <f t="shared" si="0"/>
        <v>7810502</v>
      </c>
      <c r="G12" s="31">
        <f t="shared" si="0"/>
        <v>211129</v>
      </c>
      <c r="H12" s="31">
        <f t="shared" si="0"/>
        <v>169538</v>
      </c>
      <c r="I12" s="31">
        <f t="shared" si="0"/>
        <v>157692</v>
      </c>
      <c r="J12" s="31">
        <f t="shared" si="0"/>
        <v>538359</v>
      </c>
      <c r="K12" s="31">
        <f t="shared" si="0"/>
        <v>202753</v>
      </c>
      <c r="L12" s="31">
        <f t="shared" si="0"/>
        <v>122647</v>
      </c>
      <c r="M12" s="31">
        <f t="shared" si="0"/>
        <v>189756</v>
      </c>
      <c r="N12" s="31">
        <f t="shared" si="0"/>
        <v>515156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1053515</v>
      </c>
      <c r="X12" s="31">
        <f t="shared" si="0"/>
        <v>3905252</v>
      </c>
      <c r="Y12" s="31">
        <f t="shared" si="0"/>
        <v>-2851737</v>
      </c>
      <c r="Z12" s="32">
        <f>+IF(X12&lt;&gt;0,+(Y12/X12)*100,0)</f>
        <v>-73.023123731836009</v>
      </c>
      <c r="AA12" s="33">
        <f>SUM(AA6:AA11)</f>
        <v>7810502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24921619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24921619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29369533</v>
      </c>
      <c r="D25" s="29">
        <f>+D12+D24</f>
        <v>0</v>
      </c>
      <c r="E25" s="30">
        <f t="shared" si="2"/>
        <v>7810502</v>
      </c>
      <c r="F25" s="31">
        <f t="shared" si="2"/>
        <v>7810502</v>
      </c>
      <c r="G25" s="31">
        <f t="shared" si="2"/>
        <v>211129</v>
      </c>
      <c r="H25" s="31">
        <f t="shared" si="2"/>
        <v>169538</v>
      </c>
      <c r="I25" s="31">
        <f t="shared" si="2"/>
        <v>157692</v>
      </c>
      <c r="J25" s="31">
        <f t="shared" si="2"/>
        <v>538359</v>
      </c>
      <c r="K25" s="31">
        <f t="shared" si="2"/>
        <v>202753</v>
      </c>
      <c r="L25" s="31">
        <f t="shared" si="2"/>
        <v>122647</v>
      </c>
      <c r="M25" s="31">
        <f t="shared" si="2"/>
        <v>189756</v>
      </c>
      <c r="N25" s="31">
        <f t="shared" si="2"/>
        <v>515156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1053515</v>
      </c>
      <c r="X25" s="31">
        <f t="shared" si="2"/>
        <v>3905252</v>
      </c>
      <c r="Y25" s="31">
        <f t="shared" si="2"/>
        <v>-2851737</v>
      </c>
      <c r="Z25" s="32">
        <f>+IF(X25&lt;&gt;0,+(Y25/X25)*100,0)</f>
        <v>-73.023123731836009</v>
      </c>
      <c r="AA25" s="33">
        <f>+AA12+AA24</f>
        <v>7810502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337670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337670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337670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29031863</v>
      </c>
      <c r="D42" s="43">
        <f>+D25-D40</f>
        <v>0</v>
      </c>
      <c r="E42" s="44">
        <f t="shared" si="6"/>
        <v>7810502</v>
      </c>
      <c r="F42" s="45">
        <f t="shared" si="6"/>
        <v>7810502</v>
      </c>
      <c r="G42" s="45">
        <f t="shared" si="6"/>
        <v>211129</v>
      </c>
      <c r="H42" s="45">
        <f t="shared" si="6"/>
        <v>169538</v>
      </c>
      <c r="I42" s="45">
        <f t="shared" si="6"/>
        <v>157692</v>
      </c>
      <c r="J42" s="45">
        <f t="shared" si="6"/>
        <v>538359</v>
      </c>
      <c r="K42" s="45">
        <f t="shared" si="6"/>
        <v>202753</v>
      </c>
      <c r="L42" s="45">
        <f t="shared" si="6"/>
        <v>122647</v>
      </c>
      <c r="M42" s="45">
        <f t="shared" si="6"/>
        <v>189756</v>
      </c>
      <c r="N42" s="45">
        <f t="shared" si="6"/>
        <v>515156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1053515</v>
      </c>
      <c r="X42" s="45">
        <f t="shared" si="6"/>
        <v>3905252</v>
      </c>
      <c r="Y42" s="45">
        <f t="shared" si="6"/>
        <v>-2851737</v>
      </c>
      <c r="Z42" s="46">
        <f>+IF(X42&lt;&gt;0,+(Y42/X42)*100,0)</f>
        <v>-73.023123731836009</v>
      </c>
      <c r="AA42" s="47">
        <f>+AA25-AA40</f>
        <v>7810502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-11509</v>
      </c>
      <c r="D45" s="18"/>
      <c r="E45" s="19"/>
      <c r="F45" s="20"/>
      <c r="G45" s="20"/>
      <c r="H45" s="20"/>
      <c r="I45" s="20"/>
      <c r="J45" s="20"/>
      <c r="K45" s="20">
        <v>-1848</v>
      </c>
      <c r="L45" s="20"/>
      <c r="M45" s="20"/>
      <c r="N45" s="20">
        <v>-1848</v>
      </c>
      <c r="O45" s="20"/>
      <c r="P45" s="20"/>
      <c r="Q45" s="20"/>
      <c r="R45" s="20"/>
      <c r="S45" s="20"/>
      <c r="T45" s="20"/>
      <c r="U45" s="20"/>
      <c r="V45" s="20"/>
      <c r="W45" s="20">
        <v>-1848</v>
      </c>
      <c r="X45" s="20"/>
      <c r="Y45" s="20">
        <v>-1848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-11509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-1848</v>
      </c>
      <c r="L48" s="53">
        <f t="shared" si="7"/>
        <v>0</v>
      </c>
      <c r="M48" s="53">
        <f t="shared" si="7"/>
        <v>0</v>
      </c>
      <c r="N48" s="53">
        <f t="shared" si="7"/>
        <v>-1848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-1848</v>
      </c>
      <c r="X48" s="53">
        <f t="shared" si="7"/>
        <v>0</v>
      </c>
      <c r="Y48" s="53">
        <f t="shared" si="7"/>
        <v>-1848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2407553</v>
      </c>
      <c r="D19" s="18"/>
      <c r="E19" s="19">
        <v>10000000</v>
      </c>
      <c r="F19" s="20">
        <v>10000000</v>
      </c>
      <c r="G19" s="20">
        <v>2407553</v>
      </c>
      <c r="H19" s="20"/>
      <c r="I19" s="20"/>
      <c r="J19" s="20">
        <v>2407553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2407553</v>
      </c>
      <c r="X19" s="20">
        <v>4999998</v>
      </c>
      <c r="Y19" s="20">
        <v>-2592445</v>
      </c>
      <c r="Z19" s="21">
        <v>-51.848920739568293</v>
      </c>
      <c r="AA19" s="22">
        <v>10000000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2407553</v>
      </c>
      <c r="D24" s="29">
        <f>SUM(D15:D23)</f>
        <v>0</v>
      </c>
      <c r="E24" s="36">
        <f t="shared" si="1"/>
        <v>10000000</v>
      </c>
      <c r="F24" s="37">
        <f t="shared" si="1"/>
        <v>10000000</v>
      </c>
      <c r="G24" s="37">
        <f t="shared" si="1"/>
        <v>2407553</v>
      </c>
      <c r="H24" s="37">
        <f t="shared" si="1"/>
        <v>0</v>
      </c>
      <c r="I24" s="37">
        <f t="shared" si="1"/>
        <v>0</v>
      </c>
      <c r="J24" s="37">
        <f t="shared" si="1"/>
        <v>2407553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2407553</v>
      </c>
      <c r="X24" s="37">
        <f t="shared" si="1"/>
        <v>4999998</v>
      </c>
      <c r="Y24" s="37">
        <f t="shared" si="1"/>
        <v>-2592445</v>
      </c>
      <c r="Z24" s="38">
        <f>+IF(X24&lt;&gt;0,+(Y24/X24)*100,0)</f>
        <v>-51.848920739568293</v>
      </c>
      <c r="AA24" s="39">
        <f>SUM(AA15:AA23)</f>
        <v>10000000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2407553</v>
      </c>
      <c r="D25" s="29">
        <f>+D12+D24</f>
        <v>0</v>
      </c>
      <c r="E25" s="30">
        <f t="shared" si="2"/>
        <v>10000000</v>
      </c>
      <c r="F25" s="31">
        <f t="shared" si="2"/>
        <v>10000000</v>
      </c>
      <c r="G25" s="31">
        <f t="shared" si="2"/>
        <v>2407553</v>
      </c>
      <c r="H25" s="31">
        <f t="shared" si="2"/>
        <v>0</v>
      </c>
      <c r="I25" s="31">
        <f t="shared" si="2"/>
        <v>0</v>
      </c>
      <c r="J25" s="31">
        <f t="shared" si="2"/>
        <v>2407553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2407553</v>
      </c>
      <c r="X25" s="31">
        <f t="shared" si="2"/>
        <v>4999998</v>
      </c>
      <c r="Y25" s="31">
        <f t="shared" si="2"/>
        <v>-2592445</v>
      </c>
      <c r="Z25" s="32">
        <f>+IF(X25&lt;&gt;0,+(Y25/X25)*100,0)</f>
        <v>-51.848920739568293</v>
      </c>
      <c r="AA25" s="33">
        <f>+AA12+AA24</f>
        <v>10000000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2407553</v>
      </c>
      <c r="D42" s="43">
        <f>+D25-D40</f>
        <v>0</v>
      </c>
      <c r="E42" s="44">
        <f t="shared" si="6"/>
        <v>10000000</v>
      </c>
      <c r="F42" s="45">
        <f t="shared" si="6"/>
        <v>10000000</v>
      </c>
      <c r="G42" s="45">
        <f t="shared" si="6"/>
        <v>2407553</v>
      </c>
      <c r="H42" s="45">
        <f t="shared" si="6"/>
        <v>0</v>
      </c>
      <c r="I42" s="45">
        <f t="shared" si="6"/>
        <v>0</v>
      </c>
      <c r="J42" s="45">
        <f t="shared" si="6"/>
        <v>2407553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2407553</v>
      </c>
      <c r="X42" s="45">
        <f t="shared" si="6"/>
        <v>4999998</v>
      </c>
      <c r="Y42" s="45">
        <f t="shared" si="6"/>
        <v>-2592445</v>
      </c>
      <c r="Z42" s="46">
        <f>+IF(X42&lt;&gt;0,+(Y42/X42)*100,0)</f>
        <v>-51.848920739568293</v>
      </c>
      <c r="AA42" s="47">
        <f>+AA25-AA40</f>
        <v>10000000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164712</v>
      </c>
      <c r="D45" s="18"/>
      <c r="E45" s="19">
        <v>7484710</v>
      </c>
      <c r="F45" s="20">
        <v>7484710</v>
      </c>
      <c r="G45" s="20">
        <v>177915</v>
      </c>
      <c r="H45" s="20">
        <v>-275675</v>
      </c>
      <c r="I45" s="20">
        <v>-374305</v>
      </c>
      <c r="J45" s="20">
        <v>-472065</v>
      </c>
      <c r="K45" s="20">
        <v>-48775</v>
      </c>
      <c r="L45" s="20">
        <v>-28207</v>
      </c>
      <c r="M45" s="20">
        <v>-160097</v>
      </c>
      <c r="N45" s="20">
        <v>-237079</v>
      </c>
      <c r="O45" s="20"/>
      <c r="P45" s="20"/>
      <c r="Q45" s="20"/>
      <c r="R45" s="20"/>
      <c r="S45" s="20"/>
      <c r="T45" s="20"/>
      <c r="U45" s="20"/>
      <c r="V45" s="20"/>
      <c r="W45" s="20">
        <v>-709144</v>
      </c>
      <c r="X45" s="20">
        <v>3742356</v>
      </c>
      <c r="Y45" s="20">
        <v>-4451500</v>
      </c>
      <c r="Z45" s="48">
        <v>-118.94913257851472</v>
      </c>
      <c r="AA45" s="22">
        <v>7484710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164712</v>
      </c>
      <c r="D48" s="51">
        <f>SUM(D45:D47)</f>
        <v>0</v>
      </c>
      <c r="E48" s="52">
        <f t="shared" si="7"/>
        <v>7484710</v>
      </c>
      <c r="F48" s="53">
        <f t="shared" si="7"/>
        <v>7484710</v>
      </c>
      <c r="G48" s="53">
        <f t="shared" si="7"/>
        <v>177915</v>
      </c>
      <c r="H48" s="53">
        <f t="shared" si="7"/>
        <v>-275675</v>
      </c>
      <c r="I48" s="53">
        <f t="shared" si="7"/>
        <v>-374305</v>
      </c>
      <c r="J48" s="53">
        <f t="shared" si="7"/>
        <v>-472065</v>
      </c>
      <c r="K48" s="53">
        <f t="shared" si="7"/>
        <v>-48775</v>
      </c>
      <c r="L48" s="53">
        <f t="shared" si="7"/>
        <v>-28207</v>
      </c>
      <c r="M48" s="53">
        <f t="shared" si="7"/>
        <v>-160097</v>
      </c>
      <c r="N48" s="53">
        <f t="shared" si="7"/>
        <v>-237079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-709144</v>
      </c>
      <c r="X48" s="53">
        <f t="shared" si="7"/>
        <v>3742356</v>
      </c>
      <c r="Y48" s="53">
        <f t="shared" si="7"/>
        <v>-4451500</v>
      </c>
      <c r="Z48" s="54">
        <f>+IF(X48&lt;&gt;0,+(Y48/X48)*100,0)</f>
        <v>-118.94913257851472</v>
      </c>
      <c r="AA48" s="55">
        <f>SUM(AA45:AA47)</f>
        <v>7484710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254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255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-7162</v>
      </c>
      <c r="L32" s="20">
        <v>-2773</v>
      </c>
      <c r="M32" s="20">
        <v>-68560</v>
      </c>
      <c r="N32" s="20">
        <v>-78495</v>
      </c>
      <c r="O32" s="20"/>
      <c r="P32" s="20"/>
      <c r="Q32" s="20"/>
      <c r="R32" s="20"/>
      <c r="S32" s="20"/>
      <c r="T32" s="20"/>
      <c r="U32" s="20"/>
      <c r="V32" s="20"/>
      <c r="W32" s="20">
        <v>-78495</v>
      </c>
      <c r="X32" s="20"/>
      <c r="Y32" s="20">
        <v>-78495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-7162</v>
      </c>
      <c r="L34" s="31">
        <f t="shared" si="3"/>
        <v>-2773</v>
      </c>
      <c r="M34" s="31">
        <f t="shared" si="3"/>
        <v>-68560</v>
      </c>
      <c r="N34" s="31">
        <f t="shared" si="3"/>
        <v>-78495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-78495</v>
      </c>
      <c r="X34" s="31">
        <f t="shared" si="3"/>
        <v>0</v>
      </c>
      <c r="Y34" s="31">
        <f t="shared" si="3"/>
        <v>-78495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-7162</v>
      </c>
      <c r="L40" s="31">
        <f t="shared" si="5"/>
        <v>-2773</v>
      </c>
      <c r="M40" s="31">
        <f t="shared" si="5"/>
        <v>-68560</v>
      </c>
      <c r="N40" s="31">
        <f t="shared" si="5"/>
        <v>-78495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-78495</v>
      </c>
      <c r="X40" s="31">
        <f t="shared" si="5"/>
        <v>0</v>
      </c>
      <c r="Y40" s="31">
        <f t="shared" si="5"/>
        <v>-78495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7162</v>
      </c>
      <c r="L42" s="45">
        <f t="shared" si="6"/>
        <v>2773</v>
      </c>
      <c r="M42" s="45">
        <f t="shared" si="6"/>
        <v>68560</v>
      </c>
      <c r="N42" s="45">
        <f t="shared" si="6"/>
        <v>78495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78495</v>
      </c>
      <c r="X42" s="45">
        <f t="shared" si="6"/>
        <v>0</v>
      </c>
      <c r="Y42" s="45">
        <f t="shared" si="6"/>
        <v>78495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-4756399</v>
      </c>
      <c r="F6" s="20">
        <v>-4756399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3669719</v>
      </c>
      <c r="Y6" s="20">
        <v>-3669719</v>
      </c>
      <c r="Z6" s="21">
        <v>-100</v>
      </c>
      <c r="AA6" s="22">
        <v>-4756399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</v>
      </c>
      <c r="Y8" s="20">
        <v>-12</v>
      </c>
      <c r="Z8" s="21">
        <v>-100</v>
      </c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>
        <v>-3091579</v>
      </c>
      <c r="F9" s="20">
        <v>-3091579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-1545786</v>
      </c>
      <c r="Y9" s="20">
        <v>1545786</v>
      </c>
      <c r="Z9" s="21">
        <v>-100</v>
      </c>
      <c r="AA9" s="22">
        <v>-3091579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-7847978</v>
      </c>
      <c r="F12" s="31">
        <f t="shared" si="0"/>
        <v>-7847978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2123945</v>
      </c>
      <c r="Y12" s="31">
        <f t="shared" si="0"/>
        <v>-2123945</v>
      </c>
      <c r="Z12" s="32">
        <f>+IF(X12&lt;&gt;0,+(Y12/X12)*100,0)</f>
        <v>-100</v>
      </c>
      <c r="AA12" s="33">
        <f>SUM(AA6:AA11)</f>
        <v>-7847978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17009899</v>
      </c>
      <c r="D19" s="18"/>
      <c r="E19" s="19">
        <v>21782600</v>
      </c>
      <c r="F19" s="20">
        <v>21782600</v>
      </c>
      <c r="G19" s="20"/>
      <c r="H19" s="20"/>
      <c r="I19" s="20"/>
      <c r="J19" s="20"/>
      <c r="K19" s="20">
        <v>980763</v>
      </c>
      <c r="L19" s="20"/>
      <c r="M19" s="20">
        <v>393086</v>
      </c>
      <c r="N19" s="20">
        <v>1373849</v>
      </c>
      <c r="O19" s="20"/>
      <c r="P19" s="20"/>
      <c r="Q19" s="20"/>
      <c r="R19" s="20"/>
      <c r="S19" s="20"/>
      <c r="T19" s="20"/>
      <c r="U19" s="20"/>
      <c r="V19" s="20"/>
      <c r="W19" s="20">
        <v>1373849</v>
      </c>
      <c r="X19" s="20">
        <v>20405389</v>
      </c>
      <c r="Y19" s="20">
        <v>-19031540</v>
      </c>
      <c r="Z19" s="21">
        <v>-93.267224653252129</v>
      </c>
      <c r="AA19" s="22">
        <v>21782600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17009899</v>
      </c>
      <c r="D24" s="29">
        <f>SUM(D15:D23)</f>
        <v>0</v>
      </c>
      <c r="E24" s="36">
        <f t="shared" si="1"/>
        <v>21782600</v>
      </c>
      <c r="F24" s="37">
        <f t="shared" si="1"/>
        <v>21782600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980763</v>
      </c>
      <c r="L24" s="37">
        <f t="shared" si="1"/>
        <v>0</v>
      </c>
      <c r="M24" s="37">
        <f t="shared" si="1"/>
        <v>393086</v>
      </c>
      <c r="N24" s="37">
        <f t="shared" si="1"/>
        <v>1373849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1373849</v>
      </c>
      <c r="X24" s="37">
        <f t="shared" si="1"/>
        <v>20405389</v>
      </c>
      <c r="Y24" s="37">
        <f t="shared" si="1"/>
        <v>-19031540</v>
      </c>
      <c r="Z24" s="38">
        <f>+IF(X24&lt;&gt;0,+(Y24/X24)*100,0)</f>
        <v>-93.267224653252129</v>
      </c>
      <c r="AA24" s="39">
        <f>SUM(AA15:AA23)</f>
        <v>21782600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17009899</v>
      </c>
      <c r="D25" s="29">
        <f>+D12+D24</f>
        <v>0</v>
      </c>
      <c r="E25" s="30">
        <f t="shared" si="2"/>
        <v>13934622</v>
      </c>
      <c r="F25" s="31">
        <f t="shared" si="2"/>
        <v>13934622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980763</v>
      </c>
      <c r="L25" s="31">
        <f t="shared" si="2"/>
        <v>0</v>
      </c>
      <c r="M25" s="31">
        <f t="shared" si="2"/>
        <v>393086</v>
      </c>
      <c r="N25" s="31">
        <f t="shared" si="2"/>
        <v>1373849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1373849</v>
      </c>
      <c r="X25" s="31">
        <f t="shared" si="2"/>
        <v>22529334</v>
      </c>
      <c r="Y25" s="31">
        <f t="shared" si="2"/>
        <v>-21155485</v>
      </c>
      <c r="Z25" s="32">
        <f>+IF(X25&lt;&gt;0,+(Y25/X25)*100,0)</f>
        <v>-93.901954669410117</v>
      </c>
      <c r="AA25" s="33">
        <f>+AA12+AA24</f>
        <v>13934622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17009899</v>
      </c>
      <c r="D42" s="43">
        <f>+D25-D40</f>
        <v>0</v>
      </c>
      <c r="E42" s="44">
        <f t="shared" si="6"/>
        <v>13934622</v>
      </c>
      <c r="F42" s="45">
        <f t="shared" si="6"/>
        <v>13934622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980763</v>
      </c>
      <c r="L42" s="45">
        <f t="shared" si="6"/>
        <v>0</v>
      </c>
      <c r="M42" s="45">
        <f t="shared" si="6"/>
        <v>393086</v>
      </c>
      <c r="N42" s="45">
        <f t="shared" si="6"/>
        <v>1373849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1373849</v>
      </c>
      <c r="X42" s="45">
        <f t="shared" si="6"/>
        <v>22529334</v>
      </c>
      <c r="Y42" s="45">
        <f t="shared" si="6"/>
        <v>-21155485</v>
      </c>
      <c r="Z42" s="46">
        <f>+IF(X42&lt;&gt;0,+(Y42/X42)*100,0)</f>
        <v>-93.901954669410117</v>
      </c>
      <c r="AA42" s="47">
        <f>+AA25-AA40</f>
        <v>13934622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3493105</v>
      </c>
      <c r="D8" s="18"/>
      <c r="E8" s="19">
        <v>-6580436</v>
      </c>
      <c r="F8" s="20">
        <v>-6580436</v>
      </c>
      <c r="G8" s="20">
        <v>424777</v>
      </c>
      <c r="H8" s="20">
        <v>166761</v>
      </c>
      <c r="I8" s="20">
        <v>734480</v>
      </c>
      <c r="J8" s="20">
        <v>1326018</v>
      </c>
      <c r="K8" s="20">
        <v>1270403</v>
      </c>
      <c r="L8" s="20">
        <v>559628</v>
      </c>
      <c r="M8" s="20">
        <v>618860</v>
      </c>
      <c r="N8" s="20">
        <v>2448891</v>
      </c>
      <c r="O8" s="20"/>
      <c r="P8" s="20"/>
      <c r="Q8" s="20"/>
      <c r="R8" s="20"/>
      <c r="S8" s="20"/>
      <c r="T8" s="20"/>
      <c r="U8" s="20"/>
      <c r="V8" s="20"/>
      <c r="W8" s="20">
        <v>3774909</v>
      </c>
      <c r="X8" s="20">
        <v>-3290216</v>
      </c>
      <c r="Y8" s="20">
        <v>7065125</v>
      </c>
      <c r="Z8" s="21">
        <v>-214.73134286624344</v>
      </c>
      <c r="AA8" s="22">
        <v>-6580436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3493105</v>
      </c>
      <c r="D12" s="29">
        <f>SUM(D6:D11)</f>
        <v>0</v>
      </c>
      <c r="E12" s="30">
        <f t="shared" si="0"/>
        <v>-6580436</v>
      </c>
      <c r="F12" s="31">
        <f t="shared" si="0"/>
        <v>-6580436</v>
      </c>
      <c r="G12" s="31">
        <f t="shared" si="0"/>
        <v>424777</v>
      </c>
      <c r="H12" s="31">
        <f t="shared" si="0"/>
        <v>166761</v>
      </c>
      <c r="I12" s="31">
        <f t="shared" si="0"/>
        <v>734480</v>
      </c>
      <c r="J12" s="31">
        <f t="shared" si="0"/>
        <v>1326018</v>
      </c>
      <c r="K12" s="31">
        <f t="shared" si="0"/>
        <v>1270403</v>
      </c>
      <c r="L12" s="31">
        <f t="shared" si="0"/>
        <v>559628</v>
      </c>
      <c r="M12" s="31">
        <f t="shared" si="0"/>
        <v>618860</v>
      </c>
      <c r="N12" s="31">
        <f t="shared" si="0"/>
        <v>2448891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3774909</v>
      </c>
      <c r="X12" s="31">
        <f t="shared" si="0"/>
        <v>-3290216</v>
      </c>
      <c r="Y12" s="31">
        <f t="shared" si="0"/>
        <v>7065125</v>
      </c>
      <c r="Z12" s="32">
        <f>+IF(X12&lt;&gt;0,+(Y12/X12)*100,0)</f>
        <v>-214.73134286624344</v>
      </c>
      <c r="AA12" s="33">
        <f>SUM(AA6:AA11)</f>
        <v>-6580436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440198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440198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3933303</v>
      </c>
      <c r="D25" s="29">
        <f>+D12+D24</f>
        <v>0</v>
      </c>
      <c r="E25" s="30">
        <f t="shared" si="2"/>
        <v>-6580436</v>
      </c>
      <c r="F25" s="31">
        <f t="shared" si="2"/>
        <v>-6580436</v>
      </c>
      <c r="G25" s="31">
        <f t="shared" si="2"/>
        <v>424777</v>
      </c>
      <c r="H25" s="31">
        <f t="shared" si="2"/>
        <v>166761</v>
      </c>
      <c r="I25" s="31">
        <f t="shared" si="2"/>
        <v>734480</v>
      </c>
      <c r="J25" s="31">
        <f t="shared" si="2"/>
        <v>1326018</v>
      </c>
      <c r="K25" s="31">
        <f t="shared" si="2"/>
        <v>1270403</v>
      </c>
      <c r="L25" s="31">
        <f t="shared" si="2"/>
        <v>559628</v>
      </c>
      <c r="M25" s="31">
        <f t="shared" si="2"/>
        <v>618860</v>
      </c>
      <c r="N25" s="31">
        <f t="shared" si="2"/>
        <v>2448891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3774909</v>
      </c>
      <c r="X25" s="31">
        <f t="shared" si="2"/>
        <v>-3290216</v>
      </c>
      <c r="Y25" s="31">
        <f t="shared" si="2"/>
        <v>7065125</v>
      </c>
      <c r="Z25" s="32">
        <f>+IF(X25&lt;&gt;0,+(Y25/X25)*100,0)</f>
        <v>-214.73134286624344</v>
      </c>
      <c r="AA25" s="33">
        <f>+AA12+AA24</f>
        <v>-6580436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3933303</v>
      </c>
      <c r="D42" s="43">
        <f>+D25-D40</f>
        <v>0</v>
      </c>
      <c r="E42" s="44">
        <f t="shared" si="6"/>
        <v>-6580436</v>
      </c>
      <c r="F42" s="45">
        <f t="shared" si="6"/>
        <v>-6580436</v>
      </c>
      <c r="G42" s="45">
        <f t="shared" si="6"/>
        <v>424777</v>
      </c>
      <c r="H42" s="45">
        <f t="shared" si="6"/>
        <v>166761</v>
      </c>
      <c r="I42" s="45">
        <f t="shared" si="6"/>
        <v>734480</v>
      </c>
      <c r="J42" s="45">
        <f t="shared" si="6"/>
        <v>1326018</v>
      </c>
      <c r="K42" s="45">
        <f t="shared" si="6"/>
        <v>1270403</v>
      </c>
      <c r="L42" s="45">
        <f t="shared" si="6"/>
        <v>559628</v>
      </c>
      <c r="M42" s="45">
        <f t="shared" si="6"/>
        <v>618860</v>
      </c>
      <c r="N42" s="45">
        <f t="shared" si="6"/>
        <v>2448891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3774909</v>
      </c>
      <c r="X42" s="45">
        <f t="shared" si="6"/>
        <v>-3290216</v>
      </c>
      <c r="Y42" s="45">
        <f t="shared" si="6"/>
        <v>7065125</v>
      </c>
      <c r="Z42" s="46">
        <f>+IF(X42&lt;&gt;0,+(Y42/X42)*100,0)</f>
        <v>-214.73134286624344</v>
      </c>
      <c r="AA42" s="47">
        <f>+AA25-AA40</f>
        <v>-6580436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-1390000</v>
      </c>
      <c r="F6" s="20">
        <v>-1390000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-695002</v>
      </c>
      <c r="Y6" s="20">
        <v>695002</v>
      </c>
      <c r="Z6" s="21">
        <v>-100</v>
      </c>
      <c r="AA6" s="22">
        <v>-1390000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949885</v>
      </c>
      <c r="F8" s="20">
        <v>949885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474949</v>
      </c>
      <c r="Y8" s="20">
        <v>-474949</v>
      </c>
      <c r="Z8" s="21">
        <v>-100</v>
      </c>
      <c r="AA8" s="22">
        <v>949885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16</v>
      </c>
      <c r="F9" s="20">
        <v>16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</v>
      </c>
      <c r="Y9" s="20">
        <v>-16</v>
      </c>
      <c r="Z9" s="21">
        <v>-100</v>
      </c>
      <c r="AA9" s="22">
        <v>16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-440099</v>
      </c>
      <c r="F12" s="31">
        <f t="shared" si="0"/>
        <v>-440099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-220037</v>
      </c>
      <c r="Y12" s="31">
        <f t="shared" si="0"/>
        <v>220037</v>
      </c>
      <c r="Z12" s="32">
        <f>+IF(X12&lt;&gt;0,+(Y12/X12)*100,0)</f>
        <v>-100</v>
      </c>
      <c r="AA12" s="33">
        <f>SUM(AA6:AA11)</f>
        <v>-440099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100000</v>
      </c>
      <c r="D19" s="18"/>
      <c r="E19" s="19">
        <v>1390000</v>
      </c>
      <c r="F19" s="20">
        <v>1390000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695002</v>
      </c>
      <c r="Y19" s="20">
        <v>-695002</v>
      </c>
      <c r="Z19" s="21">
        <v>-100</v>
      </c>
      <c r="AA19" s="22">
        <v>1390000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100000</v>
      </c>
      <c r="D24" s="29">
        <f>SUM(D15:D23)</f>
        <v>0</v>
      </c>
      <c r="E24" s="36">
        <f t="shared" si="1"/>
        <v>1390000</v>
      </c>
      <c r="F24" s="37">
        <f t="shared" si="1"/>
        <v>1390000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695002</v>
      </c>
      <c r="Y24" s="37">
        <f t="shared" si="1"/>
        <v>-695002</v>
      </c>
      <c r="Z24" s="38">
        <f>+IF(X24&lt;&gt;0,+(Y24/X24)*100,0)</f>
        <v>-100</v>
      </c>
      <c r="AA24" s="39">
        <f>SUM(AA15:AA23)</f>
        <v>1390000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100000</v>
      </c>
      <c r="D25" s="29">
        <f>+D12+D24</f>
        <v>0</v>
      </c>
      <c r="E25" s="30">
        <f t="shared" si="2"/>
        <v>949901</v>
      </c>
      <c r="F25" s="31">
        <f t="shared" si="2"/>
        <v>949901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474965</v>
      </c>
      <c r="Y25" s="31">
        <f t="shared" si="2"/>
        <v>-474965</v>
      </c>
      <c r="Z25" s="32">
        <f>+IF(X25&lt;&gt;0,+(Y25/X25)*100,0)</f>
        <v>-100</v>
      </c>
      <c r="AA25" s="33">
        <f>+AA12+AA24</f>
        <v>949901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19</v>
      </c>
      <c r="F32" s="20">
        <v>19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19</v>
      </c>
      <c r="Y32" s="20">
        <v>-19</v>
      </c>
      <c r="Z32" s="21">
        <v>-100</v>
      </c>
      <c r="AA32" s="22">
        <v>19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10</v>
      </c>
      <c r="F33" s="20">
        <v>10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</v>
      </c>
      <c r="Y33" s="20">
        <v>-10</v>
      </c>
      <c r="Z33" s="21">
        <v>-100</v>
      </c>
      <c r="AA33" s="22">
        <v>10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29</v>
      </c>
      <c r="F34" s="31">
        <f t="shared" si="3"/>
        <v>29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29</v>
      </c>
      <c r="Y34" s="31">
        <f t="shared" si="3"/>
        <v>-29</v>
      </c>
      <c r="Z34" s="32">
        <f>+IF(X34&lt;&gt;0,+(Y34/X34)*100,0)</f>
        <v>-100</v>
      </c>
      <c r="AA34" s="33">
        <f>SUM(AA29:AA33)</f>
        <v>29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10</v>
      </c>
      <c r="F38" s="20">
        <v>10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10</v>
      </c>
      <c r="Y38" s="20">
        <v>-10</v>
      </c>
      <c r="Z38" s="21">
        <v>-100</v>
      </c>
      <c r="AA38" s="22">
        <v>10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10</v>
      </c>
      <c r="F39" s="37">
        <f t="shared" si="4"/>
        <v>10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10</v>
      </c>
      <c r="Y39" s="37">
        <f t="shared" si="4"/>
        <v>-10</v>
      </c>
      <c r="Z39" s="38">
        <f>+IF(X39&lt;&gt;0,+(Y39/X39)*100,0)</f>
        <v>-100</v>
      </c>
      <c r="AA39" s="39">
        <f>SUM(AA37:AA38)</f>
        <v>10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39</v>
      </c>
      <c r="F40" s="31">
        <f t="shared" si="5"/>
        <v>39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39</v>
      </c>
      <c r="Y40" s="31">
        <f t="shared" si="5"/>
        <v>-39</v>
      </c>
      <c r="Z40" s="32">
        <f>+IF(X40&lt;&gt;0,+(Y40/X40)*100,0)</f>
        <v>-100</v>
      </c>
      <c r="AA40" s="33">
        <f>+AA34+AA39</f>
        <v>39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100000</v>
      </c>
      <c r="D42" s="43">
        <f>+D25-D40</f>
        <v>0</v>
      </c>
      <c r="E42" s="44">
        <f t="shared" si="6"/>
        <v>949862</v>
      </c>
      <c r="F42" s="45">
        <f t="shared" si="6"/>
        <v>949862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474926</v>
      </c>
      <c r="Y42" s="45">
        <f t="shared" si="6"/>
        <v>-474926</v>
      </c>
      <c r="Z42" s="46">
        <f>+IF(X42&lt;&gt;0,+(Y42/X42)*100,0)</f>
        <v>-100</v>
      </c>
      <c r="AA42" s="47">
        <f>+AA25-AA40</f>
        <v>949862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3091211</v>
      </c>
      <c r="D8" s="18"/>
      <c r="E8" s="19">
        <v>-4267565</v>
      </c>
      <c r="F8" s="20">
        <v>-4267565</v>
      </c>
      <c r="G8" s="20">
        <v>3324684</v>
      </c>
      <c r="H8" s="20">
        <v>178074</v>
      </c>
      <c r="I8" s="20">
        <v>209731</v>
      </c>
      <c r="J8" s="20">
        <v>3712489</v>
      </c>
      <c r="K8" s="20">
        <v>209731</v>
      </c>
      <c r="L8" s="20">
        <v>209731</v>
      </c>
      <c r="M8" s="20">
        <v>209731</v>
      </c>
      <c r="N8" s="20">
        <v>629193</v>
      </c>
      <c r="O8" s="20"/>
      <c r="P8" s="20"/>
      <c r="Q8" s="20"/>
      <c r="R8" s="20"/>
      <c r="S8" s="20"/>
      <c r="T8" s="20"/>
      <c r="U8" s="20"/>
      <c r="V8" s="20"/>
      <c r="W8" s="20">
        <v>4341682</v>
      </c>
      <c r="X8" s="20">
        <v>-2133780</v>
      </c>
      <c r="Y8" s="20">
        <v>6475462</v>
      </c>
      <c r="Z8" s="21">
        <v>-303.47374143538696</v>
      </c>
      <c r="AA8" s="22">
        <v>-4267565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3091211</v>
      </c>
      <c r="D12" s="29">
        <f>SUM(D6:D11)</f>
        <v>0</v>
      </c>
      <c r="E12" s="30">
        <f t="shared" si="0"/>
        <v>-4267565</v>
      </c>
      <c r="F12" s="31">
        <f t="shared" si="0"/>
        <v>-4267565</v>
      </c>
      <c r="G12" s="31">
        <f t="shared" si="0"/>
        <v>3324684</v>
      </c>
      <c r="H12" s="31">
        <f t="shared" si="0"/>
        <v>178074</v>
      </c>
      <c r="I12" s="31">
        <f t="shared" si="0"/>
        <v>209731</v>
      </c>
      <c r="J12" s="31">
        <f t="shared" si="0"/>
        <v>3712489</v>
      </c>
      <c r="K12" s="31">
        <f t="shared" si="0"/>
        <v>209731</v>
      </c>
      <c r="L12" s="31">
        <f t="shared" si="0"/>
        <v>209731</v>
      </c>
      <c r="M12" s="31">
        <f t="shared" si="0"/>
        <v>209731</v>
      </c>
      <c r="N12" s="31">
        <f t="shared" si="0"/>
        <v>629193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4341682</v>
      </c>
      <c r="X12" s="31">
        <f t="shared" si="0"/>
        <v>-2133780</v>
      </c>
      <c r="Y12" s="31">
        <f t="shared" si="0"/>
        <v>6475462</v>
      </c>
      <c r="Z12" s="32">
        <f>+IF(X12&lt;&gt;0,+(Y12/X12)*100,0)</f>
        <v>-303.47374143538696</v>
      </c>
      <c r="AA12" s="33">
        <f>SUM(AA6:AA11)</f>
        <v>-4267565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77370871</v>
      </c>
      <c r="D19" s="18"/>
      <c r="E19" s="19"/>
      <c r="F19" s="20"/>
      <c r="G19" s="20">
        <v>77370871</v>
      </c>
      <c r="H19" s="20"/>
      <c r="I19" s="20"/>
      <c r="J19" s="20">
        <v>77370871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77370871</v>
      </c>
      <c r="X19" s="20"/>
      <c r="Y19" s="20">
        <v>77370871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77370871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77370871</v>
      </c>
      <c r="H24" s="37">
        <f t="shared" si="1"/>
        <v>0</v>
      </c>
      <c r="I24" s="37">
        <f t="shared" si="1"/>
        <v>0</v>
      </c>
      <c r="J24" s="37">
        <f t="shared" si="1"/>
        <v>77370871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77370871</v>
      </c>
      <c r="X24" s="37">
        <f t="shared" si="1"/>
        <v>0</v>
      </c>
      <c r="Y24" s="37">
        <f t="shared" si="1"/>
        <v>77370871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80462082</v>
      </c>
      <c r="D25" s="29">
        <f>+D12+D24</f>
        <v>0</v>
      </c>
      <c r="E25" s="30">
        <f t="shared" si="2"/>
        <v>-4267565</v>
      </c>
      <c r="F25" s="31">
        <f t="shared" si="2"/>
        <v>-4267565</v>
      </c>
      <c r="G25" s="31">
        <f t="shared" si="2"/>
        <v>80695555</v>
      </c>
      <c r="H25" s="31">
        <f t="shared" si="2"/>
        <v>178074</v>
      </c>
      <c r="I25" s="31">
        <f t="shared" si="2"/>
        <v>209731</v>
      </c>
      <c r="J25" s="31">
        <f t="shared" si="2"/>
        <v>81083360</v>
      </c>
      <c r="K25" s="31">
        <f t="shared" si="2"/>
        <v>209731</v>
      </c>
      <c r="L25" s="31">
        <f t="shared" si="2"/>
        <v>209731</v>
      </c>
      <c r="M25" s="31">
        <f t="shared" si="2"/>
        <v>209731</v>
      </c>
      <c r="N25" s="31">
        <f t="shared" si="2"/>
        <v>629193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81712553</v>
      </c>
      <c r="X25" s="31">
        <f t="shared" si="2"/>
        <v>-2133780</v>
      </c>
      <c r="Y25" s="31">
        <f t="shared" si="2"/>
        <v>83846333</v>
      </c>
      <c r="Z25" s="32">
        <f>+IF(X25&lt;&gt;0,+(Y25/X25)*100,0)</f>
        <v>-3929.4741257299252</v>
      </c>
      <c r="AA25" s="33">
        <f>+AA12+AA24</f>
        <v>-4267565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1709509</v>
      </c>
      <c r="D32" s="18"/>
      <c r="E32" s="19"/>
      <c r="F32" s="20"/>
      <c r="G32" s="20">
        <v>1740330</v>
      </c>
      <c r="H32" s="20">
        <v>28952</v>
      </c>
      <c r="I32" s="20">
        <v>29038</v>
      </c>
      <c r="J32" s="20">
        <v>1798320</v>
      </c>
      <c r="K32" s="20">
        <v>29038</v>
      </c>
      <c r="L32" s="20">
        <v>29038</v>
      </c>
      <c r="M32" s="20">
        <v>29038</v>
      </c>
      <c r="N32" s="20">
        <v>87114</v>
      </c>
      <c r="O32" s="20"/>
      <c r="P32" s="20"/>
      <c r="Q32" s="20"/>
      <c r="R32" s="20"/>
      <c r="S32" s="20"/>
      <c r="T32" s="20"/>
      <c r="U32" s="20"/>
      <c r="V32" s="20"/>
      <c r="W32" s="20">
        <v>1885434</v>
      </c>
      <c r="X32" s="20"/>
      <c r="Y32" s="20">
        <v>1885434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1709509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1740330</v>
      </c>
      <c r="H34" s="31">
        <f t="shared" si="3"/>
        <v>28952</v>
      </c>
      <c r="I34" s="31">
        <f t="shared" si="3"/>
        <v>29038</v>
      </c>
      <c r="J34" s="31">
        <f t="shared" si="3"/>
        <v>1798320</v>
      </c>
      <c r="K34" s="31">
        <f t="shared" si="3"/>
        <v>29038</v>
      </c>
      <c r="L34" s="31">
        <f t="shared" si="3"/>
        <v>29038</v>
      </c>
      <c r="M34" s="31">
        <f t="shared" si="3"/>
        <v>29038</v>
      </c>
      <c r="N34" s="31">
        <f t="shared" si="3"/>
        <v>87114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1885434</v>
      </c>
      <c r="X34" s="31">
        <f t="shared" si="3"/>
        <v>0</v>
      </c>
      <c r="Y34" s="31">
        <f t="shared" si="3"/>
        <v>1885434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1709509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1740330</v>
      </c>
      <c r="H40" s="31">
        <f t="shared" si="5"/>
        <v>28952</v>
      </c>
      <c r="I40" s="31">
        <f t="shared" si="5"/>
        <v>29038</v>
      </c>
      <c r="J40" s="31">
        <f t="shared" si="5"/>
        <v>1798320</v>
      </c>
      <c r="K40" s="31">
        <f t="shared" si="5"/>
        <v>29038</v>
      </c>
      <c r="L40" s="31">
        <f t="shared" si="5"/>
        <v>29038</v>
      </c>
      <c r="M40" s="31">
        <f t="shared" si="5"/>
        <v>29038</v>
      </c>
      <c r="N40" s="31">
        <f t="shared" si="5"/>
        <v>87114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1885434</v>
      </c>
      <c r="X40" s="31">
        <f t="shared" si="5"/>
        <v>0</v>
      </c>
      <c r="Y40" s="31">
        <f t="shared" si="5"/>
        <v>1885434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78752573</v>
      </c>
      <c r="D42" s="43">
        <f>+D25-D40</f>
        <v>0</v>
      </c>
      <c r="E42" s="44">
        <f t="shared" si="6"/>
        <v>-4267565</v>
      </c>
      <c r="F42" s="45">
        <f t="shared" si="6"/>
        <v>-4267565</v>
      </c>
      <c r="G42" s="45">
        <f t="shared" si="6"/>
        <v>78955225</v>
      </c>
      <c r="H42" s="45">
        <f t="shared" si="6"/>
        <v>149122</v>
      </c>
      <c r="I42" s="45">
        <f t="shared" si="6"/>
        <v>180693</v>
      </c>
      <c r="J42" s="45">
        <f t="shared" si="6"/>
        <v>79285040</v>
      </c>
      <c r="K42" s="45">
        <f t="shared" si="6"/>
        <v>180693</v>
      </c>
      <c r="L42" s="45">
        <f t="shared" si="6"/>
        <v>180693</v>
      </c>
      <c r="M42" s="45">
        <f t="shared" si="6"/>
        <v>180693</v>
      </c>
      <c r="N42" s="45">
        <f t="shared" si="6"/>
        <v>542079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79827119</v>
      </c>
      <c r="X42" s="45">
        <f t="shared" si="6"/>
        <v>-2133780</v>
      </c>
      <c r="Y42" s="45">
        <f t="shared" si="6"/>
        <v>81960899</v>
      </c>
      <c r="Z42" s="46">
        <f>+IF(X42&lt;&gt;0,+(Y42/X42)*100,0)</f>
        <v>-3841.1129076099692</v>
      </c>
      <c r="AA42" s="47">
        <f>+AA25-AA40</f>
        <v>-4267565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-30705844</v>
      </c>
      <c r="D45" s="18"/>
      <c r="E45" s="19">
        <v>-2144020</v>
      </c>
      <c r="F45" s="20">
        <v>-2144020</v>
      </c>
      <c r="G45" s="20">
        <v>-30674467</v>
      </c>
      <c r="H45" s="20">
        <v>61355</v>
      </c>
      <c r="I45" s="20">
        <v>52894</v>
      </c>
      <c r="J45" s="20">
        <v>-30560218</v>
      </c>
      <c r="K45" s="20">
        <v>52894</v>
      </c>
      <c r="L45" s="20">
        <v>52894</v>
      </c>
      <c r="M45" s="20">
        <v>52894</v>
      </c>
      <c r="N45" s="20">
        <v>158682</v>
      </c>
      <c r="O45" s="20"/>
      <c r="P45" s="20"/>
      <c r="Q45" s="20"/>
      <c r="R45" s="20"/>
      <c r="S45" s="20"/>
      <c r="T45" s="20"/>
      <c r="U45" s="20"/>
      <c r="V45" s="20"/>
      <c r="W45" s="20">
        <v>-30401536</v>
      </c>
      <c r="X45" s="20">
        <v>-1072008</v>
      </c>
      <c r="Y45" s="20">
        <v>-29329528</v>
      </c>
      <c r="Z45" s="48">
        <v>2735.9430153506319</v>
      </c>
      <c r="AA45" s="22">
        <v>-2144020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-30705844</v>
      </c>
      <c r="D48" s="51">
        <f>SUM(D45:D47)</f>
        <v>0</v>
      </c>
      <c r="E48" s="52">
        <f t="shared" si="7"/>
        <v>-2144020</v>
      </c>
      <c r="F48" s="53">
        <f t="shared" si="7"/>
        <v>-2144020</v>
      </c>
      <c r="G48" s="53">
        <f t="shared" si="7"/>
        <v>-30674467</v>
      </c>
      <c r="H48" s="53">
        <f t="shared" si="7"/>
        <v>61355</v>
      </c>
      <c r="I48" s="53">
        <f t="shared" si="7"/>
        <v>52894</v>
      </c>
      <c r="J48" s="53">
        <f t="shared" si="7"/>
        <v>-30560218</v>
      </c>
      <c r="K48" s="53">
        <f t="shared" si="7"/>
        <v>52894</v>
      </c>
      <c r="L48" s="53">
        <f t="shared" si="7"/>
        <v>52894</v>
      </c>
      <c r="M48" s="53">
        <f t="shared" si="7"/>
        <v>52894</v>
      </c>
      <c r="N48" s="53">
        <f t="shared" si="7"/>
        <v>158682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-30401536</v>
      </c>
      <c r="X48" s="53">
        <f t="shared" si="7"/>
        <v>-1072008</v>
      </c>
      <c r="Y48" s="53">
        <f t="shared" si="7"/>
        <v>-29329528</v>
      </c>
      <c r="Z48" s="54">
        <f>+IF(X48&lt;&gt;0,+(Y48/X48)*100,0)</f>
        <v>2735.9430153506319</v>
      </c>
      <c r="AA48" s="55">
        <f>SUM(AA45:AA47)</f>
        <v>-2144020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260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>
        <v>-18</v>
      </c>
      <c r="F9" s="20">
        <v>-18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-18</v>
      </c>
      <c r="Y9" s="20">
        <v>18</v>
      </c>
      <c r="Z9" s="21">
        <v>-100</v>
      </c>
      <c r="AA9" s="22">
        <v>-18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-19</v>
      </c>
      <c r="F12" s="31">
        <f t="shared" si="0"/>
        <v>-19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-19</v>
      </c>
      <c r="Y12" s="31">
        <f t="shared" si="0"/>
        <v>19</v>
      </c>
      <c r="Z12" s="32">
        <f>+IF(X12&lt;&gt;0,+(Y12/X12)*100,0)</f>
        <v>-100</v>
      </c>
      <c r="AA12" s="33">
        <f>SUM(AA6:AA11)</f>
        <v>-19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52108</v>
      </c>
      <c r="D19" s="18"/>
      <c r="E19" s="19">
        <v>1</v>
      </c>
      <c r="F19" s="20">
        <v>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</v>
      </c>
      <c r="Y19" s="20">
        <v>-1</v>
      </c>
      <c r="Z19" s="21">
        <v>-100</v>
      </c>
      <c r="AA19" s="22">
        <v>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52108</v>
      </c>
      <c r="D24" s="29">
        <f>SUM(D15:D23)</f>
        <v>0</v>
      </c>
      <c r="E24" s="36">
        <f t="shared" si="1"/>
        <v>1</v>
      </c>
      <c r="F24" s="37">
        <f t="shared" si="1"/>
        <v>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</v>
      </c>
      <c r="Y24" s="37">
        <f t="shared" si="1"/>
        <v>-1</v>
      </c>
      <c r="Z24" s="38">
        <f>+IF(X24&lt;&gt;0,+(Y24/X24)*100,0)</f>
        <v>-100</v>
      </c>
      <c r="AA24" s="39">
        <f>SUM(AA15:AA23)</f>
        <v>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52108</v>
      </c>
      <c r="D25" s="29">
        <f>+D12+D24</f>
        <v>0</v>
      </c>
      <c r="E25" s="30">
        <f t="shared" si="2"/>
        <v>-18</v>
      </c>
      <c r="F25" s="31">
        <f t="shared" si="2"/>
        <v>-18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-18</v>
      </c>
      <c r="Y25" s="31">
        <f t="shared" si="2"/>
        <v>18</v>
      </c>
      <c r="Z25" s="32">
        <f>+IF(X25&lt;&gt;0,+(Y25/X25)*100,0)</f>
        <v>-100</v>
      </c>
      <c r="AA25" s="33">
        <f>+AA12+AA24</f>
        <v>-18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57</v>
      </c>
      <c r="F32" s="20">
        <v>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57</v>
      </c>
      <c r="Y32" s="20">
        <v>-57</v>
      </c>
      <c r="Z32" s="21">
        <v>-100</v>
      </c>
      <c r="AA32" s="22">
        <v>57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9</v>
      </c>
      <c r="F33" s="20">
        <v>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9</v>
      </c>
      <c r="Y33" s="20">
        <v>-9</v>
      </c>
      <c r="Z33" s="21">
        <v>-100</v>
      </c>
      <c r="AA33" s="22">
        <v>9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66</v>
      </c>
      <c r="F34" s="31">
        <f t="shared" si="3"/>
        <v>66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66</v>
      </c>
      <c r="Y34" s="31">
        <f t="shared" si="3"/>
        <v>-66</v>
      </c>
      <c r="Z34" s="32">
        <f>+IF(X34&lt;&gt;0,+(Y34/X34)*100,0)</f>
        <v>-100</v>
      </c>
      <c r="AA34" s="33">
        <f>SUM(AA29:AA33)</f>
        <v>66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10</v>
      </c>
      <c r="F38" s="20">
        <v>10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10</v>
      </c>
      <c r="Y38" s="20">
        <v>-10</v>
      </c>
      <c r="Z38" s="21">
        <v>-100</v>
      </c>
      <c r="AA38" s="22">
        <v>10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10</v>
      </c>
      <c r="F39" s="37">
        <f t="shared" si="4"/>
        <v>10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10</v>
      </c>
      <c r="Y39" s="37">
        <f t="shared" si="4"/>
        <v>-10</v>
      </c>
      <c r="Z39" s="38">
        <f>+IF(X39&lt;&gt;0,+(Y39/X39)*100,0)</f>
        <v>-100</v>
      </c>
      <c r="AA39" s="39">
        <f>SUM(AA37:AA38)</f>
        <v>10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76</v>
      </c>
      <c r="F40" s="31">
        <f t="shared" si="5"/>
        <v>76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76</v>
      </c>
      <c r="Y40" s="31">
        <f t="shared" si="5"/>
        <v>-76</v>
      </c>
      <c r="Z40" s="32">
        <f>+IF(X40&lt;&gt;0,+(Y40/X40)*100,0)</f>
        <v>-100</v>
      </c>
      <c r="AA40" s="33">
        <f>+AA34+AA39</f>
        <v>76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52108</v>
      </c>
      <c r="D42" s="43">
        <f>+D25-D40</f>
        <v>0</v>
      </c>
      <c r="E42" s="44">
        <f t="shared" si="6"/>
        <v>-94</v>
      </c>
      <c r="F42" s="45">
        <f t="shared" si="6"/>
        <v>-94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-94</v>
      </c>
      <c r="Y42" s="45">
        <f t="shared" si="6"/>
        <v>94</v>
      </c>
      <c r="Z42" s="46">
        <f>+IF(X42&lt;&gt;0,+(Y42/X42)*100,0)</f>
        <v>-100</v>
      </c>
      <c r="AA42" s="47">
        <f>+AA25-AA40</f>
        <v>-94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</v>
      </c>
      <c r="F6" s="20">
        <v>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</v>
      </c>
      <c r="Y6" s="20">
        <v>-1</v>
      </c>
      <c r="Z6" s="21">
        <v>-100</v>
      </c>
      <c r="AA6" s="22">
        <v>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</v>
      </c>
      <c r="F8" s="20">
        <v>10</v>
      </c>
      <c r="G8" s="20"/>
      <c r="H8" s="20"/>
      <c r="I8" s="20">
        <v>298315</v>
      </c>
      <c r="J8" s="20">
        <v>298315</v>
      </c>
      <c r="K8" s="20">
        <v>256731</v>
      </c>
      <c r="L8" s="20">
        <v>295502</v>
      </c>
      <c r="M8" s="20">
        <v>301191</v>
      </c>
      <c r="N8" s="20">
        <v>853424</v>
      </c>
      <c r="O8" s="20"/>
      <c r="P8" s="20"/>
      <c r="Q8" s="20"/>
      <c r="R8" s="20"/>
      <c r="S8" s="20"/>
      <c r="T8" s="20"/>
      <c r="U8" s="20"/>
      <c r="V8" s="20"/>
      <c r="W8" s="20">
        <v>1151739</v>
      </c>
      <c r="X8" s="20">
        <v>10</v>
      </c>
      <c r="Y8" s="20">
        <v>1151729</v>
      </c>
      <c r="Z8" s="21">
        <v>11517290</v>
      </c>
      <c r="AA8" s="22">
        <v>10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21</v>
      </c>
      <c r="F9" s="20">
        <v>21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</v>
      </c>
      <c r="Y9" s="20">
        <v>-21</v>
      </c>
      <c r="Z9" s="21">
        <v>-100</v>
      </c>
      <c r="AA9" s="22">
        <v>21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32</v>
      </c>
      <c r="F12" s="31">
        <f t="shared" si="0"/>
        <v>32</v>
      </c>
      <c r="G12" s="31">
        <f t="shared" si="0"/>
        <v>0</v>
      </c>
      <c r="H12" s="31">
        <f t="shared" si="0"/>
        <v>0</v>
      </c>
      <c r="I12" s="31">
        <f t="shared" si="0"/>
        <v>298315</v>
      </c>
      <c r="J12" s="31">
        <f t="shared" si="0"/>
        <v>298315</v>
      </c>
      <c r="K12" s="31">
        <f t="shared" si="0"/>
        <v>256731</v>
      </c>
      <c r="L12" s="31">
        <f t="shared" si="0"/>
        <v>295502</v>
      </c>
      <c r="M12" s="31">
        <f t="shared" si="0"/>
        <v>301191</v>
      </c>
      <c r="N12" s="31">
        <f t="shared" si="0"/>
        <v>853424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1151739</v>
      </c>
      <c r="X12" s="31">
        <f t="shared" si="0"/>
        <v>32</v>
      </c>
      <c r="Y12" s="31">
        <f t="shared" si="0"/>
        <v>1151707</v>
      </c>
      <c r="Z12" s="32">
        <f>+IF(X12&lt;&gt;0,+(Y12/X12)*100,0)</f>
        <v>3599084.375</v>
      </c>
      <c r="AA12" s="33">
        <f>SUM(AA6:AA11)</f>
        <v>32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12049000</v>
      </c>
      <c r="F19" s="20">
        <v>12049000</v>
      </c>
      <c r="G19" s="20"/>
      <c r="H19" s="20"/>
      <c r="I19" s="20"/>
      <c r="J19" s="20"/>
      <c r="K19" s="20"/>
      <c r="L19" s="20"/>
      <c r="M19" s="20">
        <v>2371335</v>
      </c>
      <c r="N19" s="20">
        <v>2371335</v>
      </c>
      <c r="O19" s="20"/>
      <c r="P19" s="20"/>
      <c r="Q19" s="20"/>
      <c r="R19" s="20"/>
      <c r="S19" s="20"/>
      <c r="T19" s="20"/>
      <c r="U19" s="20"/>
      <c r="V19" s="20"/>
      <c r="W19" s="20">
        <v>2371335</v>
      </c>
      <c r="X19" s="20">
        <v>6024502</v>
      </c>
      <c r="Y19" s="20">
        <v>-3653167</v>
      </c>
      <c r="Z19" s="21">
        <v>-60.638489289239175</v>
      </c>
      <c r="AA19" s="22">
        <v>12049000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12049000</v>
      </c>
      <c r="F24" s="37">
        <f t="shared" si="1"/>
        <v>12049000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2371335</v>
      </c>
      <c r="N24" s="37">
        <f t="shared" si="1"/>
        <v>2371335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2371335</v>
      </c>
      <c r="X24" s="37">
        <f t="shared" si="1"/>
        <v>6024502</v>
      </c>
      <c r="Y24" s="37">
        <f t="shared" si="1"/>
        <v>-3653167</v>
      </c>
      <c r="Z24" s="38">
        <f>+IF(X24&lt;&gt;0,+(Y24/X24)*100,0)</f>
        <v>-60.638489289239175</v>
      </c>
      <c r="AA24" s="39">
        <f>SUM(AA15:AA23)</f>
        <v>12049000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12049032</v>
      </c>
      <c r="F25" s="31">
        <f t="shared" si="2"/>
        <v>12049032</v>
      </c>
      <c r="G25" s="31">
        <f t="shared" si="2"/>
        <v>0</v>
      </c>
      <c r="H25" s="31">
        <f t="shared" si="2"/>
        <v>0</v>
      </c>
      <c r="I25" s="31">
        <f t="shared" si="2"/>
        <v>298315</v>
      </c>
      <c r="J25" s="31">
        <f t="shared" si="2"/>
        <v>298315</v>
      </c>
      <c r="K25" s="31">
        <f t="shared" si="2"/>
        <v>256731</v>
      </c>
      <c r="L25" s="31">
        <f t="shared" si="2"/>
        <v>295502</v>
      </c>
      <c r="M25" s="31">
        <f t="shared" si="2"/>
        <v>2672526</v>
      </c>
      <c r="N25" s="31">
        <f t="shared" si="2"/>
        <v>3224759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3523074</v>
      </c>
      <c r="X25" s="31">
        <f t="shared" si="2"/>
        <v>6024534</v>
      </c>
      <c r="Y25" s="31">
        <f t="shared" si="2"/>
        <v>-2501460</v>
      </c>
      <c r="Z25" s="32">
        <f>+IF(X25&lt;&gt;0,+(Y25/X25)*100,0)</f>
        <v>-41.521219732513757</v>
      </c>
      <c r="AA25" s="33">
        <f>+AA12+AA24</f>
        <v>12049032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-8</v>
      </c>
      <c r="F32" s="20">
        <v>-8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-8</v>
      </c>
      <c r="Y32" s="20">
        <v>8</v>
      </c>
      <c r="Z32" s="21">
        <v>-100</v>
      </c>
      <c r="AA32" s="22">
        <v>-8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-8</v>
      </c>
      <c r="F34" s="31">
        <f t="shared" si="3"/>
        <v>-8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-8</v>
      </c>
      <c r="Y34" s="31">
        <f t="shared" si="3"/>
        <v>8</v>
      </c>
      <c r="Z34" s="32">
        <f>+IF(X34&lt;&gt;0,+(Y34/X34)*100,0)</f>
        <v>-100</v>
      </c>
      <c r="AA34" s="33">
        <f>SUM(AA29:AA33)</f>
        <v>-8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-8</v>
      </c>
      <c r="F40" s="31">
        <f t="shared" si="5"/>
        <v>-8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-8</v>
      </c>
      <c r="Y40" s="31">
        <f t="shared" si="5"/>
        <v>8</v>
      </c>
      <c r="Z40" s="32">
        <f>+IF(X40&lt;&gt;0,+(Y40/X40)*100,0)</f>
        <v>-100</v>
      </c>
      <c r="AA40" s="33">
        <f>+AA34+AA39</f>
        <v>-8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12049040</v>
      </c>
      <c r="F42" s="45">
        <f t="shared" si="6"/>
        <v>12049040</v>
      </c>
      <c r="G42" s="45">
        <f t="shared" si="6"/>
        <v>0</v>
      </c>
      <c r="H42" s="45">
        <f t="shared" si="6"/>
        <v>0</v>
      </c>
      <c r="I42" s="45">
        <f t="shared" si="6"/>
        <v>298315</v>
      </c>
      <c r="J42" s="45">
        <f t="shared" si="6"/>
        <v>298315</v>
      </c>
      <c r="K42" s="45">
        <f t="shared" si="6"/>
        <v>256731</v>
      </c>
      <c r="L42" s="45">
        <f t="shared" si="6"/>
        <v>295502</v>
      </c>
      <c r="M42" s="45">
        <f t="shared" si="6"/>
        <v>2672526</v>
      </c>
      <c r="N42" s="45">
        <f t="shared" si="6"/>
        <v>3224759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3523074</v>
      </c>
      <c r="X42" s="45">
        <f t="shared" si="6"/>
        <v>6024542</v>
      </c>
      <c r="Y42" s="45">
        <f t="shared" si="6"/>
        <v>-2501468</v>
      </c>
      <c r="Z42" s="46">
        <f>+IF(X42&lt;&gt;0,+(Y42/X42)*100,0)</f>
        <v>-41.521297386589715</v>
      </c>
      <c r="AA42" s="47">
        <f>+AA25-AA40</f>
        <v>12049040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</v>
      </c>
      <c r="F45" s="20">
        <v>-2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</v>
      </c>
      <c r="Y45" s="20">
        <v>2</v>
      </c>
      <c r="Z45" s="48">
        <v>-100</v>
      </c>
      <c r="AA45" s="22">
        <v>-2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</v>
      </c>
      <c r="F48" s="53">
        <f t="shared" si="7"/>
        <v>-2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</v>
      </c>
      <c r="Y48" s="53">
        <f t="shared" si="7"/>
        <v>2</v>
      </c>
      <c r="Z48" s="54">
        <f>+IF(X48&lt;&gt;0,+(Y48/X48)*100,0)</f>
        <v>-100</v>
      </c>
      <c r="AA48" s="55">
        <f>SUM(AA45:AA47)</f>
        <v>-2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9603980</v>
      </c>
      <c r="F6" s="20">
        <v>9603980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4801982</v>
      </c>
      <c r="Y6" s="20">
        <v>-4801982</v>
      </c>
      <c r="Z6" s="21">
        <v>-100</v>
      </c>
      <c r="AA6" s="22">
        <v>9603980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-5</v>
      </c>
      <c r="F8" s="20">
        <v>-5</v>
      </c>
      <c r="G8" s="20">
        <v>-240930</v>
      </c>
      <c r="H8" s="20">
        <v>-238447</v>
      </c>
      <c r="I8" s="20">
        <v>-172354</v>
      </c>
      <c r="J8" s="20">
        <v>-651731</v>
      </c>
      <c r="K8" s="20">
        <v>-392546</v>
      </c>
      <c r="L8" s="20">
        <v>-213712</v>
      </c>
      <c r="M8" s="20">
        <v>-286896</v>
      </c>
      <c r="N8" s="20">
        <v>-893154</v>
      </c>
      <c r="O8" s="20"/>
      <c r="P8" s="20"/>
      <c r="Q8" s="20"/>
      <c r="R8" s="20"/>
      <c r="S8" s="20"/>
      <c r="T8" s="20"/>
      <c r="U8" s="20"/>
      <c r="V8" s="20"/>
      <c r="W8" s="20">
        <v>-1544885</v>
      </c>
      <c r="X8" s="20">
        <v>-5</v>
      </c>
      <c r="Y8" s="20">
        <v>-1544880</v>
      </c>
      <c r="Z8" s="21">
        <v>30897600</v>
      </c>
      <c r="AA8" s="22">
        <v>-5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-9</v>
      </c>
      <c r="F9" s="20">
        <v>-9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-9</v>
      </c>
      <c r="Y9" s="20">
        <v>9</v>
      </c>
      <c r="Z9" s="21">
        <v>-100</v>
      </c>
      <c r="AA9" s="22">
        <v>-9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9603966</v>
      </c>
      <c r="F12" s="31">
        <f t="shared" si="0"/>
        <v>9603966</v>
      </c>
      <c r="G12" s="31">
        <f t="shared" si="0"/>
        <v>-240930</v>
      </c>
      <c r="H12" s="31">
        <f t="shared" si="0"/>
        <v>-238447</v>
      </c>
      <c r="I12" s="31">
        <f t="shared" si="0"/>
        <v>-172354</v>
      </c>
      <c r="J12" s="31">
        <f t="shared" si="0"/>
        <v>-651731</v>
      </c>
      <c r="K12" s="31">
        <f t="shared" si="0"/>
        <v>-392546</v>
      </c>
      <c r="L12" s="31">
        <f t="shared" si="0"/>
        <v>-213712</v>
      </c>
      <c r="M12" s="31">
        <f t="shared" si="0"/>
        <v>-286896</v>
      </c>
      <c r="N12" s="31">
        <f t="shared" si="0"/>
        <v>-893154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-1544885</v>
      </c>
      <c r="X12" s="31">
        <f t="shared" si="0"/>
        <v>4801968</v>
      </c>
      <c r="Y12" s="31">
        <f t="shared" si="0"/>
        <v>-6346853</v>
      </c>
      <c r="Z12" s="32">
        <f>+IF(X12&lt;&gt;0,+(Y12/X12)*100,0)</f>
        <v>-132.17191368205704</v>
      </c>
      <c r="AA12" s="33">
        <f>SUM(AA6:AA11)</f>
        <v>9603966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2291773</v>
      </c>
      <c r="D19" s="18"/>
      <c r="E19" s="19">
        <v>89043503</v>
      </c>
      <c r="F19" s="20">
        <v>89043503</v>
      </c>
      <c r="G19" s="20"/>
      <c r="H19" s="20"/>
      <c r="I19" s="20"/>
      <c r="J19" s="20"/>
      <c r="K19" s="20"/>
      <c r="L19" s="20">
        <v>1834950</v>
      </c>
      <c r="M19" s="20">
        <v>3214980</v>
      </c>
      <c r="N19" s="20">
        <v>5049930</v>
      </c>
      <c r="O19" s="20"/>
      <c r="P19" s="20"/>
      <c r="Q19" s="20"/>
      <c r="R19" s="20"/>
      <c r="S19" s="20"/>
      <c r="T19" s="20"/>
      <c r="U19" s="20"/>
      <c r="V19" s="20"/>
      <c r="W19" s="20">
        <v>5049930</v>
      </c>
      <c r="X19" s="20">
        <v>44521757</v>
      </c>
      <c r="Y19" s="20">
        <v>-39471827</v>
      </c>
      <c r="Z19" s="21">
        <v>-88.657388341614634</v>
      </c>
      <c r="AA19" s="22">
        <v>89043503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2291773</v>
      </c>
      <c r="D24" s="29">
        <f>SUM(D15:D23)</f>
        <v>0</v>
      </c>
      <c r="E24" s="36">
        <f t="shared" si="1"/>
        <v>89043503</v>
      </c>
      <c r="F24" s="37">
        <f t="shared" si="1"/>
        <v>89043503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1834950</v>
      </c>
      <c r="M24" s="37">
        <f t="shared" si="1"/>
        <v>3214980</v>
      </c>
      <c r="N24" s="37">
        <f t="shared" si="1"/>
        <v>5049930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5049930</v>
      </c>
      <c r="X24" s="37">
        <f t="shared" si="1"/>
        <v>44521757</v>
      </c>
      <c r="Y24" s="37">
        <f t="shared" si="1"/>
        <v>-39471827</v>
      </c>
      <c r="Z24" s="38">
        <f>+IF(X24&lt;&gt;0,+(Y24/X24)*100,0)</f>
        <v>-88.657388341614634</v>
      </c>
      <c r="AA24" s="39">
        <f>SUM(AA15:AA23)</f>
        <v>89043503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2291773</v>
      </c>
      <c r="D25" s="29">
        <f>+D12+D24</f>
        <v>0</v>
      </c>
      <c r="E25" s="30">
        <f t="shared" si="2"/>
        <v>98647469</v>
      </c>
      <c r="F25" s="31">
        <f t="shared" si="2"/>
        <v>98647469</v>
      </c>
      <c r="G25" s="31">
        <f t="shared" si="2"/>
        <v>-240930</v>
      </c>
      <c r="H25" s="31">
        <f t="shared" si="2"/>
        <v>-238447</v>
      </c>
      <c r="I25" s="31">
        <f t="shared" si="2"/>
        <v>-172354</v>
      </c>
      <c r="J25" s="31">
        <f t="shared" si="2"/>
        <v>-651731</v>
      </c>
      <c r="K25" s="31">
        <f t="shared" si="2"/>
        <v>-392546</v>
      </c>
      <c r="L25" s="31">
        <f t="shared" si="2"/>
        <v>1621238</v>
      </c>
      <c r="M25" s="31">
        <f t="shared" si="2"/>
        <v>2928084</v>
      </c>
      <c r="N25" s="31">
        <f t="shared" si="2"/>
        <v>4156776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3505045</v>
      </c>
      <c r="X25" s="31">
        <f t="shared" si="2"/>
        <v>49323725</v>
      </c>
      <c r="Y25" s="31">
        <f t="shared" si="2"/>
        <v>-45818680</v>
      </c>
      <c r="Z25" s="32">
        <f>+IF(X25&lt;&gt;0,+(Y25/X25)*100,0)</f>
        <v>-92.893795024605296</v>
      </c>
      <c r="AA25" s="33">
        <f>+AA12+AA24</f>
        <v>98647469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49</v>
      </c>
      <c r="F32" s="20">
        <v>49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49</v>
      </c>
      <c r="Y32" s="20">
        <v>-49</v>
      </c>
      <c r="Z32" s="21">
        <v>-100</v>
      </c>
      <c r="AA32" s="22">
        <v>49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10</v>
      </c>
      <c r="F33" s="20">
        <v>10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</v>
      </c>
      <c r="Y33" s="20">
        <v>-10</v>
      </c>
      <c r="Z33" s="21">
        <v>-100</v>
      </c>
      <c r="AA33" s="22">
        <v>10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59</v>
      </c>
      <c r="F34" s="31">
        <f t="shared" si="3"/>
        <v>59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59</v>
      </c>
      <c r="Y34" s="31">
        <f t="shared" si="3"/>
        <v>-59</v>
      </c>
      <c r="Z34" s="32">
        <f>+IF(X34&lt;&gt;0,+(Y34/X34)*100,0)</f>
        <v>-100</v>
      </c>
      <c r="AA34" s="33">
        <f>SUM(AA29:AA33)</f>
        <v>59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9</v>
      </c>
      <c r="F38" s="20">
        <v>9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9</v>
      </c>
      <c r="Y38" s="20">
        <v>-9</v>
      </c>
      <c r="Z38" s="21">
        <v>-100</v>
      </c>
      <c r="AA38" s="22">
        <v>9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9</v>
      </c>
      <c r="F39" s="37">
        <f t="shared" si="4"/>
        <v>9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9</v>
      </c>
      <c r="Y39" s="37">
        <f t="shared" si="4"/>
        <v>-9</v>
      </c>
      <c r="Z39" s="38">
        <f>+IF(X39&lt;&gt;0,+(Y39/X39)*100,0)</f>
        <v>-100</v>
      </c>
      <c r="AA39" s="39">
        <f>SUM(AA37:AA38)</f>
        <v>9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68</v>
      </c>
      <c r="F40" s="31">
        <f t="shared" si="5"/>
        <v>68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68</v>
      </c>
      <c r="Y40" s="31">
        <f t="shared" si="5"/>
        <v>-68</v>
      </c>
      <c r="Z40" s="32">
        <f>+IF(X40&lt;&gt;0,+(Y40/X40)*100,0)</f>
        <v>-100</v>
      </c>
      <c r="AA40" s="33">
        <f>+AA34+AA39</f>
        <v>68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2291773</v>
      </c>
      <c r="D42" s="43">
        <f>+D25-D40</f>
        <v>0</v>
      </c>
      <c r="E42" s="44">
        <f t="shared" si="6"/>
        <v>98647401</v>
      </c>
      <c r="F42" s="45">
        <f t="shared" si="6"/>
        <v>98647401</v>
      </c>
      <c r="G42" s="45">
        <f t="shared" si="6"/>
        <v>-240930</v>
      </c>
      <c r="H42" s="45">
        <f t="shared" si="6"/>
        <v>-238447</v>
      </c>
      <c r="I42" s="45">
        <f t="shared" si="6"/>
        <v>-172354</v>
      </c>
      <c r="J42" s="45">
        <f t="shared" si="6"/>
        <v>-651731</v>
      </c>
      <c r="K42" s="45">
        <f t="shared" si="6"/>
        <v>-392546</v>
      </c>
      <c r="L42" s="45">
        <f t="shared" si="6"/>
        <v>1621238</v>
      </c>
      <c r="M42" s="45">
        <f t="shared" si="6"/>
        <v>2928084</v>
      </c>
      <c r="N42" s="45">
        <f t="shared" si="6"/>
        <v>4156776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3505045</v>
      </c>
      <c r="X42" s="45">
        <f t="shared" si="6"/>
        <v>49323657</v>
      </c>
      <c r="Y42" s="45">
        <f t="shared" si="6"/>
        <v>-45818612</v>
      </c>
      <c r="Z42" s="46">
        <f>+IF(X42&lt;&gt;0,+(Y42/X42)*100,0)</f>
        <v>-92.893785227644415</v>
      </c>
      <c r="AA42" s="47">
        <f>+AA25-AA40</f>
        <v>98647401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-21451</v>
      </c>
      <c r="D45" s="18"/>
      <c r="E45" s="19">
        <v>-4103</v>
      </c>
      <c r="F45" s="20">
        <v>-4103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-2057</v>
      </c>
      <c r="Y45" s="20">
        <v>2057</v>
      </c>
      <c r="Z45" s="48">
        <v>-100</v>
      </c>
      <c r="AA45" s="22">
        <v>-4103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-21451</v>
      </c>
      <c r="D48" s="51">
        <f>SUM(D45:D47)</f>
        <v>0</v>
      </c>
      <c r="E48" s="52">
        <f t="shared" si="7"/>
        <v>-4103</v>
      </c>
      <c r="F48" s="53">
        <f t="shared" si="7"/>
        <v>-4103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-2057</v>
      </c>
      <c r="Y48" s="53">
        <f t="shared" si="7"/>
        <v>2057</v>
      </c>
      <c r="Z48" s="54">
        <f>+IF(X48&lt;&gt;0,+(Y48/X48)*100,0)</f>
        <v>-100</v>
      </c>
      <c r="AA48" s="55">
        <f>SUM(AA45:AA47)</f>
        <v>-4103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263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-11884628</v>
      </c>
      <c r="F8" s="20">
        <v>-11884628</v>
      </c>
      <c r="G8" s="20">
        <v>1156777</v>
      </c>
      <c r="H8" s="20"/>
      <c r="I8" s="20"/>
      <c r="J8" s="20">
        <v>1156777</v>
      </c>
      <c r="K8" s="20">
        <v>-424030</v>
      </c>
      <c r="L8" s="20">
        <v>22834</v>
      </c>
      <c r="M8" s="20">
        <v>328590</v>
      </c>
      <c r="N8" s="20">
        <v>-72606</v>
      </c>
      <c r="O8" s="20"/>
      <c r="P8" s="20"/>
      <c r="Q8" s="20"/>
      <c r="R8" s="20"/>
      <c r="S8" s="20"/>
      <c r="T8" s="20"/>
      <c r="U8" s="20"/>
      <c r="V8" s="20"/>
      <c r="W8" s="20">
        <v>1084171</v>
      </c>
      <c r="X8" s="20">
        <v>-5942312</v>
      </c>
      <c r="Y8" s="20">
        <v>7026483</v>
      </c>
      <c r="Z8" s="21">
        <v>-118.2449356412117</v>
      </c>
      <c r="AA8" s="22">
        <v>-11884628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-11884628</v>
      </c>
      <c r="F12" s="31">
        <f t="shared" si="0"/>
        <v>-11884628</v>
      </c>
      <c r="G12" s="31">
        <f t="shared" si="0"/>
        <v>1156777</v>
      </c>
      <c r="H12" s="31">
        <f t="shared" si="0"/>
        <v>0</v>
      </c>
      <c r="I12" s="31">
        <f t="shared" si="0"/>
        <v>0</v>
      </c>
      <c r="J12" s="31">
        <f t="shared" si="0"/>
        <v>1156777</v>
      </c>
      <c r="K12" s="31">
        <f t="shared" si="0"/>
        <v>-424030</v>
      </c>
      <c r="L12" s="31">
        <f t="shared" si="0"/>
        <v>22834</v>
      </c>
      <c r="M12" s="31">
        <f t="shared" si="0"/>
        <v>328590</v>
      </c>
      <c r="N12" s="31">
        <f t="shared" si="0"/>
        <v>-72606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1084171</v>
      </c>
      <c r="X12" s="31">
        <f t="shared" si="0"/>
        <v>-5942312</v>
      </c>
      <c r="Y12" s="31">
        <f t="shared" si="0"/>
        <v>7026483</v>
      </c>
      <c r="Z12" s="32">
        <f>+IF(X12&lt;&gt;0,+(Y12/X12)*100,0)</f>
        <v>-118.2449356412117</v>
      </c>
      <c r="AA12" s="33">
        <f>SUM(AA6:AA11)</f>
        <v>-11884628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-11884628</v>
      </c>
      <c r="F25" s="31">
        <f t="shared" si="2"/>
        <v>-11884628</v>
      </c>
      <c r="G25" s="31">
        <f t="shared" si="2"/>
        <v>1156777</v>
      </c>
      <c r="H25" s="31">
        <f t="shared" si="2"/>
        <v>0</v>
      </c>
      <c r="I25" s="31">
        <f t="shared" si="2"/>
        <v>0</v>
      </c>
      <c r="J25" s="31">
        <f t="shared" si="2"/>
        <v>1156777</v>
      </c>
      <c r="K25" s="31">
        <f t="shared" si="2"/>
        <v>-424030</v>
      </c>
      <c r="L25" s="31">
        <f t="shared" si="2"/>
        <v>22834</v>
      </c>
      <c r="M25" s="31">
        <f t="shared" si="2"/>
        <v>328590</v>
      </c>
      <c r="N25" s="31">
        <f t="shared" si="2"/>
        <v>-72606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1084171</v>
      </c>
      <c r="X25" s="31">
        <f t="shared" si="2"/>
        <v>-5942312</v>
      </c>
      <c r="Y25" s="31">
        <f t="shared" si="2"/>
        <v>7026483</v>
      </c>
      <c r="Z25" s="32">
        <f>+IF(X25&lt;&gt;0,+(Y25/X25)*100,0)</f>
        <v>-118.2449356412117</v>
      </c>
      <c r="AA25" s="33">
        <f>+AA12+AA24</f>
        <v>-11884628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-11884628</v>
      </c>
      <c r="F42" s="45">
        <f t="shared" si="6"/>
        <v>-11884628</v>
      </c>
      <c r="G42" s="45">
        <f t="shared" si="6"/>
        <v>1156777</v>
      </c>
      <c r="H42" s="45">
        <f t="shared" si="6"/>
        <v>0</v>
      </c>
      <c r="I42" s="45">
        <f t="shared" si="6"/>
        <v>0</v>
      </c>
      <c r="J42" s="45">
        <f t="shared" si="6"/>
        <v>1156777</v>
      </c>
      <c r="K42" s="45">
        <f t="shared" si="6"/>
        <v>-424030</v>
      </c>
      <c r="L42" s="45">
        <f t="shared" si="6"/>
        <v>22834</v>
      </c>
      <c r="M42" s="45">
        <f t="shared" si="6"/>
        <v>328590</v>
      </c>
      <c r="N42" s="45">
        <f t="shared" si="6"/>
        <v>-72606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1084171</v>
      </c>
      <c r="X42" s="45">
        <f t="shared" si="6"/>
        <v>-5942312</v>
      </c>
      <c r="Y42" s="45">
        <f t="shared" si="6"/>
        <v>7026483</v>
      </c>
      <c r="Z42" s="46">
        <f>+IF(X42&lt;&gt;0,+(Y42/X42)*100,0)</f>
        <v>-118.2449356412117</v>
      </c>
      <c r="AA42" s="47">
        <f>+AA25-AA40</f>
        <v>-11884628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</v>
      </c>
      <c r="F45" s="20">
        <v>-1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</v>
      </c>
      <c r="Y45" s="20">
        <v>1</v>
      </c>
      <c r="Z45" s="48">
        <v>-100</v>
      </c>
      <c r="AA45" s="22">
        <v>-1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</v>
      </c>
      <c r="F48" s="53">
        <f t="shared" si="7"/>
        <v>-1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</v>
      </c>
      <c r="Y48" s="53">
        <f t="shared" si="7"/>
        <v>1</v>
      </c>
      <c r="Z48" s="54">
        <f>+IF(X48&lt;&gt;0,+(Y48/X48)*100,0)</f>
        <v>-100</v>
      </c>
      <c r="AA48" s="55">
        <f>SUM(AA45:AA47)</f>
        <v>-1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110996</v>
      </c>
      <c r="D6" s="18"/>
      <c r="E6" s="19">
        <v>-9557</v>
      </c>
      <c r="F6" s="20">
        <v>-9557</v>
      </c>
      <c r="G6" s="20">
        <v>344</v>
      </c>
      <c r="H6" s="20">
        <v>73549</v>
      </c>
      <c r="I6" s="20">
        <v>2683</v>
      </c>
      <c r="J6" s="20">
        <v>76576</v>
      </c>
      <c r="K6" s="20">
        <v>5920</v>
      </c>
      <c r="L6" s="20"/>
      <c r="M6" s="20">
        <v>22416</v>
      </c>
      <c r="N6" s="20">
        <v>28336</v>
      </c>
      <c r="O6" s="20"/>
      <c r="P6" s="20"/>
      <c r="Q6" s="20"/>
      <c r="R6" s="20"/>
      <c r="S6" s="20"/>
      <c r="T6" s="20"/>
      <c r="U6" s="20"/>
      <c r="V6" s="20"/>
      <c r="W6" s="20">
        <v>104912</v>
      </c>
      <c r="X6" s="20">
        <v>-4776</v>
      </c>
      <c r="Y6" s="20">
        <v>109688</v>
      </c>
      <c r="Z6" s="21">
        <v>-2296.6499162479058</v>
      </c>
      <c r="AA6" s="22">
        <v>-9557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2878530</v>
      </c>
      <c r="F8" s="20">
        <v>2878530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1439256</v>
      </c>
      <c r="Y8" s="20">
        <v>-1439256</v>
      </c>
      <c r="Z8" s="21">
        <v>-100</v>
      </c>
      <c r="AA8" s="22">
        <v>2878530</v>
      </c>
    </row>
    <row r="9" spans="1:27" ht="13.5" x14ac:dyDescent="0.25">
      <c r="A9" s="23" t="s">
        <v>37</v>
      </c>
      <c r="B9" s="17" t="s">
        <v>32</v>
      </c>
      <c r="C9" s="18">
        <v>25727</v>
      </c>
      <c r="D9" s="18"/>
      <c r="E9" s="19"/>
      <c r="F9" s="20"/>
      <c r="G9" s="20"/>
      <c r="H9" s="20">
        <v>58</v>
      </c>
      <c r="I9" s="20"/>
      <c r="J9" s="20">
        <v>58</v>
      </c>
      <c r="K9" s="20">
        <v>2556</v>
      </c>
      <c r="L9" s="20"/>
      <c r="M9" s="20"/>
      <c r="N9" s="20">
        <v>2556</v>
      </c>
      <c r="O9" s="20"/>
      <c r="P9" s="20"/>
      <c r="Q9" s="20"/>
      <c r="R9" s="20"/>
      <c r="S9" s="20"/>
      <c r="T9" s="20"/>
      <c r="U9" s="20"/>
      <c r="V9" s="20"/>
      <c r="W9" s="20">
        <v>2614</v>
      </c>
      <c r="X9" s="20"/>
      <c r="Y9" s="20">
        <v>2614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136723</v>
      </c>
      <c r="D12" s="29">
        <f>SUM(D6:D11)</f>
        <v>0</v>
      </c>
      <c r="E12" s="30">
        <f t="shared" si="0"/>
        <v>2868973</v>
      </c>
      <c r="F12" s="31">
        <f t="shared" si="0"/>
        <v>2868973</v>
      </c>
      <c r="G12" s="31">
        <f t="shared" si="0"/>
        <v>344</v>
      </c>
      <c r="H12" s="31">
        <f t="shared" si="0"/>
        <v>73607</v>
      </c>
      <c r="I12" s="31">
        <f t="shared" si="0"/>
        <v>2683</v>
      </c>
      <c r="J12" s="31">
        <f t="shared" si="0"/>
        <v>76634</v>
      </c>
      <c r="K12" s="31">
        <f t="shared" si="0"/>
        <v>8476</v>
      </c>
      <c r="L12" s="31">
        <f t="shared" si="0"/>
        <v>0</v>
      </c>
      <c r="M12" s="31">
        <f t="shared" si="0"/>
        <v>22416</v>
      </c>
      <c r="N12" s="31">
        <f t="shared" si="0"/>
        <v>30892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107526</v>
      </c>
      <c r="X12" s="31">
        <f t="shared" si="0"/>
        <v>1434480</v>
      </c>
      <c r="Y12" s="31">
        <f t="shared" si="0"/>
        <v>-1326954</v>
      </c>
      <c r="Z12" s="32">
        <f>+IF(X12&lt;&gt;0,+(Y12/X12)*100,0)</f>
        <v>-92.50418270035135</v>
      </c>
      <c r="AA12" s="33">
        <f>SUM(AA6:AA11)</f>
        <v>2868973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-1583667</v>
      </c>
      <c r="F19" s="20">
        <v>-1583667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-791826</v>
      </c>
      <c r="Y19" s="20">
        <v>791826</v>
      </c>
      <c r="Z19" s="21">
        <v>-100</v>
      </c>
      <c r="AA19" s="22">
        <v>-1583667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-1583667</v>
      </c>
      <c r="F24" s="37">
        <f t="shared" si="1"/>
        <v>-1583667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-791826</v>
      </c>
      <c r="Y24" s="37">
        <f t="shared" si="1"/>
        <v>791826</v>
      </c>
      <c r="Z24" s="38">
        <f>+IF(X24&lt;&gt;0,+(Y24/X24)*100,0)</f>
        <v>-100</v>
      </c>
      <c r="AA24" s="39">
        <f>SUM(AA15:AA23)</f>
        <v>-1583667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136723</v>
      </c>
      <c r="D25" s="29">
        <f>+D12+D24</f>
        <v>0</v>
      </c>
      <c r="E25" s="30">
        <f t="shared" si="2"/>
        <v>1285306</v>
      </c>
      <c r="F25" s="31">
        <f t="shared" si="2"/>
        <v>1285306</v>
      </c>
      <c r="G25" s="31">
        <f t="shared" si="2"/>
        <v>344</v>
      </c>
      <c r="H25" s="31">
        <f t="shared" si="2"/>
        <v>73607</v>
      </c>
      <c r="I25" s="31">
        <f t="shared" si="2"/>
        <v>2683</v>
      </c>
      <c r="J25" s="31">
        <f t="shared" si="2"/>
        <v>76634</v>
      </c>
      <c r="K25" s="31">
        <f t="shared" si="2"/>
        <v>8476</v>
      </c>
      <c r="L25" s="31">
        <f t="shared" si="2"/>
        <v>0</v>
      </c>
      <c r="M25" s="31">
        <f t="shared" si="2"/>
        <v>22416</v>
      </c>
      <c r="N25" s="31">
        <f t="shared" si="2"/>
        <v>30892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107526</v>
      </c>
      <c r="X25" s="31">
        <f t="shared" si="2"/>
        <v>642654</v>
      </c>
      <c r="Y25" s="31">
        <f t="shared" si="2"/>
        <v>-535128</v>
      </c>
      <c r="Z25" s="32">
        <f>+IF(X25&lt;&gt;0,+(Y25/X25)*100,0)</f>
        <v>-83.268446162320629</v>
      </c>
      <c r="AA25" s="33">
        <f>+AA12+AA24</f>
        <v>1285306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2120382</v>
      </c>
      <c r="D32" s="18"/>
      <c r="E32" s="19">
        <v>2887792</v>
      </c>
      <c r="F32" s="20">
        <v>2887792</v>
      </c>
      <c r="G32" s="20">
        <v>111785</v>
      </c>
      <c r="H32" s="20">
        <v>128964</v>
      </c>
      <c r="I32" s="20">
        <v>155110</v>
      </c>
      <c r="J32" s="20">
        <v>395859</v>
      </c>
      <c r="K32" s="20">
        <v>161892</v>
      </c>
      <c r="L32" s="20">
        <v>95266</v>
      </c>
      <c r="M32" s="20">
        <v>101376</v>
      </c>
      <c r="N32" s="20">
        <v>358534</v>
      </c>
      <c r="O32" s="20"/>
      <c r="P32" s="20"/>
      <c r="Q32" s="20"/>
      <c r="R32" s="20"/>
      <c r="S32" s="20"/>
      <c r="T32" s="20"/>
      <c r="U32" s="20"/>
      <c r="V32" s="20"/>
      <c r="W32" s="20">
        <v>754393</v>
      </c>
      <c r="X32" s="20">
        <v>1443840</v>
      </c>
      <c r="Y32" s="20">
        <v>-689447</v>
      </c>
      <c r="Z32" s="21">
        <v>-47.750928080673759</v>
      </c>
      <c r="AA32" s="22">
        <v>2887792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2120382</v>
      </c>
      <c r="D34" s="29">
        <f>SUM(D29:D33)</f>
        <v>0</v>
      </c>
      <c r="E34" s="30">
        <f t="shared" si="3"/>
        <v>2887792</v>
      </c>
      <c r="F34" s="31">
        <f t="shared" si="3"/>
        <v>2887792</v>
      </c>
      <c r="G34" s="31">
        <f t="shared" si="3"/>
        <v>111785</v>
      </c>
      <c r="H34" s="31">
        <f t="shared" si="3"/>
        <v>128964</v>
      </c>
      <c r="I34" s="31">
        <f t="shared" si="3"/>
        <v>155110</v>
      </c>
      <c r="J34" s="31">
        <f t="shared" si="3"/>
        <v>395859</v>
      </c>
      <c r="K34" s="31">
        <f t="shared" si="3"/>
        <v>161892</v>
      </c>
      <c r="L34" s="31">
        <f t="shared" si="3"/>
        <v>95266</v>
      </c>
      <c r="M34" s="31">
        <f t="shared" si="3"/>
        <v>101376</v>
      </c>
      <c r="N34" s="31">
        <f t="shared" si="3"/>
        <v>358534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754393</v>
      </c>
      <c r="X34" s="31">
        <f t="shared" si="3"/>
        <v>1443840</v>
      </c>
      <c r="Y34" s="31">
        <f t="shared" si="3"/>
        <v>-689447</v>
      </c>
      <c r="Z34" s="32">
        <f>+IF(X34&lt;&gt;0,+(Y34/X34)*100,0)</f>
        <v>-47.750928080673759</v>
      </c>
      <c r="AA34" s="33">
        <f>SUM(AA29:AA33)</f>
        <v>2887792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2120382</v>
      </c>
      <c r="D40" s="29">
        <f>+D34+D39</f>
        <v>0</v>
      </c>
      <c r="E40" s="30">
        <f t="shared" si="5"/>
        <v>2887792</v>
      </c>
      <c r="F40" s="31">
        <f t="shared" si="5"/>
        <v>2887792</v>
      </c>
      <c r="G40" s="31">
        <f t="shared" si="5"/>
        <v>111785</v>
      </c>
      <c r="H40" s="31">
        <f t="shared" si="5"/>
        <v>128964</v>
      </c>
      <c r="I40" s="31">
        <f t="shared" si="5"/>
        <v>155110</v>
      </c>
      <c r="J40" s="31">
        <f t="shared" si="5"/>
        <v>395859</v>
      </c>
      <c r="K40" s="31">
        <f t="shared" si="5"/>
        <v>161892</v>
      </c>
      <c r="L40" s="31">
        <f t="shared" si="5"/>
        <v>95266</v>
      </c>
      <c r="M40" s="31">
        <f t="shared" si="5"/>
        <v>101376</v>
      </c>
      <c r="N40" s="31">
        <f t="shared" si="5"/>
        <v>358534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754393</v>
      </c>
      <c r="X40" s="31">
        <f t="shared" si="5"/>
        <v>1443840</v>
      </c>
      <c r="Y40" s="31">
        <f t="shared" si="5"/>
        <v>-689447</v>
      </c>
      <c r="Z40" s="32">
        <f>+IF(X40&lt;&gt;0,+(Y40/X40)*100,0)</f>
        <v>-47.750928080673759</v>
      </c>
      <c r="AA40" s="33">
        <f>+AA34+AA39</f>
        <v>2887792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-1983659</v>
      </c>
      <c r="D42" s="43">
        <f>+D25-D40</f>
        <v>0</v>
      </c>
      <c r="E42" s="44">
        <f t="shared" si="6"/>
        <v>-1602486</v>
      </c>
      <c r="F42" s="45">
        <f t="shared" si="6"/>
        <v>-1602486</v>
      </c>
      <c r="G42" s="45">
        <f t="shared" si="6"/>
        <v>-111441</v>
      </c>
      <c r="H42" s="45">
        <f t="shared" si="6"/>
        <v>-55357</v>
      </c>
      <c r="I42" s="45">
        <f t="shared" si="6"/>
        <v>-152427</v>
      </c>
      <c r="J42" s="45">
        <f t="shared" si="6"/>
        <v>-319225</v>
      </c>
      <c r="K42" s="45">
        <f t="shared" si="6"/>
        <v>-153416</v>
      </c>
      <c r="L42" s="45">
        <f t="shared" si="6"/>
        <v>-95266</v>
      </c>
      <c r="M42" s="45">
        <f t="shared" si="6"/>
        <v>-78960</v>
      </c>
      <c r="N42" s="45">
        <f t="shared" si="6"/>
        <v>-327642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-646867</v>
      </c>
      <c r="X42" s="45">
        <f t="shared" si="6"/>
        <v>-801186</v>
      </c>
      <c r="Y42" s="45">
        <f t="shared" si="6"/>
        <v>154319</v>
      </c>
      <c r="Z42" s="46">
        <f>+IF(X42&lt;&gt;0,+(Y42/X42)*100,0)</f>
        <v>-19.261320092962183</v>
      </c>
      <c r="AA42" s="47">
        <f>+AA25-AA40</f>
        <v>-1602486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1264960</v>
      </c>
      <c r="H8" s="20">
        <v>963057</v>
      </c>
      <c r="I8" s="20">
        <v>-474955</v>
      </c>
      <c r="J8" s="20">
        <v>1753062</v>
      </c>
      <c r="K8" s="20">
        <v>-579267</v>
      </c>
      <c r="L8" s="20">
        <v>1333711</v>
      </c>
      <c r="M8" s="20">
        <v>1437929</v>
      </c>
      <c r="N8" s="20">
        <v>2192373</v>
      </c>
      <c r="O8" s="20"/>
      <c r="P8" s="20"/>
      <c r="Q8" s="20"/>
      <c r="R8" s="20"/>
      <c r="S8" s="20"/>
      <c r="T8" s="20"/>
      <c r="U8" s="20"/>
      <c r="V8" s="20"/>
      <c r="W8" s="20">
        <v>3945435</v>
      </c>
      <c r="X8" s="20"/>
      <c r="Y8" s="20">
        <v>3945435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1264960</v>
      </c>
      <c r="H12" s="31">
        <f t="shared" si="0"/>
        <v>963057</v>
      </c>
      <c r="I12" s="31">
        <f t="shared" si="0"/>
        <v>-474955</v>
      </c>
      <c r="J12" s="31">
        <f t="shared" si="0"/>
        <v>1753062</v>
      </c>
      <c r="K12" s="31">
        <f t="shared" si="0"/>
        <v>-579267</v>
      </c>
      <c r="L12" s="31">
        <f t="shared" si="0"/>
        <v>1333711</v>
      </c>
      <c r="M12" s="31">
        <f t="shared" si="0"/>
        <v>1437929</v>
      </c>
      <c r="N12" s="31">
        <f t="shared" si="0"/>
        <v>2192373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3945435</v>
      </c>
      <c r="X12" s="31">
        <f t="shared" si="0"/>
        <v>0</v>
      </c>
      <c r="Y12" s="31">
        <f t="shared" si="0"/>
        <v>3945435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91583354</v>
      </c>
      <c r="F19" s="20">
        <v>91583354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45791678</v>
      </c>
      <c r="Y19" s="20">
        <v>-45791678</v>
      </c>
      <c r="Z19" s="21">
        <v>-100</v>
      </c>
      <c r="AA19" s="22">
        <v>91583354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91583354</v>
      </c>
      <c r="F24" s="37">
        <f t="shared" si="1"/>
        <v>91583354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45791678</v>
      </c>
      <c r="Y24" s="37">
        <f t="shared" si="1"/>
        <v>-45791678</v>
      </c>
      <c r="Z24" s="38">
        <f>+IF(X24&lt;&gt;0,+(Y24/X24)*100,0)</f>
        <v>-100</v>
      </c>
      <c r="AA24" s="39">
        <f>SUM(AA15:AA23)</f>
        <v>91583354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91583354</v>
      </c>
      <c r="F25" s="31">
        <f t="shared" si="2"/>
        <v>91583354</v>
      </c>
      <c r="G25" s="31">
        <f t="shared" si="2"/>
        <v>1264960</v>
      </c>
      <c r="H25" s="31">
        <f t="shared" si="2"/>
        <v>963057</v>
      </c>
      <c r="I25" s="31">
        <f t="shared" si="2"/>
        <v>-474955</v>
      </c>
      <c r="J25" s="31">
        <f t="shared" si="2"/>
        <v>1753062</v>
      </c>
      <c r="K25" s="31">
        <f t="shared" si="2"/>
        <v>-579267</v>
      </c>
      <c r="L25" s="31">
        <f t="shared" si="2"/>
        <v>1333711</v>
      </c>
      <c r="M25" s="31">
        <f t="shared" si="2"/>
        <v>1437929</v>
      </c>
      <c r="N25" s="31">
        <f t="shared" si="2"/>
        <v>2192373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3945435</v>
      </c>
      <c r="X25" s="31">
        <f t="shared" si="2"/>
        <v>45791678</v>
      </c>
      <c r="Y25" s="31">
        <f t="shared" si="2"/>
        <v>-41846243</v>
      </c>
      <c r="Z25" s="32">
        <f>+IF(X25&lt;&gt;0,+(Y25/X25)*100,0)</f>
        <v>-91.383947537366936</v>
      </c>
      <c r="AA25" s="33">
        <f>+AA12+AA24</f>
        <v>91583354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91583354</v>
      </c>
      <c r="F42" s="45">
        <f t="shared" si="6"/>
        <v>91583354</v>
      </c>
      <c r="G42" s="45">
        <f t="shared" si="6"/>
        <v>1264960</v>
      </c>
      <c r="H42" s="45">
        <f t="shared" si="6"/>
        <v>963057</v>
      </c>
      <c r="I42" s="45">
        <f t="shared" si="6"/>
        <v>-474955</v>
      </c>
      <c r="J42" s="45">
        <f t="shared" si="6"/>
        <v>1753062</v>
      </c>
      <c r="K42" s="45">
        <f t="shared" si="6"/>
        <v>-579267</v>
      </c>
      <c r="L42" s="45">
        <f t="shared" si="6"/>
        <v>1333711</v>
      </c>
      <c r="M42" s="45">
        <f t="shared" si="6"/>
        <v>1437929</v>
      </c>
      <c r="N42" s="45">
        <f t="shared" si="6"/>
        <v>2192373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3945435</v>
      </c>
      <c r="X42" s="45">
        <f t="shared" si="6"/>
        <v>45791678</v>
      </c>
      <c r="Y42" s="45">
        <f t="shared" si="6"/>
        <v>-41846243</v>
      </c>
      <c r="Z42" s="46">
        <f>+IF(X42&lt;&gt;0,+(Y42/X42)*100,0)</f>
        <v>-91.383947537366936</v>
      </c>
      <c r="AA42" s="47">
        <f>+AA25-AA40</f>
        <v>91583354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-21983</v>
      </c>
      <c r="D6" s="18"/>
      <c r="E6" s="19">
        <v>27230483</v>
      </c>
      <c r="F6" s="20">
        <v>27230483</v>
      </c>
      <c r="G6" s="20"/>
      <c r="H6" s="20"/>
      <c r="I6" s="20">
        <v>-1681</v>
      </c>
      <c r="J6" s="20">
        <v>-1681</v>
      </c>
      <c r="K6" s="20"/>
      <c r="L6" s="20">
        <v>-5247</v>
      </c>
      <c r="M6" s="20">
        <v>5042</v>
      </c>
      <c r="N6" s="20">
        <v>-205</v>
      </c>
      <c r="O6" s="20"/>
      <c r="P6" s="20"/>
      <c r="Q6" s="20"/>
      <c r="R6" s="20"/>
      <c r="S6" s="20"/>
      <c r="T6" s="20"/>
      <c r="U6" s="20"/>
      <c r="V6" s="20"/>
      <c r="W6" s="20">
        <v>-1886</v>
      </c>
      <c r="X6" s="20">
        <v>13615241</v>
      </c>
      <c r="Y6" s="20">
        <v>-13617127</v>
      </c>
      <c r="Z6" s="21">
        <v>-100.01385212351363</v>
      </c>
      <c r="AA6" s="22">
        <v>27230483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14190698</v>
      </c>
      <c r="D8" s="18"/>
      <c r="E8" s="19"/>
      <c r="F8" s="20"/>
      <c r="G8" s="20">
        <v>597682</v>
      </c>
      <c r="H8" s="20">
        <v>-29335</v>
      </c>
      <c r="I8" s="20">
        <v>280736</v>
      </c>
      <c r="J8" s="20">
        <v>849083</v>
      </c>
      <c r="K8" s="20">
        <v>285054</v>
      </c>
      <c r="L8" s="20">
        <v>291701</v>
      </c>
      <c r="M8" s="20">
        <v>290574</v>
      </c>
      <c r="N8" s="20">
        <v>867329</v>
      </c>
      <c r="O8" s="20"/>
      <c r="P8" s="20"/>
      <c r="Q8" s="20"/>
      <c r="R8" s="20"/>
      <c r="S8" s="20"/>
      <c r="T8" s="20"/>
      <c r="U8" s="20"/>
      <c r="V8" s="20"/>
      <c r="W8" s="20">
        <v>1716412</v>
      </c>
      <c r="X8" s="20"/>
      <c r="Y8" s="20">
        <v>1716412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14168715</v>
      </c>
      <c r="D12" s="29">
        <f>SUM(D6:D11)</f>
        <v>0</v>
      </c>
      <c r="E12" s="30">
        <f t="shared" si="0"/>
        <v>27230483</v>
      </c>
      <c r="F12" s="31">
        <f t="shared" si="0"/>
        <v>27230483</v>
      </c>
      <c r="G12" s="31">
        <f t="shared" si="0"/>
        <v>597682</v>
      </c>
      <c r="H12" s="31">
        <f t="shared" si="0"/>
        <v>-29335</v>
      </c>
      <c r="I12" s="31">
        <f t="shared" si="0"/>
        <v>279055</v>
      </c>
      <c r="J12" s="31">
        <f t="shared" si="0"/>
        <v>847402</v>
      </c>
      <c r="K12" s="31">
        <f t="shared" si="0"/>
        <v>285054</v>
      </c>
      <c r="L12" s="31">
        <f t="shared" si="0"/>
        <v>286454</v>
      </c>
      <c r="M12" s="31">
        <f t="shared" si="0"/>
        <v>295616</v>
      </c>
      <c r="N12" s="31">
        <f t="shared" si="0"/>
        <v>867124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1714526</v>
      </c>
      <c r="X12" s="31">
        <f t="shared" si="0"/>
        <v>13615241</v>
      </c>
      <c r="Y12" s="31">
        <f t="shared" si="0"/>
        <v>-11900715</v>
      </c>
      <c r="Z12" s="32">
        <f>+IF(X12&lt;&gt;0,+(Y12/X12)*100,0)</f>
        <v>-87.407303330143037</v>
      </c>
      <c r="AA12" s="33">
        <f>SUM(AA6:AA11)</f>
        <v>27230483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-7024979</v>
      </c>
      <c r="D19" s="18"/>
      <c r="E19" s="19"/>
      <c r="F19" s="20"/>
      <c r="G19" s="20">
        <v>85754</v>
      </c>
      <c r="H19" s="20">
        <v>60070</v>
      </c>
      <c r="I19" s="20">
        <v>150669</v>
      </c>
      <c r="J19" s="20">
        <v>296493</v>
      </c>
      <c r="K19" s="20">
        <v>108815</v>
      </c>
      <c r="L19" s="20">
        <v>100650</v>
      </c>
      <c r="M19" s="20">
        <v>108760</v>
      </c>
      <c r="N19" s="20">
        <v>318225</v>
      </c>
      <c r="O19" s="20"/>
      <c r="P19" s="20"/>
      <c r="Q19" s="20"/>
      <c r="R19" s="20"/>
      <c r="S19" s="20"/>
      <c r="T19" s="20"/>
      <c r="U19" s="20"/>
      <c r="V19" s="20"/>
      <c r="W19" s="20">
        <v>614718</v>
      </c>
      <c r="X19" s="20"/>
      <c r="Y19" s="20">
        <v>614718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-7024979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85754</v>
      </c>
      <c r="H24" s="37">
        <f t="shared" si="1"/>
        <v>60070</v>
      </c>
      <c r="I24" s="37">
        <f t="shared" si="1"/>
        <v>150669</v>
      </c>
      <c r="J24" s="37">
        <f t="shared" si="1"/>
        <v>296493</v>
      </c>
      <c r="K24" s="37">
        <f t="shared" si="1"/>
        <v>108815</v>
      </c>
      <c r="L24" s="37">
        <f t="shared" si="1"/>
        <v>100650</v>
      </c>
      <c r="M24" s="37">
        <f t="shared" si="1"/>
        <v>108760</v>
      </c>
      <c r="N24" s="37">
        <f t="shared" si="1"/>
        <v>318225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614718</v>
      </c>
      <c r="X24" s="37">
        <f t="shared" si="1"/>
        <v>0</v>
      </c>
      <c r="Y24" s="37">
        <f t="shared" si="1"/>
        <v>614718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7143736</v>
      </c>
      <c r="D25" s="29">
        <f>+D12+D24</f>
        <v>0</v>
      </c>
      <c r="E25" s="30">
        <f t="shared" si="2"/>
        <v>27230483</v>
      </c>
      <c r="F25" s="31">
        <f t="shared" si="2"/>
        <v>27230483</v>
      </c>
      <c r="G25" s="31">
        <f t="shared" si="2"/>
        <v>683436</v>
      </c>
      <c r="H25" s="31">
        <f t="shared" si="2"/>
        <v>30735</v>
      </c>
      <c r="I25" s="31">
        <f t="shared" si="2"/>
        <v>429724</v>
      </c>
      <c r="J25" s="31">
        <f t="shared" si="2"/>
        <v>1143895</v>
      </c>
      <c r="K25" s="31">
        <f t="shared" si="2"/>
        <v>393869</v>
      </c>
      <c r="L25" s="31">
        <f t="shared" si="2"/>
        <v>387104</v>
      </c>
      <c r="M25" s="31">
        <f t="shared" si="2"/>
        <v>404376</v>
      </c>
      <c r="N25" s="31">
        <f t="shared" si="2"/>
        <v>1185349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2329244</v>
      </c>
      <c r="X25" s="31">
        <f t="shared" si="2"/>
        <v>13615241</v>
      </c>
      <c r="Y25" s="31">
        <f t="shared" si="2"/>
        <v>-11285997</v>
      </c>
      <c r="Z25" s="32">
        <f>+IF(X25&lt;&gt;0,+(Y25/X25)*100,0)</f>
        <v>-82.892377740504187</v>
      </c>
      <c r="AA25" s="33">
        <f>+AA12+AA24</f>
        <v>27230483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8020000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8020000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8020000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-876264</v>
      </c>
      <c r="D42" s="43">
        <f>+D25-D40</f>
        <v>0</v>
      </c>
      <c r="E42" s="44">
        <f t="shared" si="6"/>
        <v>27230483</v>
      </c>
      <c r="F42" s="45">
        <f t="shared" si="6"/>
        <v>27230483</v>
      </c>
      <c r="G42" s="45">
        <f t="shared" si="6"/>
        <v>683436</v>
      </c>
      <c r="H42" s="45">
        <f t="shared" si="6"/>
        <v>30735</v>
      </c>
      <c r="I42" s="45">
        <f t="shared" si="6"/>
        <v>429724</v>
      </c>
      <c r="J42" s="45">
        <f t="shared" si="6"/>
        <v>1143895</v>
      </c>
      <c r="K42" s="45">
        <f t="shared" si="6"/>
        <v>393869</v>
      </c>
      <c r="L42" s="45">
        <f t="shared" si="6"/>
        <v>387104</v>
      </c>
      <c r="M42" s="45">
        <f t="shared" si="6"/>
        <v>404376</v>
      </c>
      <c r="N42" s="45">
        <f t="shared" si="6"/>
        <v>1185349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2329244</v>
      </c>
      <c r="X42" s="45">
        <f t="shared" si="6"/>
        <v>13615241</v>
      </c>
      <c r="Y42" s="45">
        <f t="shared" si="6"/>
        <v>-11285997</v>
      </c>
      <c r="Z42" s="46">
        <f>+IF(X42&lt;&gt;0,+(Y42/X42)*100,0)</f>
        <v>-82.892377740504187</v>
      </c>
      <c r="AA42" s="47">
        <f>+AA25-AA40</f>
        <v>27230483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-8754</v>
      </c>
      <c r="D45" s="18"/>
      <c r="E45" s="19"/>
      <c r="F45" s="20"/>
      <c r="G45" s="20"/>
      <c r="H45" s="20"/>
      <c r="I45" s="20">
        <v>-1493</v>
      </c>
      <c r="J45" s="20">
        <v>-1493</v>
      </c>
      <c r="K45" s="20">
        <v>-4739</v>
      </c>
      <c r="L45" s="20">
        <v>-597</v>
      </c>
      <c r="M45" s="20"/>
      <c r="N45" s="20">
        <v>-5336</v>
      </c>
      <c r="O45" s="20"/>
      <c r="P45" s="20"/>
      <c r="Q45" s="20"/>
      <c r="R45" s="20"/>
      <c r="S45" s="20"/>
      <c r="T45" s="20"/>
      <c r="U45" s="20"/>
      <c r="V45" s="20"/>
      <c r="W45" s="20">
        <v>-6829</v>
      </c>
      <c r="X45" s="20"/>
      <c r="Y45" s="20">
        <v>-6829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-8754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-1493</v>
      </c>
      <c r="J48" s="53">
        <f t="shared" si="7"/>
        <v>-1493</v>
      </c>
      <c r="K48" s="53">
        <f t="shared" si="7"/>
        <v>-4739</v>
      </c>
      <c r="L48" s="53">
        <f t="shared" si="7"/>
        <v>-597</v>
      </c>
      <c r="M48" s="53">
        <f t="shared" si="7"/>
        <v>0</v>
      </c>
      <c r="N48" s="53">
        <f t="shared" si="7"/>
        <v>-5336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-6829</v>
      </c>
      <c r="X48" s="53">
        <f t="shared" si="7"/>
        <v>0</v>
      </c>
      <c r="Y48" s="53">
        <f t="shared" si="7"/>
        <v>-6829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-4407378</v>
      </c>
      <c r="D6" s="18"/>
      <c r="E6" s="19">
        <v>-11224994</v>
      </c>
      <c r="F6" s="20">
        <v>-11224994</v>
      </c>
      <c r="G6" s="20">
        <v>-1829567</v>
      </c>
      <c r="H6" s="20">
        <v>3709052</v>
      </c>
      <c r="I6" s="20">
        <v>2274398</v>
      </c>
      <c r="J6" s="20">
        <v>4153883</v>
      </c>
      <c r="K6" s="20">
        <v>1457855</v>
      </c>
      <c r="L6" s="20">
        <v>2537545</v>
      </c>
      <c r="M6" s="20">
        <v>-2436479</v>
      </c>
      <c r="N6" s="20">
        <v>1558921</v>
      </c>
      <c r="O6" s="20"/>
      <c r="P6" s="20"/>
      <c r="Q6" s="20"/>
      <c r="R6" s="20"/>
      <c r="S6" s="20"/>
      <c r="T6" s="20"/>
      <c r="U6" s="20"/>
      <c r="V6" s="20"/>
      <c r="W6" s="20">
        <v>5712804</v>
      </c>
      <c r="X6" s="20">
        <v>-5612550</v>
      </c>
      <c r="Y6" s="20">
        <v>11325354</v>
      </c>
      <c r="Z6" s="21">
        <v>-201.78624689312343</v>
      </c>
      <c r="AA6" s="22">
        <v>-11224994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4787510</v>
      </c>
      <c r="D8" s="18"/>
      <c r="E8" s="19">
        <v>3031996</v>
      </c>
      <c r="F8" s="20">
        <v>3031996</v>
      </c>
      <c r="G8" s="20">
        <v>5936639</v>
      </c>
      <c r="H8" s="20">
        <v>866613</v>
      </c>
      <c r="I8" s="20">
        <v>873985</v>
      </c>
      <c r="J8" s="20">
        <v>7677237</v>
      </c>
      <c r="K8" s="20">
        <v>797591</v>
      </c>
      <c r="L8" s="20">
        <v>617901</v>
      </c>
      <c r="M8" s="20">
        <v>697865</v>
      </c>
      <c r="N8" s="20">
        <v>2113357</v>
      </c>
      <c r="O8" s="20"/>
      <c r="P8" s="20"/>
      <c r="Q8" s="20"/>
      <c r="R8" s="20"/>
      <c r="S8" s="20"/>
      <c r="T8" s="20"/>
      <c r="U8" s="20"/>
      <c r="V8" s="20"/>
      <c r="W8" s="20">
        <v>9790594</v>
      </c>
      <c r="X8" s="20">
        <v>1516002</v>
      </c>
      <c r="Y8" s="20">
        <v>8274592</v>
      </c>
      <c r="Z8" s="21">
        <v>545.81669417322667</v>
      </c>
      <c r="AA8" s="22">
        <v>3031996</v>
      </c>
    </row>
    <row r="9" spans="1:27" ht="13.5" x14ac:dyDescent="0.25">
      <c r="A9" s="23" t="s">
        <v>37</v>
      </c>
      <c r="B9" s="17" t="s">
        <v>32</v>
      </c>
      <c r="C9" s="18">
        <v>-82321</v>
      </c>
      <c r="D9" s="18"/>
      <c r="E9" s="19"/>
      <c r="F9" s="20"/>
      <c r="G9" s="20">
        <v>607466</v>
      </c>
      <c r="H9" s="20">
        <v>-746004</v>
      </c>
      <c r="I9" s="20">
        <v>136921</v>
      </c>
      <c r="J9" s="20">
        <v>-1617</v>
      </c>
      <c r="K9" s="20">
        <v>120144</v>
      </c>
      <c r="L9" s="20">
        <v>579023</v>
      </c>
      <c r="M9" s="20">
        <v>216682</v>
      </c>
      <c r="N9" s="20">
        <v>915849</v>
      </c>
      <c r="O9" s="20"/>
      <c r="P9" s="20"/>
      <c r="Q9" s="20"/>
      <c r="R9" s="20"/>
      <c r="S9" s="20"/>
      <c r="T9" s="20"/>
      <c r="U9" s="20"/>
      <c r="V9" s="20"/>
      <c r="W9" s="20">
        <v>914232</v>
      </c>
      <c r="X9" s="20"/>
      <c r="Y9" s="20">
        <v>914232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-1125000</v>
      </c>
      <c r="F11" s="20">
        <v>-1125000</v>
      </c>
      <c r="G11" s="20">
        <v>-7072</v>
      </c>
      <c r="H11" s="20">
        <v>-51004</v>
      </c>
      <c r="I11" s="20">
        <v>-73619</v>
      </c>
      <c r="J11" s="20">
        <v>-131695</v>
      </c>
      <c r="K11" s="20">
        <v>-4864</v>
      </c>
      <c r="L11" s="20">
        <v>-10808</v>
      </c>
      <c r="M11" s="20">
        <v>-998</v>
      </c>
      <c r="N11" s="20">
        <v>-16670</v>
      </c>
      <c r="O11" s="20"/>
      <c r="P11" s="20"/>
      <c r="Q11" s="20"/>
      <c r="R11" s="20"/>
      <c r="S11" s="20"/>
      <c r="T11" s="20"/>
      <c r="U11" s="20"/>
      <c r="V11" s="20"/>
      <c r="W11" s="20">
        <v>-148365</v>
      </c>
      <c r="X11" s="20">
        <v>-562512</v>
      </c>
      <c r="Y11" s="20">
        <v>414147</v>
      </c>
      <c r="Z11" s="21">
        <v>-73.624562675996245</v>
      </c>
      <c r="AA11" s="22">
        <v>-1125000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297811</v>
      </c>
      <c r="D12" s="29">
        <f>SUM(D6:D11)</f>
        <v>0</v>
      </c>
      <c r="E12" s="30">
        <f t="shared" si="0"/>
        <v>-9317998</v>
      </c>
      <c r="F12" s="31">
        <f t="shared" si="0"/>
        <v>-9317998</v>
      </c>
      <c r="G12" s="31">
        <f t="shared" si="0"/>
        <v>4707466</v>
      </c>
      <c r="H12" s="31">
        <f t="shared" si="0"/>
        <v>3778657</v>
      </c>
      <c r="I12" s="31">
        <f t="shared" si="0"/>
        <v>3211685</v>
      </c>
      <c r="J12" s="31">
        <f t="shared" si="0"/>
        <v>11697808</v>
      </c>
      <c r="K12" s="31">
        <f t="shared" si="0"/>
        <v>2370726</v>
      </c>
      <c r="L12" s="31">
        <f t="shared" si="0"/>
        <v>3723661</v>
      </c>
      <c r="M12" s="31">
        <f t="shared" si="0"/>
        <v>-1522930</v>
      </c>
      <c r="N12" s="31">
        <f t="shared" si="0"/>
        <v>4571457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16269265</v>
      </c>
      <c r="X12" s="31">
        <f t="shared" si="0"/>
        <v>-4659060</v>
      </c>
      <c r="Y12" s="31">
        <f t="shared" si="0"/>
        <v>20928325</v>
      </c>
      <c r="Z12" s="32">
        <f>+IF(X12&lt;&gt;0,+(Y12/X12)*100,0)</f>
        <v>-449.19629710714179</v>
      </c>
      <c r="AA12" s="33">
        <f>SUM(AA6:AA11)</f>
        <v>-9317998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14897007</v>
      </c>
      <c r="D19" s="18"/>
      <c r="E19" s="19">
        <v>44826445</v>
      </c>
      <c r="F19" s="20">
        <v>44826445</v>
      </c>
      <c r="G19" s="20">
        <v>14021765</v>
      </c>
      <c r="H19" s="20">
        <v>875241</v>
      </c>
      <c r="I19" s="20">
        <v>1020429</v>
      </c>
      <c r="J19" s="20">
        <v>15917435</v>
      </c>
      <c r="K19" s="20">
        <v>1739862</v>
      </c>
      <c r="L19" s="20">
        <v>5704873</v>
      </c>
      <c r="M19" s="20">
        <v>1385687</v>
      </c>
      <c r="N19" s="20">
        <v>8830422</v>
      </c>
      <c r="O19" s="20"/>
      <c r="P19" s="20"/>
      <c r="Q19" s="20"/>
      <c r="R19" s="20"/>
      <c r="S19" s="20"/>
      <c r="T19" s="20"/>
      <c r="U19" s="20"/>
      <c r="V19" s="20"/>
      <c r="W19" s="20">
        <v>24747857</v>
      </c>
      <c r="X19" s="20">
        <v>22413228</v>
      </c>
      <c r="Y19" s="20">
        <v>2334629</v>
      </c>
      <c r="Z19" s="21">
        <v>10.416299695876024</v>
      </c>
      <c r="AA19" s="22">
        <v>44826445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14897007</v>
      </c>
      <c r="D24" s="29">
        <f>SUM(D15:D23)</f>
        <v>0</v>
      </c>
      <c r="E24" s="36">
        <f t="shared" si="1"/>
        <v>44826445</v>
      </c>
      <c r="F24" s="37">
        <f t="shared" si="1"/>
        <v>44826445</v>
      </c>
      <c r="G24" s="37">
        <f t="shared" si="1"/>
        <v>14021765</v>
      </c>
      <c r="H24" s="37">
        <f t="shared" si="1"/>
        <v>875241</v>
      </c>
      <c r="I24" s="37">
        <f t="shared" si="1"/>
        <v>1020429</v>
      </c>
      <c r="J24" s="37">
        <f t="shared" si="1"/>
        <v>15917435</v>
      </c>
      <c r="K24" s="37">
        <f t="shared" si="1"/>
        <v>1739862</v>
      </c>
      <c r="L24" s="37">
        <f t="shared" si="1"/>
        <v>5704873</v>
      </c>
      <c r="M24" s="37">
        <f t="shared" si="1"/>
        <v>1385687</v>
      </c>
      <c r="N24" s="37">
        <f t="shared" si="1"/>
        <v>8830422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24747857</v>
      </c>
      <c r="X24" s="37">
        <f t="shared" si="1"/>
        <v>22413228</v>
      </c>
      <c r="Y24" s="37">
        <f t="shared" si="1"/>
        <v>2334629</v>
      </c>
      <c r="Z24" s="38">
        <f>+IF(X24&lt;&gt;0,+(Y24/X24)*100,0)</f>
        <v>10.416299695876024</v>
      </c>
      <c r="AA24" s="39">
        <f>SUM(AA15:AA23)</f>
        <v>44826445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15194818</v>
      </c>
      <c r="D25" s="29">
        <f>+D12+D24</f>
        <v>0</v>
      </c>
      <c r="E25" s="30">
        <f t="shared" si="2"/>
        <v>35508447</v>
      </c>
      <c r="F25" s="31">
        <f t="shared" si="2"/>
        <v>35508447</v>
      </c>
      <c r="G25" s="31">
        <f t="shared" si="2"/>
        <v>18729231</v>
      </c>
      <c r="H25" s="31">
        <f t="shared" si="2"/>
        <v>4653898</v>
      </c>
      <c r="I25" s="31">
        <f t="shared" si="2"/>
        <v>4232114</v>
      </c>
      <c r="J25" s="31">
        <f t="shared" si="2"/>
        <v>27615243</v>
      </c>
      <c r="K25" s="31">
        <f t="shared" si="2"/>
        <v>4110588</v>
      </c>
      <c r="L25" s="31">
        <f t="shared" si="2"/>
        <v>9428534</v>
      </c>
      <c r="M25" s="31">
        <f t="shared" si="2"/>
        <v>-137243</v>
      </c>
      <c r="N25" s="31">
        <f t="shared" si="2"/>
        <v>13401879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41017122</v>
      </c>
      <c r="X25" s="31">
        <f t="shared" si="2"/>
        <v>17754168</v>
      </c>
      <c r="Y25" s="31">
        <f t="shared" si="2"/>
        <v>23262954</v>
      </c>
      <c r="Z25" s="32">
        <f>+IF(X25&lt;&gt;0,+(Y25/X25)*100,0)</f>
        <v>131.02812815559705</v>
      </c>
      <c r="AA25" s="33">
        <f>+AA12+AA24</f>
        <v>35508447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>
        <v>-558</v>
      </c>
      <c r="M31" s="20">
        <v>-280</v>
      </c>
      <c r="N31" s="20">
        <v>-838</v>
      </c>
      <c r="O31" s="20"/>
      <c r="P31" s="20"/>
      <c r="Q31" s="20"/>
      <c r="R31" s="20"/>
      <c r="S31" s="20"/>
      <c r="T31" s="20"/>
      <c r="U31" s="20"/>
      <c r="V31" s="20"/>
      <c r="W31" s="20">
        <v>-838</v>
      </c>
      <c r="X31" s="20"/>
      <c r="Y31" s="20">
        <v>-838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-1337907</v>
      </c>
      <c r="D32" s="18"/>
      <c r="E32" s="19">
        <v>-1125000</v>
      </c>
      <c r="F32" s="20">
        <v>-1125000</v>
      </c>
      <c r="G32" s="20">
        <v>-822706</v>
      </c>
      <c r="H32" s="20">
        <v>-195447</v>
      </c>
      <c r="I32" s="20">
        <v>221783</v>
      </c>
      <c r="J32" s="20">
        <v>-796370</v>
      </c>
      <c r="K32" s="20">
        <v>680001</v>
      </c>
      <c r="L32" s="20">
        <v>5513525</v>
      </c>
      <c r="M32" s="20">
        <v>-3719372</v>
      </c>
      <c r="N32" s="20">
        <v>2474154</v>
      </c>
      <c r="O32" s="20"/>
      <c r="P32" s="20"/>
      <c r="Q32" s="20"/>
      <c r="R32" s="20"/>
      <c r="S32" s="20"/>
      <c r="T32" s="20"/>
      <c r="U32" s="20"/>
      <c r="V32" s="20"/>
      <c r="W32" s="20">
        <v>1677784</v>
      </c>
      <c r="X32" s="20">
        <v>-562512</v>
      </c>
      <c r="Y32" s="20">
        <v>2240296</v>
      </c>
      <c r="Z32" s="21">
        <v>-398.26634809568509</v>
      </c>
      <c r="AA32" s="22">
        <v>-1125000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-1337907</v>
      </c>
      <c r="D34" s="29">
        <f>SUM(D29:D33)</f>
        <v>0</v>
      </c>
      <c r="E34" s="30">
        <f t="shared" si="3"/>
        <v>-1125000</v>
      </c>
      <c r="F34" s="31">
        <f t="shared" si="3"/>
        <v>-1125000</v>
      </c>
      <c r="G34" s="31">
        <f t="shared" si="3"/>
        <v>-822706</v>
      </c>
      <c r="H34" s="31">
        <f t="shared" si="3"/>
        <v>-195447</v>
      </c>
      <c r="I34" s="31">
        <f t="shared" si="3"/>
        <v>221783</v>
      </c>
      <c r="J34" s="31">
        <f t="shared" si="3"/>
        <v>-796370</v>
      </c>
      <c r="K34" s="31">
        <f t="shared" si="3"/>
        <v>680001</v>
      </c>
      <c r="L34" s="31">
        <f t="shared" si="3"/>
        <v>5512967</v>
      </c>
      <c r="M34" s="31">
        <f t="shared" si="3"/>
        <v>-3719652</v>
      </c>
      <c r="N34" s="31">
        <f t="shared" si="3"/>
        <v>2473316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1676946</v>
      </c>
      <c r="X34" s="31">
        <f t="shared" si="3"/>
        <v>-562512</v>
      </c>
      <c r="Y34" s="31">
        <f t="shared" si="3"/>
        <v>2239458</v>
      </c>
      <c r="Z34" s="32">
        <f>+IF(X34&lt;&gt;0,+(Y34/X34)*100,0)</f>
        <v>-398.11737349603209</v>
      </c>
      <c r="AA34" s="33">
        <f>SUM(AA29:AA33)</f>
        <v>-1125000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-1337907</v>
      </c>
      <c r="D40" s="29">
        <f>+D34+D39</f>
        <v>0</v>
      </c>
      <c r="E40" s="30">
        <f t="shared" si="5"/>
        <v>-1125000</v>
      </c>
      <c r="F40" s="31">
        <f t="shared" si="5"/>
        <v>-1125000</v>
      </c>
      <c r="G40" s="31">
        <f t="shared" si="5"/>
        <v>-822706</v>
      </c>
      <c r="H40" s="31">
        <f t="shared" si="5"/>
        <v>-195447</v>
      </c>
      <c r="I40" s="31">
        <f t="shared" si="5"/>
        <v>221783</v>
      </c>
      <c r="J40" s="31">
        <f t="shared" si="5"/>
        <v>-796370</v>
      </c>
      <c r="K40" s="31">
        <f t="shared" si="5"/>
        <v>680001</v>
      </c>
      <c r="L40" s="31">
        <f t="shared" si="5"/>
        <v>5512967</v>
      </c>
      <c r="M40" s="31">
        <f t="shared" si="5"/>
        <v>-3719652</v>
      </c>
      <c r="N40" s="31">
        <f t="shared" si="5"/>
        <v>2473316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1676946</v>
      </c>
      <c r="X40" s="31">
        <f t="shared" si="5"/>
        <v>-562512</v>
      </c>
      <c r="Y40" s="31">
        <f t="shared" si="5"/>
        <v>2239458</v>
      </c>
      <c r="Z40" s="32">
        <f>+IF(X40&lt;&gt;0,+(Y40/X40)*100,0)</f>
        <v>-398.11737349603209</v>
      </c>
      <c r="AA40" s="33">
        <f>+AA34+AA39</f>
        <v>-1125000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16532725</v>
      </c>
      <c r="D42" s="43">
        <f>+D25-D40</f>
        <v>0</v>
      </c>
      <c r="E42" s="44">
        <f t="shared" si="6"/>
        <v>36633447</v>
      </c>
      <c r="F42" s="45">
        <f t="shared" si="6"/>
        <v>36633447</v>
      </c>
      <c r="G42" s="45">
        <f t="shared" si="6"/>
        <v>19551937</v>
      </c>
      <c r="H42" s="45">
        <f t="shared" si="6"/>
        <v>4849345</v>
      </c>
      <c r="I42" s="45">
        <f t="shared" si="6"/>
        <v>4010331</v>
      </c>
      <c r="J42" s="45">
        <f t="shared" si="6"/>
        <v>28411613</v>
      </c>
      <c r="K42" s="45">
        <f t="shared" si="6"/>
        <v>3430587</v>
      </c>
      <c r="L42" s="45">
        <f t="shared" si="6"/>
        <v>3915567</v>
      </c>
      <c r="M42" s="45">
        <f t="shared" si="6"/>
        <v>3582409</v>
      </c>
      <c r="N42" s="45">
        <f t="shared" si="6"/>
        <v>10928563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39340176</v>
      </c>
      <c r="X42" s="45">
        <f t="shared" si="6"/>
        <v>18316680</v>
      </c>
      <c r="Y42" s="45">
        <f t="shared" si="6"/>
        <v>21023496</v>
      </c>
      <c r="Z42" s="46">
        <f>+IF(X42&lt;&gt;0,+(Y42/X42)*100,0)</f>
        <v>114.77787459299394</v>
      </c>
      <c r="AA42" s="47">
        <f>+AA25-AA40</f>
        <v>36633447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36633447</v>
      </c>
      <c r="F45" s="20">
        <v>36633447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18316680</v>
      </c>
      <c r="Y45" s="20">
        <v>-18316680</v>
      </c>
      <c r="Z45" s="48">
        <v>-100</v>
      </c>
      <c r="AA45" s="22">
        <v>36633447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36633447</v>
      </c>
      <c r="F48" s="53">
        <f t="shared" si="7"/>
        <v>36633447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18316680</v>
      </c>
      <c r="Y48" s="53">
        <f t="shared" si="7"/>
        <v>-18316680</v>
      </c>
      <c r="Z48" s="54">
        <f>+IF(X48&lt;&gt;0,+(Y48/X48)*100,0)</f>
        <v>-100</v>
      </c>
      <c r="AA48" s="55">
        <f>SUM(AA45:AA47)</f>
        <v>36633447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269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168829623</v>
      </c>
      <c r="D8" s="18"/>
      <c r="E8" s="19">
        <v>407897447</v>
      </c>
      <c r="F8" s="20">
        <v>407897447</v>
      </c>
      <c r="G8" s="20">
        <v>172458984</v>
      </c>
      <c r="H8" s="20">
        <v>3206122</v>
      </c>
      <c r="I8" s="20">
        <v>3239773</v>
      </c>
      <c r="J8" s="20">
        <v>178904879</v>
      </c>
      <c r="K8" s="20">
        <v>3118532</v>
      </c>
      <c r="L8" s="20">
        <v>3119683</v>
      </c>
      <c r="M8" s="20">
        <v>3109259</v>
      </c>
      <c r="N8" s="20">
        <v>9347474</v>
      </c>
      <c r="O8" s="20"/>
      <c r="P8" s="20"/>
      <c r="Q8" s="20"/>
      <c r="R8" s="20"/>
      <c r="S8" s="20"/>
      <c r="T8" s="20"/>
      <c r="U8" s="20"/>
      <c r="V8" s="20"/>
      <c r="W8" s="20">
        <v>188252353</v>
      </c>
      <c r="X8" s="20">
        <v>203948730</v>
      </c>
      <c r="Y8" s="20">
        <v>-15696377</v>
      </c>
      <c r="Z8" s="21">
        <v>-7.6962366963501072</v>
      </c>
      <c r="AA8" s="22">
        <v>407897447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168829623</v>
      </c>
      <c r="D12" s="29">
        <f>SUM(D6:D11)</f>
        <v>0</v>
      </c>
      <c r="E12" s="30">
        <f t="shared" si="0"/>
        <v>407897447</v>
      </c>
      <c r="F12" s="31">
        <f t="shared" si="0"/>
        <v>407897447</v>
      </c>
      <c r="G12" s="31">
        <f t="shared" si="0"/>
        <v>172458984</v>
      </c>
      <c r="H12" s="31">
        <f t="shared" si="0"/>
        <v>3206122</v>
      </c>
      <c r="I12" s="31">
        <f t="shared" si="0"/>
        <v>3239773</v>
      </c>
      <c r="J12" s="31">
        <f t="shared" si="0"/>
        <v>178904879</v>
      </c>
      <c r="K12" s="31">
        <f t="shared" si="0"/>
        <v>3118532</v>
      </c>
      <c r="L12" s="31">
        <f t="shared" si="0"/>
        <v>3119683</v>
      </c>
      <c r="M12" s="31">
        <f t="shared" si="0"/>
        <v>3109259</v>
      </c>
      <c r="N12" s="31">
        <f t="shared" si="0"/>
        <v>9347474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188252353</v>
      </c>
      <c r="X12" s="31">
        <f t="shared" si="0"/>
        <v>203948730</v>
      </c>
      <c r="Y12" s="31">
        <f t="shared" si="0"/>
        <v>-15696377</v>
      </c>
      <c r="Z12" s="32">
        <f>+IF(X12&lt;&gt;0,+(Y12/X12)*100,0)</f>
        <v>-7.6962366963501072</v>
      </c>
      <c r="AA12" s="33">
        <f>SUM(AA6:AA11)</f>
        <v>407897447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444110266</v>
      </c>
      <c r="D19" s="18"/>
      <c r="E19" s="19">
        <v>447041694</v>
      </c>
      <c r="F19" s="20">
        <v>447041694</v>
      </c>
      <c r="G19" s="20">
        <v>447706218</v>
      </c>
      <c r="H19" s="20">
        <v>-2716672</v>
      </c>
      <c r="I19" s="20">
        <v>918825</v>
      </c>
      <c r="J19" s="20">
        <v>445908371</v>
      </c>
      <c r="K19" s="20">
        <v>3579924</v>
      </c>
      <c r="L19" s="20">
        <v>1140447</v>
      </c>
      <c r="M19" s="20">
        <v>1434401</v>
      </c>
      <c r="N19" s="20">
        <v>6154772</v>
      </c>
      <c r="O19" s="20"/>
      <c r="P19" s="20"/>
      <c r="Q19" s="20"/>
      <c r="R19" s="20"/>
      <c r="S19" s="20"/>
      <c r="T19" s="20"/>
      <c r="U19" s="20"/>
      <c r="V19" s="20"/>
      <c r="W19" s="20">
        <v>452063143</v>
      </c>
      <c r="X19" s="20">
        <v>223520856</v>
      </c>
      <c r="Y19" s="20">
        <v>228542287</v>
      </c>
      <c r="Z19" s="21">
        <v>102.24651564505463</v>
      </c>
      <c r="AA19" s="22">
        <v>447041694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444110266</v>
      </c>
      <c r="D24" s="29">
        <f>SUM(D15:D23)</f>
        <v>0</v>
      </c>
      <c r="E24" s="36">
        <f t="shared" si="1"/>
        <v>447041694</v>
      </c>
      <c r="F24" s="37">
        <f t="shared" si="1"/>
        <v>447041694</v>
      </c>
      <c r="G24" s="37">
        <f t="shared" si="1"/>
        <v>447706218</v>
      </c>
      <c r="H24" s="37">
        <f t="shared" si="1"/>
        <v>-2716672</v>
      </c>
      <c r="I24" s="37">
        <f t="shared" si="1"/>
        <v>918825</v>
      </c>
      <c r="J24" s="37">
        <f t="shared" si="1"/>
        <v>445908371</v>
      </c>
      <c r="K24" s="37">
        <f t="shared" si="1"/>
        <v>3579924</v>
      </c>
      <c r="L24" s="37">
        <f t="shared" si="1"/>
        <v>1140447</v>
      </c>
      <c r="M24" s="37">
        <f t="shared" si="1"/>
        <v>1434401</v>
      </c>
      <c r="N24" s="37">
        <f t="shared" si="1"/>
        <v>6154772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452063143</v>
      </c>
      <c r="X24" s="37">
        <f t="shared" si="1"/>
        <v>223520856</v>
      </c>
      <c r="Y24" s="37">
        <f t="shared" si="1"/>
        <v>228542287</v>
      </c>
      <c r="Z24" s="38">
        <f>+IF(X24&lt;&gt;0,+(Y24/X24)*100,0)</f>
        <v>102.24651564505463</v>
      </c>
      <c r="AA24" s="39">
        <f>SUM(AA15:AA23)</f>
        <v>447041694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612939889</v>
      </c>
      <c r="D25" s="29">
        <f>+D12+D24</f>
        <v>0</v>
      </c>
      <c r="E25" s="30">
        <f t="shared" si="2"/>
        <v>854939141</v>
      </c>
      <c r="F25" s="31">
        <f t="shared" si="2"/>
        <v>854939141</v>
      </c>
      <c r="G25" s="31">
        <f t="shared" si="2"/>
        <v>620165202</v>
      </c>
      <c r="H25" s="31">
        <f t="shared" si="2"/>
        <v>489450</v>
      </c>
      <c r="I25" s="31">
        <f t="shared" si="2"/>
        <v>4158598</v>
      </c>
      <c r="J25" s="31">
        <f t="shared" si="2"/>
        <v>624813250</v>
      </c>
      <c r="K25" s="31">
        <f t="shared" si="2"/>
        <v>6698456</v>
      </c>
      <c r="L25" s="31">
        <f t="shared" si="2"/>
        <v>4260130</v>
      </c>
      <c r="M25" s="31">
        <f t="shared" si="2"/>
        <v>4543660</v>
      </c>
      <c r="N25" s="31">
        <f t="shared" si="2"/>
        <v>15502246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640315496</v>
      </c>
      <c r="X25" s="31">
        <f t="shared" si="2"/>
        <v>427469586</v>
      </c>
      <c r="Y25" s="31">
        <f t="shared" si="2"/>
        <v>212845910</v>
      </c>
      <c r="Z25" s="32">
        <f>+IF(X25&lt;&gt;0,+(Y25/X25)*100,0)</f>
        <v>49.792059358346954</v>
      </c>
      <c r="AA25" s="33">
        <f>+AA12+AA24</f>
        <v>854939141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612939889</v>
      </c>
      <c r="D42" s="43">
        <f>+D25-D40</f>
        <v>0</v>
      </c>
      <c r="E42" s="44">
        <f t="shared" si="6"/>
        <v>854939141</v>
      </c>
      <c r="F42" s="45">
        <f t="shared" si="6"/>
        <v>854939141</v>
      </c>
      <c r="G42" s="45">
        <f t="shared" si="6"/>
        <v>620165202</v>
      </c>
      <c r="H42" s="45">
        <f t="shared" si="6"/>
        <v>489450</v>
      </c>
      <c r="I42" s="45">
        <f t="shared" si="6"/>
        <v>4158598</v>
      </c>
      <c r="J42" s="45">
        <f t="shared" si="6"/>
        <v>624813250</v>
      </c>
      <c r="K42" s="45">
        <f t="shared" si="6"/>
        <v>6698456</v>
      </c>
      <c r="L42" s="45">
        <f t="shared" si="6"/>
        <v>4260130</v>
      </c>
      <c r="M42" s="45">
        <f t="shared" si="6"/>
        <v>4543660</v>
      </c>
      <c r="N42" s="45">
        <f t="shared" si="6"/>
        <v>15502246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640315496</v>
      </c>
      <c r="X42" s="45">
        <f t="shared" si="6"/>
        <v>427469586</v>
      </c>
      <c r="Y42" s="45">
        <f t="shared" si="6"/>
        <v>212845910</v>
      </c>
      <c r="Z42" s="46">
        <f>+IF(X42&lt;&gt;0,+(Y42/X42)*100,0)</f>
        <v>49.792059358346954</v>
      </c>
      <c r="AA42" s="47">
        <f>+AA25-AA40</f>
        <v>854939141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5477487</v>
      </c>
      <c r="D45" s="18"/>
      <c r="E45" s="19">
        <v>-1184141</v>
      </c>
      <c r="F45" s="20">
        <v>-1184141</v>
      </c>
      <c r="G45" s="20">
        <v>32099185</v>
      </c>
      <c r="H45" s="20">
        <v>-22047575</v>
      </c>
      <c r="I45" s="20">
        <v>430870</v>
      </c>
      <c r="J45" s="20">
        <v>10482480</v>
      </c>
      <c r="K45" s="20">
        <v>2973784</v>
      </c>
      <c r="L45" s="20">
        <v>2373345</v>
      </c>
      <c r="M45" s="20">
        <v>-3922450</v>
      </c>
      <c r="N45" s="20">
        <v>1424679</v>
      </c>
      <c r="O45" s="20"/>
      <c r="P45" s="20"/>
      <c r="Q45" s="20"/>
      <c r="R45" s="20"/>
      <c r="S45" s="20"/>
      <c r="T45" s="20"/>
      <c r="U45" s="20"/>
      <c r="V45" s="20"/>
      <c r="W45" s="20">
        <v>11907159</v>
      </c>
      <c r="X45" s="20">
        <v>-592080</v>
      </c>
      <c r="Y45" s="20">
        <v>12499239</v>
      </c>
      <c r="Z45" s="48">
        <v>-2111.0726591001217</v>
      </c>
      <c r="AA45" s="22">
        <v>-1184141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5477487</v>
      </c>
      <c r="D48" s="51">
        <f>SUM(D45:D47)</f>
        <v>0</v>
      </c>
      <c r="E48" s="52">
        <f t="shared" si="7"/>
        <v>-1184141</v>
      </c>
      <c r="F48" s="53">
        <f t="shared" si="7"/>
        <v>-1184141</v>
      </c>
      <c r="G48" s="53">
        <f t="shared" si="7"/>
        <v>32099185</v>
      </c>
      <c r="H48" s="53">
        <f t="shared" si="7"/>
        <v>-22047575</v>
      </c>
      <c r="I48" s="53">
        <f t="shared" si="7"/>
        <v>430870</v>
      </c>
      <c r="J48" s="53">
        <f t="shared" si="7"/>
        <v>10482480</v>
      </c>
      <c r="K48" s="53">
        <f t="shared" si="7"/>
        <v>2973784</v>
      </c>
      <c r="L48" s="53">
        <f t="shared" si="7"/>
        <v>2373345</v>
      </c>
      <c r="M48" s="53">
        <f t="shared" si="7"/>
        <v>-3922450</v>
      </c>
      <c r="N48" s="53">
        <f t="shared" si="7"/>
        <v>1424679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11907159</v>
      </c>
      <c r="X48" s="53">
        <f t="shared" si="7"/>
        <v>-592080</v>
      </c>
      <c r="Y48" s="53">
        <f t="shared" si="7"/>
        <v>12499239</v>
      </c>
      <c r="Z48" s="54">
        <f>+IF(X48&lt;&gt;0,+(Y48/X48)*100,0)</f>
        <v>-2111.0726591001217</v>
      </c>
      <c r="AA48" s="55">
        <f>SUM(AA45:AA47)</f>
        <v>-1184141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5603152</v>
      </c>
      <c r="D19" s="18"/>
      <c r="E19" s="19">
        <v>10332000</v>
      </c>
      <c r="F19" s="20">
        <v>10332000</v>
      </c>
      <c r="G19" s="20"/>
      <c r="H19" s="20">
        <v>472324</v>
      </c>
      <c r="I19" s="20"/>
      <c r="J19" s="20">
        <v>472324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472324</v>
      </c>
      <c r="X19" s="20">
        <v>5166006</v>
      </c>
      <c r="Y19" s="20">
        <v>-4693682</v>
      </c>
      <c r="Z19" s="21">
        <v>-90.857076046756433</v>
      </c>
      <c r="AA19" s="22">
        <v>10332000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5603152</v>
      </c>
      <c r="D24" s="29">
        <f>SUM(D15:D23)</f>
        <v>0</v>
      </c>
      <c r="E24" s="36">
        <f t="shared" si="1"/>
        <v>10332000</v>
      </c>
      <c r="F24" s="37">
        <f t="shared" si="1"/>
        <v>10332000</v>
      </c>
      <c r="G24" s="37">
        <f t="shared" si="1"/>
        <v>0</v>
      </c>
      <c r="H24" s="37">
        <f t="shared" si="1"/>
        <v>472324</v>
      </c>
      <c r="I24" s="37">
        <f t="shared" si="1"/>
        <v>0</v>
      </c>
      <c r="J24" s="37">
        <f t="shared" si="1"/>
        <v>472324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472324</v>
      </c>
      <c r="X24" s="37">
        <f t="shared" si="1"/>
        <v>5166006</v>
      </c>
      <c r="Y24" s="37">
        <f t="shared" si="1"/>
        <v>-4693682</v>
      </c>
      <c r="Z24" s="38">
        <f>+IF(X24&lt;&gt;0,+(Y24/X24)*100,0)</f>
        <v>-90.857076046756433</v>
      </c>
      <c r="AA24" s="39">
        <f>SUM(AA15:AA23)</f>
        <v>10332000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5603152</v>
      </c>
      <c r="D25" s="29">
        <f>+D12+D24</f>
        <v>0</v>
      </c>
      <c r="E25" s="30">
        <f t="shared" si="2"/>
        <v>10332000</v>
      </c>
      <c r="F25" s="31">
        <f t="shared" si="2"/>
        <v>10332000</v>
      </c>
      <c r="G25" s="31">
        <f t="shared" si="2"/>
        <v>0</v>
      </c>
      <c r="H25" s="31">
        <f t="shared" si="2"/>
        <v>472324</v>
      </c>
      <c r="I25" s="31">
        <f t="shared" si="2"/>
        <v>0</v>
      </c>
      <c r="J25" s="31">
        <f t="shared" si="2"/>
        <v>472324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472324</v>
      </c>
      <c r="X25" s="31">
        <f t="shared" si="2"/>
        <v>5166006</v>
      </c>
      <c r="Y25" s="31">
        <f t="shared" si="2"/>
        <v>-4693682</v>
      </c>
      <c r="Z25" s="32">
        <f>+IF(X25&lt;&gt;0,+(Y25/X25)*100,0)</f>
        <v>-90.857076046756433</v>
      </c>
      <c r="AA25" s="33">
        <f>+AA12+AA24</f>
        <v>10332000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5603152</v>
      </c>
      <c r="D42" s="43">
        <f>+D25-D40</f>
        <v>0</v>
      </c>
      <c r="E42" s="44">
        <f t="shared" si="6"/>
        <v>10332000</v>
      </c>
      <c r="F42" s="45">
        <f t="shared" si="6"/>
        <v>10332000</v>
      </c>
      <c r="G42" s="45">
        <f t="shared" si="6"/>
        <v>0</v>
      </c>
      <c r="H42" s="45">
        <f t="shared" si="6"/>
        <v>472324</v>
      </c>
      <c r="I42" s="45">
        <f t="shared" si="6"/>
        <v>0</v>
      </c>
      <c r="J42" s="45">
        <f t="shared" si="6"/>
        <v>472324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472324</v>
      </c>
      <c r="X42" s="45">
        <f t="shared" si="6"/>
        <v>5166006</v>
      </c>
      <c r="Y42" s="45">
        <f t="shared" si="6"/>
        <v>-4693682</v>
      </c>
      <c r="Z42" s="46">
        <f>+IF(X42&lt;&gt;0,+(Y42/X42)*100,0)</f>
        <v>-90.857076046756433</v>
      </c>
      <c r="AA42" s="47">
        <f>+AA25-AA40</f>
        <v>10332000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348273</v>
      </c>
      <c r="D8" s="18"/>
      <c r="E8" s="19">
        <v>151953</v>
      </c>
      <c r="F8" s="20">
        <v>151953</v>
      </c>
      <c r="G8" s="20">
        <v>10663437</v>
      </c>
      <c r="H8" s="20">
        <v>-8330531</v>
      </c>
      <c r="I8" s="20">
        <v>1044438</v>
      </c>
      <c r="J8" s="20">
        <v>3377344</v>
      </c>
      <c r="K8" s="20">
        <v>1051131</v>
      </c>
      <c r="L8" s="20">
        <v>1036267</v>
      </c>
      <c r="M8" s="20">
        <v>1066334</v>
      </c>
      <c r="N8" s="20">
        <v>3153732</v>
      </c>
      <c r="O8" s="20"/>
      <c r="P8" s="20"/>
      <c r="Q8" s="20"/>
      <c r="R8" s="20"/>
      <c r="S8" s="20"/>
      <c r="T8" s="20"/>
      <c r="U8" s="20"/>
      <c r="V8" s="20"/>
      <c r="W8" s="20">
        <v>6531076</v>
      </c>
      <c r="X8" s="20">
        <v>75978</v>
      </c>
      <c r="Y8" s="20">
        <v>6455098</v>
      </c>
      <c r="Z8" s="21">
        <v>8496.0093711337486</v>
      </c>
      <c r="AA8" s="22">
        <v>151953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348273</v>
      </c>
      <c r="D12" s="29">
        <f>SUM(D6:D11)</f>
        <v>0</v>
      </c>
      <c r="E12" s="30">
        <f t="shared" si="0"/>
        <v>151953</v>
      </c>
      <c r="F12" s="31">
        <f t="shared" si="0"/>
        <v>151953</v>
      </c>
      <c r="G12" s="31">
        <f t="shared" si="0"/>
        <v>10663437</v>
      </c>
      <c r="H12" s="31">
        <f t="shared" si="0"/>
        <v>-8330531</v>
      </c>
      <c r="I12" s="31">
        <f t="shared" si="0"/>
        <v>1044438</v>
      </c>
      <c r="J12" s="31">
        <f t="shared" si="0"/>
        <v>3377344</v>
      </c>
      <c r="K12" s="31">
        <f t="shared" si="0"/>
        <v>1051131</v>
      </c>
      <c r="L12" s="31">
        <f t="shared" si="0"/>
        <v>1036267</v>
      </c>
      <c r="M12" s="31">
        <f t="shared" si="0"/>
        <v>1066334</v>
      </c>
      <c r="N12" s="31">
        <f t="shared" si="0"/>
        <v>3153732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6531076</v>
      </c>
      <c r="X12" s="31">
        <f t="shared" si="0"/>
        <v>75978</v>
      </c>
      <c r="Y12" s="31">
        <f t="shared" si="0"/>
        <v>6455098</v>
      </c>
      <c r="Z12" s="32">
        <f>+IF(X12&lt;&gt;0,+(Y12/X12)*100,0)</f>
        <v>8496.0093711337486</v>
      </c>
      <c r="AA12" s="33">
        <f>SUM(AA6:AA11)</f>
        <v>151953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1100000</v>
      </c>
      <c r="F19" s="20">
        <v>1100000</v>
      </c>
      <c r="G19" s="20"/>
      <c r="H19" s="20"/>
      <c r="I19" s="20"/>
      <c r="J19" s="20"/>
      <c r="K19" s="20"/>
      <c r="L19" s="20">
        <v>260870</v>
      </c>
      <c r="M19" s="20">
        <v>-3803926</v>
      </c>
      <c r="N19" s="20">
        <v>-3543056</v>
      </c>
      <c r="O19" s="20"/>
      <c r="P19" s="20"/>
      <c r="Q19" s="20"/>
      <c r="R19" s="20"/>
      <c r="S19" s="20"/>
      <c r="T19" s="20"/>
      <c r="U19" s="20"/>
      <c r="V19" s="20"/>
      <c r="W19" s="20">
        <v>-3543056</v>
      </c>
      <c r="X19" s="20">
        <v>550002</v>
      </c>
      <c r="Y19" s="20">
        <v>-4093058</v>
      </c>
      <c r="Z19" s="21">
        <v>-744.18965749215454</v>
      </c>
      <c r="AA19" s="22">
        <v>1100000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1100000</v>
      </c>
      <c r="F24" s="37">
        <f t="shared" si="1"/>
        <v>1100000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260870</v>
      </c>
      <c r="M24" s="37">
        <f t="shared" si="1"/>
        <v>-3803926</v>
      </c>
      <c r="N24" s="37">
        <f t="shared" si="1"/>
        <v>-3543056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-3543056</v>
      </c>
      <c r="X24" s="37">
        <f t="shared" si="1"/>
        <v>550002</v>
      </c>
      <c r="Y24" s="37">
        <f t="shared" si="1"/>
        <v>-4093058</v>
      </c>
      <c r="Z24" s="38">
        <f>+IF(X24&lt;&gt;0,+(Y24/X24)*100,0)</f>
        <v>-744.18965749215454</v>
      </c>
      <c r="AA24" s="39">
        <f>SUM(AA15:AA23)</f>
        <v>1100000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348273</v>
      </c>
      <c r="D25" s="29">
        <f>+D12+D24</f>
        <v>0</v>
      </c>
      <c r="E25" s="30">
        <f t="shared" si="2"/>
        <v>1251953</v>
      </c>
      <c r="F25" s="31">
        <f t="shared" si="2"/>
        <v>1251953</v>
      </c>
      <c r="G25" s="31">
        <f t="shared" si="2"/>
        <v>10663437</v>
      </c>
      <c r="H25" s="31">
        <f t="shared" si="2"/>
        <v>-8330531</v>
      </c>
      <c r="I25" s="31">
        <f t="shared" si="2"/>
        <v>1044438</v>
      </c>
      <c r="J25" s="31">
        <f t="shared" si="2"/>
        <v>3377344</v>
      </c>
      <c r="K25" s="31">
        <f t="shared" si="2"/>
        <v>1051131</v>
      </c>
      <c r="L25" s="31">
        <f t="shared" si="2"/>
        <v>1297137</v>
      </c>
      <c r="M25" s="31">
        <f t="shared" si="2"/>
        <v>-2737592</v>
      </c>
      <c r="N25" s="31">
        <f t="shared" si="2"/>
        <v>-389324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2988020</v>
      </c>
      <c r="X25" s="31">
        <f t="shared" si="2"/>
        <v>625980</v>
      </c>
      <c r="Y25" s="31">
        <f t="shared" si="2"/>
        <v>2362040</v>
      </c>
      <c r="Z25" s="32">
        <f>+IF(X25&lt;&gt;0,+(Y25/X25)*100,0)</f>
        <v>377.33473912904566</v>
      </c>
      <c r="AA25" s="33">
        <f>+AA12+AA24</f>
        <v>1251953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5121943</v>
      </c>
      <c r="D32" s="18"/>
      <c r="E32" s="19">
        <v>4325552</v>
      </c>
      <c r="F32" s="20">
        <v>4325552</v>
      </c>
      <c r="G32" s="20">
        <v>5206208</v>
      </c>
      <c r="H32" s="20">
        <v>86308</v>
      </c>
      <c r="I32" s="20">
        <v>93690</v>
      </c>
      <c r="J32" s="20">
        <v>5386206</v>
      </c>
      <c r="K32" s="20">
        <v>90855</v>
      </c>
      <c r="L32" s="20">
        <v>91267</v>
      </c>
      <c r="M32" s="20">
        <v>92533</v>
      </c>
      <c r="N32" s="20">
        <v>274655</v>
      </c>
      <c r="O32" s="20"/>
      <c r="P32" s="20"/>
      <c r="Q32" s="20"/>
      <c r="R32" s="20"/>
      <c r="S32" s="20"/>
      <c r="T32" s="20"/>
      <c r="U32" s="20"/>
      <c r="V32" s="20"/>
      <c r="W32" s="20">
        <v>5660861</v>
      </c>
      <c r="X32" s="20">
        <v>2162778</v>
      </c>
      <c r="Y32" s="20">
        <v>3498083</v>
      </c>
      <c r="Z32" s="21">
        <v>161.7402710772904</v>
      </c>
      <c r="AA32" s="22">
        <v>4325552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5121943</v>
      </c>
      <c r="D34" s="29">
        <f>SUM(D29:D33)</f>
        <v>0</v>
      </c>
      <c r="E34" s="30">
        <f t="shared" si="3"/>
        <v>4325552</v>
      </c>
      <c r="F34" s="31">
        <f t="shared" si="3"/>
        <v>4325552</v>
      </c>
      <c r="G34" s="31">
        <f t="shared" si="3"/>
        <v>5206208</v>
      </c>
      <c r="H34" s="31">
        <f t="shared" si="3"/>
        <v>86308</v>
      </c>
      <c r="I34" s="31">
        <f t="shared" si="3"/>
        <v>93690</v>
      </c>
      <c r="J34" s="31">
        <f t="shared" si="3"/>
        <v>5386206</v>
      </c>
      <c r="K34" s="31">
        <f t="shared" si="3"/>
        <v>90855</v>
      </c>
      <c r="L34" s="31">
        <f t="shared" si="3"/>
        <v>91267</v>
      </c>
      <c r="M34" s="31">
        <f t="shared" si="3"/>
        <v>92533</v>
      </c>
      <c r="N34" s="31">
        <f t="shared" si="3"/>
        <v>274655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5660861</v>
      </c>
      <c r="X34" s="31">
        <f t="shared" si="3"/>
        <v>2162778</v>
      </c>
      <c r="Y34" s="31">
        <f t="shared" si="3"/>
        <v>3498083</v>
      </c>
      <c r="Z34" s="32">
        <f>+IF(X34&lt;&gt;0,+(Y34/X34)*100,0)</f>
        <v>161.7402710772904</v>
      </c>
      <c r="AA34" s="33">
        <f>SUM(AA29:AA33)</f>
        <v>4325552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5121943</v>
      </c>
      <c r="D40" s="29">
        <f>+D34+D39</f>
        <v>0</v>
      </c>
      <c r="E40" s="30">
        <f t="shared" si="5"/>
        <v>4325552</v>
      </c>
      <c r="F40" s="31">
        <f t="shared" si="5"/>
        <v>4325552</v>
      </c>
      <c r="G40" s="31">
        <f t="shared" si="5"/>
        <v>5206208</v>
      </c>
      <c r="H40" s="31">
        <f t="shared" si="5"/>
        <v>86308</v>
      </c>
      <c r="I40" s="31">
        <f t="shared" si="5"/>
        <v>93690</v>
      </c>
      <c r="J40" s="31">
        <f t="shared" si="5"/>
        <v>5386206</v>
      </c>
      <c r="K40" s="31">
        <f t="shared" si="5"/>
        <v>90855</v>
      </c>
      <c r="L40" s="31">
        <f t="shared" si="5"/>
        <v>91267</v>
      </c>
      <c r="M40" s="31">
        <f t="shared" si="5"/>
        <v>92533</v>
      </c>
      <c r="N40" s="31">
        <f t="shared" si="5"/>
        <v>274655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5660861</v>
      </c>
      <c r="X40" s="31">
        <f t="shared" si="5"/>
        <v>2162778</v>
      </c>
      <c r="Y40" s="31">
        <f t="shared" si="5"/>
        <v>3498083</v>
      </c>
      <c r="Z40" s="32">
        <f>+IF(X40&lt;&gt;0,+(Y40/X40)*100,0)</f>
        <v>161.7402710772904</v>
      </c>
      <c r="AA40" s="33">
        <f>+AA34+AA39</f>
        <v>4325552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-4773670</v>
      </c>
      <c r="D42" s="43">
        <f>+D25-D40</f>
        <v>0</v>
      </c>
      <c r="E42" s="44">
        <f t="shared" si="6"/>
        <v>-3073599</v>
      </c>
      <c r="F42" s="45">
        <f t="shared" si="6"/>
        <v>-3073599</v>
      </c>
      <c r="G42" s="45">
        <f t="shared" si="6"/>
        <v>5457229</v>
      </c>
      <c r="H42" s="45">
        <f t="shared" si="6"/>
        <v>-8416839</v>
      </c>
      <c r="I42" s="45">
        <f t="shared" si="6"/>
        <v>950748</v>
      </c>
      <c r="J42" s="45">
        <f t="shared" si="6"/>
        <v>-2008862</v>
      </c>
      <c r="K42" s="45">
        <f t="shared" si="6"/>
        <v>960276</v>
      </c>
      <c r="L42" s="45">
        <f t="shared" si="6"/>
        <v>1205870</v>
      </c>
      <c r="M42" s="45">
        <f t="shared" si="6"/>
        <v>-2830125</v>
      </c>
      <c r="N42" s="45">
        <f t="shared" si="6"/>
        <v>-663979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-2672841</v>
      </c>
      <c r="X42" s="45">
        <f t="shared" si="6"/>
        <v>-1536798</v>
      </c>
      <c r="Y42" s="45">
        <f t="shared" si="6"/>
        <v>-1136043</v>
      </c>
      <c r="Z42" s="46">
        <f>+IF(X42&lt;&gt;0,+(Y42/X42)*100,0)</f>
        <v>73.922727645402972</v>
      </c>
      <c r="AA42" s="47">
        <f>+AA25-AA40</f>
        <v>-3073599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9041749</v>
      </c>
      <c r="D45" s="18"/>
      <c r="E45" s="19">
        <v>1240880</v>
      </c>
      <c r="F45" s="20">
        <v>1240880</v>
      </c>
      <c r="G45" s="20">
        <v>9530444</v>
      </c>
      <c r="H45" s="20">
        <v>-1095575</v>
      </c>
      <c r="I45" s="20">
        <v>1120457</v>
      </c>
      <c r="J45" s="20">
        <v>9555326</v>
      </c>
      <c r="K45" s="20">
        <v>514635</v>
      </c>
      <c r="L45" s="20">
        <v>525261</v>
      </c>
      <c r="M45" s="20">
        <v>-3443403</v>
      </c>
      <c r="N45" s="20">
        <v>-2403507</v>
      </c>
      <c r="O45" s="20"/>
      <c r="P45" s="20"/>
      <c r="Q45" s="20"/>
      <c r="R45" s="20"/>
      <c r="S45" s="20"/>
      <c r="T45" s="20"/>
      <c r="U45" s="20"/>
      <c r="V45" s="20"/>
      <c r="W45" s="20">
        <v>7151819</v>
      </c>
      <c r="X45" s="20">
        <v>620442</v>
      </c>
      <c r="Y45" s="20">
        <v>6531377</v>
      </c>
      <c r="Z45" s="48">
        <v>1052.6974318308562</v>
      </c>
      <c r="AA45" s="22">
        <v>1240880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9041749</v>
      </c>
      <c r="D48" s="51">
        <f>SUM(D45:D47)</f>
        <v>0</v>
      </c>
      <c r="E48" s="52">
        <f t="shared" si="7"/>
        <v>1240880</v>
      </c>
      <c r="F48" s="53">
        <f t="shared" si="7"/>
        <v>1240880</v>
      </c>
      <c r="G48" s="53">
        <f t="shared" si="7"/>
        <v>9530444</v>
      </c>
      <c r="H48" s="53">
        <f t="shared" si="7"/>
        <v>-1095575</v>
      </c>
      <c r="I48" s="53">
        <f t="shared" si="7"/>
        <v>1120457</v>
      </c>
      <c r="J48" s="53">
        <f t="shared" si="7"/>
        <v>9555326</v>
      </c>
      <c r="K48" s="53">
        <f t="shared" si="7"/>
        <v>514635</v>
      </c>
      <c r="L48" s="53">
        <f t="shared" si="7"/>
        <v>525261</v>
      </c>
      <c r="M48" s="53">
        <f t="shared" si="7"/>
        <v>-3443403</v>
      </c>
      <c r="N48" s="53">
        <f t="shared" si="7"/>
        <v>-2403507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7151819</v>
      </c>
      <c r="X48" s="53">
        <f t="shared" si="7"/>
        <v>620442</v>
      </c>
      <c r="Y48" s="53">
        <f t="shared" si="7"/>
        <v>6531377</v>
      </c>
      <c r="Z48" s="54">
        <f>+IF(X48&lt;&gt;0,+(Y48/X48)*100,0)</f>
        <v>1052.6974318308562</v>
      </c>
      <c r="AA48" s="55">
        <f>SUM(AA45:AA47)</f>
        <v>1240880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5333401</v>
      </c>
      <c r="F6" s="20">
        <v>5333401</v>
      </c>
      <c r="G6" s="20">
        <v>-7487568</v>
      </c>
      <c r="H6" s="20">
        <v>43611</v>
      </c>
      <c r="I6" s="20">
        <v>213161</v>
      </c>
      <c r="J6" s="20">
        <v>-7230796</v>
      </c>
      <c r="K6" s="20">
        <v>-1538382</v>
      </c>
      <c r="L6" s="20">
        <v>-1120743</v>
      </c>
      <c r="M6" s="20">
        <v>16112</v>
      </c>
      <c r="N6" s="20">
        <v>-2643013</v>
      </c>
      <c r="O6" s="20"/>
      <c r="P6" s="20"/>
      <c r="Q6" s="20"/>
      <c r="R6" s="20"/>
      <c r="S6" s="20"/>
      <c r="T6" s="20"/>
      <c r="U6" s="20"/>
      <c r="V6" s="20"/>
      <c r="W6" s="20">
        <v>-9873809</v>
      </c>
      <c r="X6" s="20">
        <v>2666706</v>
      </c>
      <c r="Y6" s="20">
        <v>-12540515</v>
      </c>
      <c r="Z6" s="21">
        <v>-470.26237612995214</v>
      </c>
      <c r="AA6" s="22">
        <v>5333401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-3641161</v>
      </c>
      <c r="F8" s="20">
        <v>-3641161</v>
      </c>
      <c r="G8" s="20">
        <v>46419395</v>
      </c>
      <c r="H8" s="20">
        <v>2215517</v>
      </c>
      <c r="I8" s="20">
        <v>2163513</v>
      </c>
      <c r="J8" s="20">
        <v>50798425</v>
      </c>
      <c r="K8" s="20">
        <v>2155302</v>
      </c>
      <c r="L8" s="20">
        <v>2160802</v>
      </c>
      <c r="M8" s="20">
        <v>-24032</v>
      </c>
      <c r="N8" s="20">
        <v>4292072</v>
      </c>
      <c r="O8" s="20"/>
      <c r="P8" s="20"/>
      <c r="Q8" s="20"/>
      <c r="R8" s="20"/>
      <c r="S8" s="20"/>
      <c r="T8" s="20"/>
      <c r="U8" s="20"/>
      <c r="V8" s="20"/>
      <c r="W8" s="20">
        <v>55090497</v>
      </c>
      <c r="X8" s="20">
        <v>-1820580</v>
      </c>
      <c r="Y8" s="20">
        <v>56911077</v>
      </c>
      <c r="Z8" s="21">
        <v>-3125.9860593876679</v>
      </c>
      <c r="AA8" s="22">
        <v>-3641161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305547</v>
      </c>
      <c r="H9" s="20">
        <v>16970</v>
      </c>
      <c r="I9" s="20"/>
      <c r="J9" s="20">
        <v>322517</v>
      </c>
      <c r="K9" s="20">
        <v>14026</v>
      </c>
      <c r="L9" s="20">
        <v>173785</v>
      </c>
      <c r="M9" s="20"/>
      <c r="N9" s="20">
        <v>187811</v>
      </c>
      <c r="O9" s="20"/>
      <c r="P9" s="20"/>
      <c r="Q9" s="20"/>
      <c r="R9" s="20"/>
      <c r="S9" s="20"/>
      <c r="T9" s="20"/>
      <c r="U9" s="20"/>
      <c r="V9" s="20"/>
      <c r="W9" s="20">
        <v>510328</v>
      </c>
      <c r="X9" s="20"/>
      <c r="Y9" s="20">
        <v>510328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-10632</v>
      </c>
      <c r="H11" s="20"/>
      <c r="I11" s="20"/>
      <c r="J11" s="20">
        <v>-10632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-10632</v>
      </c>
      <c r="X11" s="20"/>
      <c r="Y11" s="20">
        <v>-10632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1692240</v>
      </c>
      <c r="F12" s="31">
        <f t="shared" si="0"/>
        <v>1692240</v>
      </c>
      <c r="G12" s="31">
        <f t="shared" si="0"/>
        <v>39226742</v>
      </c>
      <c r="H12" s="31">
        <f t="shared" si="0"/>
        <v>2276098</v>
      </c>
      <c r="I12" s="31">
        <f t="shared" si="0"/>
        <v>2376674</v>
      </c>
      <c r="J12" s="31">
        <f t="shared" si="0"/>
        <v>43879514</v>
      </c>
      <c r="K12" s="31">
        <f t="shared" si="0"/>
        <v>630946</v>
      </c>
      <c r="L12" s="31">
        <f t="shared" si="0"/>
        <v>1213844</v>
      </c>
      <c r="M12" s="31">
        <f t="shared" si="0"/>
        <v>-7920</v>
      </c>
      <c r="N12" s="31">
        <f t="shared" si="0"/>
        <v>1836870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45716384</v>
      </c>
      <c r="X12" s="31">
        <f t="shared" si="0"/>
        <v>846126</v>
      </c>
      <c r="Y12" s="31">
        <f t="shared" si="0"/>
        <v>44870258</v>
      </c>
      <c r="Z12" s="32">
        <f>+IF(X12&lt;&gt;0,+(Y12/X12)*100,0)</f>
        <v>5303.0231903995382</v>
      </c>
      <c r="AA12" s="33">
        <f>SUM(AA6:AA11)</f>
        <v>1692240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1537607</v>
      </c>
      <c r="F19" s="20">
        <v>1537607</v>
      </c>
      <c r="G19" s="20">
        <v>39484348</v>
      </c>
      <c r="H19" s="20"/>
      <c r="I19" s="20"/>
      <c r="J19" s="20">
        <v>39484348</v>
      </c>
      <c r="K19" s="20">
        <v>97553</v>
      </c>
      <c r="L19" s="20">
        <v>1158565</v>
      </c>
      <c r="M19" s="20"/>
      <c r="N19" s="20">
        <v>1256118</v>
      </c>
      <c r="O19" s="20"/>
      <c r="P19" s="20"/>
      <c r="Q19" s="20"/>
      <c r="R19" s="20"/>
      <c r="S19" s="20"/>
      <c r="T19" s="20"/>
      <c r="U19" s="20"/>
      <c r="V19" s="20"/>
      <c r="W19" s="20">
        <v>40740466</v>
      </c>
      <c r="X19" s="20">
        <v>768798</v>
      </c>
      <c r="Y19" s="20">
        <v>39971668</v>
      </c>
      <c r="Z19" s="21">
        <v>5199.2419335117938</v>
      </c>
      <c r="AA19" s="22">
        <v>1537607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1537607</v>
      </c>
      <c r="F24" s="37">
        <f t="shared" si="1"/>
        <v>1537607</v>
      </c>
      <c r="G24" s="37">
        <f t="shared" si="1"/>
        <v>39484348</v>
      </c>
      <c r="H24" s="37">
        <f t="shared" si="1"/>
        <v>0</v>
      </c>
      <c r="I24" s="37">
        <f t="shared" si="1"/>
        <v>0</v>
      </c>
      <c r="J24" s="37">
        <f t="shared" si="1"/>
        <v>39484348</v>
      </c>
      <c r="K24" s="37">
        <f t="shared" si="1"/>
        <v>97553</v>
      </c>
      <c r="L24" s="37">
        <f t="shared" si="1"/>
        <v>1158565</v>
      </c>
      <c r="M24" s="37">
        <f t="shared" si="1"/>
        <v>0</v>
      </c>
      <c r="N24" s="37">
        <f t="shared" si="1"/>
        <v>1256118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40740466</v>
      </c>
      <c r="X24" s="37">
        <f t="shared" si="1"/>
        <v>768798</v>
      </c>
      <c r="Y24" s="37">
        <f t="shared" si="1"/>
        <v>39971668</v>
      </c>
      <c r="Z24" s="38">
        <f>+IF(X24&lt;&gt;0,+(Y24/X24)*100,0)</f>
        <v>5199.2419335117938</v>
      </c>
      <c r="AA24" s="39">
        <f>SUM(AA15:AA23)</f>
        <v>1537607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3229847</v>
      </c>
      <c r="F25" s="31">
        <f t="shared" si="2"/>
        <v>3229847</v>
      </c>
      <c r="G25" s="31">
        <f t="shared" si="2"/>
        <v>78711090</v>
      </c>
      <c r="H25" s="31">
        <f t="shared" si="2"/>
        <v>2276098</v>
      </c>
      <c r="I25" s="31">
        <f t="shared" si="2"/>
        <v>2376674</v>
      </c>
      <c r="J25" s="31">
        <f t="shared" si="2"/>
        <v>83363862</v>
      </c>
      <c r="K25" s="31">
        <f t="shared" si="2"/>
        <v>728499</v>
      </c>
      <c r="L25" s="31">
        <f t="shared" si="2"/>
        <v>2372409</v>
      </c>
      <c r="M25" s="31">
        <f t="shared" si="2"/>
        <v>-7920</v>
      </c>
      <c r="N25" s="31">
        <f t="shared" si="2"/>
        <v>3092988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86456850</v>
      </c>
      <c r="X25" s="31">
        <f t="shared" si="2"/>
        <v>1614924</v>
      </c>
      <c r="Y25" s="31">
        <f t="shared" si="2"/>
        <v>84841926</v>
      </c>
      <c r="Z25" s="32">
        <f>+IF(X25&lt;&gt;0,+(Y25/X25)*100,0)</f>
        <v>5253.6172600072823</v>
      </c>
      <c r="AA25" s="33">
        <f>+AA12+AA24</f>
        <v>3229847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4296592</v>
      </c>
      <c r="H32" s="20">
        <v>230426</v>
      </c>
      <c r="I32" s="20">
        <v>288639</v>
      </c>
      <c r="J32" s="20">
        <v>4815657</v>
      </c>
      <c r="K32" s="20">
        <v>156636</v>
      </c>
      <c r="L32" s="20">
        <v>213886</v>
      </c>
      <c r="M32" s="20">
        <v>-8313</v>
      </c>
      <c r="N32" s="20">
        <v>362209</v>
      </c>
      <c r="O32" s="20"/>
      <c r="P32" s="20"/>
      <c r="Q32" s="20"/>
      <c r="R32" s="20"/>
      <c r="S32" s="20"/>
      <c r="T32" s="20"/>
      <c r="U32" s="20"/>
      <c r="V32" s="20"/>
      <c r="W32" s="20">
        <v>5177866</v>
      </c>
      <c r="X32" s="20"/>
      <c r="Y32" s="20">
        <v>5177866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4296592</v>
      </c>
      <c r="H34" s="31">
        <f t="shared" si="3"/>
        <v>230426</v>
      </c>
      <c r="I34" s="31">
        <f t="shared" si="3"/>
        <v>288639</v>
      </c>
      <c r="J34" s="31">
        <f t="shared" si="3"/>
        <v>4815657</v>
      </c>
      <c r="K34" s="31">
        <f t="shared" si="3"/>
        <v>156636</v>
      </c>
      <c r="L34" s="31">
        <f t="shared" si="3"/>
        <v>213886</v>
      </c>
      <c r="M34" s="31">
        <f t="shared" si="3"/>
        <v>-8313</v>
      </c>
      <c r="N34" s="31">
        <f t="shared" si="3"/>
        <v>362209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5177866</v>
      </c>
      <c r="X34" s="31">
        <f t="shared" si="3"/>
        <v>0</v>
      </c>
      <c r="Y34" s="31">
        <f t="shared" si="3"/>
        <v>5177866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4296592</v>
      </c>
      <c r="H40" s="31">
        <f t="shared" si="5"/>
        <v>230426</v>
      </c>
      <c r="I40" s="31">
        <f t="shared" si="5"/>
        <v>288639</v>
      </c>
      <c r="J40" s="31">
        <f t="shared" si="5"/>
        <v>4815657</v>
      </c>
      <c r="K40" s="31">
        <f t="shared" si="5"/>
        <v>156636</v>
      </c>
      <c r="L40" s="31">
        <f t="shared" si="5"/>
        <v>213886</v>
      </c>
      <c r="M40" s="31">
        <f t="shared" si="5"/>
        <v>-8313</v>
      </c>
      <c r="N40" s="31">
        <f t="shared" si="5"/>
        <v>362209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5177866</v>
      </c>
      <c r="X40" s="31">
        <f t="shared" si="5"/>
        <v>0</v>
      </c>
      <c r="Y40" s="31">
        <f t="shared" si="5"/>
        <v>5177866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3229847</v>
      </c>
      <c r="F42" s="45">
        <f t="shared" si="6"/>
        <v>3229847</v>
      </c>
      <c r="G42" s="45">
        <f t="shared" si="6"/>
        <v>74414498</v>
      </c>
      <c r="H42" s="45">
        <f t="shared" si="6"/>
        <v>2045672</v>
      </c>
      <c r="I42" s="45">
        <f t="shared" si="6"/>
        <v>2088035</v>
      </c>
      <c r="J42" s="45">
        <f t="shared" si="6"/>
        <v>78548205</v>
      </c>
      <c r="K42" s="45">
        <f t="shared" si="6"/>
        <v>571863</v>
      </c>
      <c r="L42" s="45">
        <f t="shared" si="6"/>
        <v>2158523</v>
      </c>
      <c r="M42" s="45">
        <f t="shared" si="6"/>
        <v>393</v>
      </c>
      <c r="N42" s="45">
        <f t="shared" si="6"/>
        <v>2730779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81278984</v>
      </c>
      <c r="X42" s="45">
        <f t="shared" si="6"/>
        <v>1614924</v>
      </c>
      <c r="Y42" s="45">
        <f t="shared" si="6"/>
        <v>79664060</v>
      </c>
      <c r="Z42" s="46">
        <f>+IF(X42&lt;&gt;0,+(Y42/X42)*100,0)</f>
        <v>4932.9912738927651</v>
      </c>
      <c r="AA42" s="47">
        <f>+AA25-AA40</f>
        <v>3229847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3229847</v>
      </c>
      <c r="F45" s="20">
        <v>3229847</v>
      </c>
      <c r="G45" s="20">
        <v>22650098</v>
      </c>
      <c r="H45" s="20"/>
      <c r="I45" s="20"/>
      <c r="J45" s="20">
        <v>22650098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22650098</v>
      </c>
      <c r="X45" s="20">
        <v>1614924</v>
      </c>
      <c r="Y45" s="20">
        <v>21035174</v>
      </c>
      <c r="Z45" s="48">
        <v>1302.5488505960652</v>
      </c>
      <c r="AA45" s="22">
        <v>3229847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3229847</v>
      </c>
      <c r="F48" s="53">
        <f t="shared" si="7"/>
        <v>3229847</v>
      </c>
      <c r="G48" s="53">
        <f t="shared" si="7"/>
        <v>22650098</v>
      </c>
      <c r="H48" s="53">
        <f t="shared" si="7"/>
        <v>0</v>
      </c>
      <c r="I48" s="53">
        <f t="shared" si="7"/>
        <v>0</v>
      </c>
      <c r="J48" s="53">
        <f t="shared" si="7"/>
        <v>22650098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22650098</v>
      </c>
      <c r="X48" s="53">
        <f t="shared" si="7"/>
        <v>1614924</v>
      </c>
      <c r="Y48" s="53">
        <f t="shared" si="7"/>
        <v>21035174</v>
      </c>
      <c r="Z48" s="54">
        <f>+IF(X48&lt;&gt;0,+(Y48/X48)*100,0)</f>
        <v>1302.5488505960652</v>
      </c>
      <c r="AA48" s="55">
        <f>SUM(AA45:AA47)</f>
        <v>3229847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274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-108838292</v>
      </c>
      <c r="F6" s="20">
        <v>-108838292</v>
      </c>
      <c r="G6" s="20"/>
      <c r="H6" s="20"/>
      <c r="I6" s="20"/>
      <c r="J6" s="20"/>
      <c r="K6" s="20">
        <v>-11814722</v>
      </c>
      <c r="L6" s="20">
        <v>-14833451</v>
      </c>
      <c r="M6" s="20">
        <v>-7306113</v>
      </c>
      <c r="N6" s="20">
        <v>-33954286</v>
      </c>
      <c r="O6" s="20"/>
      <c r="P6" s="20"/>
      <c r="Q6" s="20"/>
      <c r="R6" s="20"/>
      <c r="S6" s="20"/>
      <c r="T6" s="20"/>
      <c r="U6" s="20"/>
      <c r="V6" s="20"/>
      <c r="W6" s="20">
        <v>-33954286</v>
      </c>
      <c r="X6" s="20">
        <v>-82336970</v>
      </c>
      <c r="Y6" s="20">
        <v>48382684</v>
      </c>
      <c r="Z6" s="21">
        <v>-58.761798011270031</v>
      </c>
      <c r="AA6" s="22">
        <v>-108838292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-108838292</v>
      </c>
      <c r="F12" s="31">
        <f t="shared" si="0"/>
        <v>-108838292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-11814722</v>
      </c>
      <c r="L12" s="31">
        <f t="shared" si="0"/>
        <v>-14833451</v>
      </c>
      <c r="M12" s="31">
        <f t="shared" si="0"/>
        <v>-7306113</v>
      </c>
      <c r="N12" s="31">
        <f t="shared" si="0"/>
        <v>-33954286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-33954286</v>
      </c>
      <c r="X12" s="31">
        <f t="shared" si="0"/>
        <v>-82336970</v>
      </c>
      <c r="Y12" s="31">
        <f t="shared" si="0"/>
        <v>48382684</v>
      </c>
      <c r="Z12" s="32">
        <f>+IF(X12&lt;&gt;0,+(Y12/X12)*100,0)</f>
        <v>-58.761798011270031</v>
      </c>
      <c r="AA12" s="33">
        <f>SUM(AA6:AA11)</f>
        <v>-108838292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24418427</v>
      </c>
      <c r="D19" s="18"/>
      <c r="E19" s="19">
        <v>147324057</v>
      </c>
      <c r="F19" s="20">
        <v>147324057</v>
      </c>
      <c r="G19" s="20">
        <v>380044</v>
      </c>
      <c r="H19" s="20">
        <v>6142050</v>
      </c>
      <c r="I19" s="20">
        <v>7044547</v>
      </c>
      <c r="J19" s="20">
        <v>13566641</v>
      </c>
      <c r="K19" s="20">
        <v>18114677</v>
      </c>
      <c r="L19" s="20">
        <v>8190080</v>
      </c>
      <c r="M19" s="20">
        <v>5116203</v>
      </c>
      <c r="N19" s="20">
        <v>31420960</v>
      </c>
      <c r="O19" s="20"/>
      <c r="P19" s="20"/>
      <c r="Q19" s="20"/>
      <c r="R19" s="20"/>
      <c r="S19" s="20"/>
      <c r="T19" s="20"/>
      <c r="U19" s="20"/>
      <c r="V19" s="20"/>
      <c r="W19" s="20">
        <v>44987601</v>
      </c>
      <c r="X19" s="20">
        <v>126144057</v>
      </c>
      <c r="Y19" s="20">
        <v>-81156456</v>
      </c>
      <c r="Z19" s="21">
        <v>-64.336329376182974</v>
      </c>
      <c r="AA19" s="22">
        <v>147324057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10716509</v>
      </c>
      <c r="D22" s="18"/>
      <c r="E22" s="19">
        <v>10716509</v>
      </c>
      <c r="F22" s="20">
        <v>10716509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10716509</v>
      </c>
      <c r="Y22" s="20">
        <v>-10716509</v>
      </c>
      <c r="Z22" s="21">
        <v>-100</v>
      </c>
      <c r="AA22" s="22">
        <v>10716509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35134936</v>
      </c>
      <c r="D24" s="29">
        <f>SUM(D15:D23)</f>
        <v>0</v>
      </c>
      <c r="E24" s="36">
        <f t="shared" si="1"/>
        <v>158040566</v>
      </c>
      <c r="F24" s="37">
        <f t="shared" si="1"/>
        <v>158040566</v>
      </c>
      <c r="G24" s="37">
        <f t="shared" si="1"/>
        <v>380044</v>
      </c>
      <c r="H24" s="37">
        <f t="shared" si="1"/>
        <v>6142050</v>
      </c>
      <c r="I24" s="37">
        <f t="shared" si="1"/>
        <v>7044547</v>
      </c>
      <c r="J24" s="37">
        <f t="shared" si="1"/>
        <v>13566641</v>
      </c>
      <c r="K24" s="37">
        <f t="shared" si="1"/>
        <v>18114677</v>
      </c>
      <c r="L24" s="37">
        <f t="shared" si="1"/>
        <v>8190080</v>
      </c>
      <c r="M24" s="37">
        <f t="shared" si="1"/>
        <v>5116203</v>
      </c>
      <c r="N24" s="37">
        <f t="shared" si="1"/>
        <v>31420960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44987601</v>
      </c>
      <c r="X24" s="37">
        <f t="shared" si="1"/>
        <v>136860566</v>
      </c>
      <c r="Y24" s="37">
        <f t="shared" si="1"/>
        <v>-91872965</v>
      </c>
      <c r="Z24" s="38">
        <f>+IF(X24&lt;&gt;0,+(Y24/X24)*100,0)</f>
        <v>-67.128879914174846</v>
      </c>
      <c r="AA24" s="39">
        <f>SUM(AA15:AA23)</f>
        <v>158040566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35134936</v>
      </c>
      <c r="D25" s="29">
        <f>+D12+D24</f>
        <v>0</v>
      </c>
      <c r="E25" s="30">
        <f t="shared" si="2"/>
        <v>49202274</v>
      </c>
      <c r="F25" s="31">
        <f t="shared" si="2"/>
        <v>49202274</v>
      </c>
      <c r="G25" s="31">
        <f t="shared" si="2"/>
        <v>380044</v>
      </c>
      <c r="H25" s="31">
        <f t="shared" si="2"/>
        <v>6142050</v>
      </c>
      <c r="I25" s="31">
        <f t="shared" si="2"/>
        <v>7044547</v>
      </c>
      <c r="J25" s="31">
        <f t="shared" si="2"/>
        <v>13566641</v>
      </c>
      <c r="K25" s="31">
        <f t="shared" si="2"/>
        <v>6299955</v>
      </c>
      <c r="L25" s="31">
        <f t="shared" si="2"/>
        <v>-6643371</v>
      </c>
      <c r="M25" s="31">
        <f t="shared" si="2"/>
        <v>-2189910</v>
      </c>
      <c r="N25" s="31">
        <f t="shared" si="2"/>
        <v>-2533326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11033315</v>
      </c>
      <c r="X25" s="31">
        <f t="shared" si="2"/>
        <v>54523596</v>
      </c>
      <c r="Y25" s="31">
        <f t="shared" si="2"/>
        <v>-43490281</v>
      </c>
      <c r="Z25" s="32">
        <f>+IF(X25&lt;&gt;0,+(Y25/X25)*100,0)</f>
        <v>-79.764146517408719</v>
      </c>
      <c r="AA25" s="33">
        <f>+AA12+AA24</f>
        <v>49202274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35134936</v>
      </c>
      <c r="D42" s="43">
        <f>+D25-D40</f>
        <v>0</v>
      </c>
      <c r="E42" s="44">
        <f t="shared" si="6"/>
        <v>49202274</v>
      </c>
      <c r="F42" s="45">
        <f t="shared" si="6"/>
        <v>49202274</v>
      </c>
      <c r="G42" s="45">
        <f t="shared" si="6"/>
        <v>380044</v>
      </c>
      <c r="H42" s="45">
        <f t="shared" si="6"/>
        <v>6142050</v>
      </c>
      <c r="I42" s="45">
        <f t="shared" si="6"/>
        <v>7044547</v>
      </c>
      <c r="J42" s="45">
        <f t="shared" si="6"/>
        <v>13566641</v>
      </c>
      <c r="K42" s="45">
        <f t="shared" si="6"/>
        <v>6299955</v>
      </c>
      <c r="L42" s="45">
        <f t="shared" si="6"/>
        <v>-6643371</v>
      </c>
      <c r="M42" s="45">
        <f t="shared" si="6"/>
        <v>-2189910</v>
      </c>
      <c r="N42" s="45">
        <f t="shared" si="6"/>
        <v>-2533326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11033315</v>
      </c>
      <c r="X42" s="45">
        <f t="shared" si="6"/>
        <v>54523596</v>
      </c>
      <c r="Y42" s="45">
        <f t="shared" si="6"/>
        <v>-43490281</v>
      </c>
      <c r="Z42" s="46">
        <f>+IF(X42&lt;&gt;0,+(Y42/X42)*100,0)</f>
        <v>-79.764146517408719</v>
      </c>
      <c r="AA42" s="47">
        <f>+AA25-AA40</f>
        <v>49202274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69610576</v>
      </c>
      <c r="D8" s="18"/>
      <c r="E8" s="19">
        <v>16163017</v>
      </c>
      <c r="F8" s="20">
        <v>16163017</v>
      </c>
      <c r="G8" s="20">
        <v>51372039</v>
      </c>
      <c r="H8" s="20">
        <v>24058087</v>
      </c>
      <c r="I8" s="20">
        <v>3281636</v>
      </c>
      <c r="J8" s="20">
        <v>78711762</v>
      </c>
      <c r="K8" s="20">
        <v>3897581</v>
      </c>
      <c r="L8" s="20">
        <v>8145940</v>
      </c>
      <c r="M8" s="20">
        <v>870922</v>
      </c>
      <c r="N8" s="20">
        <v>12914443</v>
      </c>
      <c r="O8" s="20"/>
      <c r="P8" s="20"/>
      <c r="Q8" s="20"/>
      <c r="R8" s="20"/>
      <c r="S8" s="20"/>
      <c r="T8" s="20"/>
      <c r="U8" s="20"/>
      <c r="V8" s="20"/>
      <c r="W8" s="20">
        <v>91626205</v>
      </c>
      <c r="X8" s="20">
        <v>8081514</v>
      </c>
      <c r="Y8" s="20">
        <v>83544691</v>
      </c>
      <c r="Z8" s="21">
        <v>1033.7752431042006</v>
      </c>
      <c r="AA8" s="22">
        <v>16163017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69610576</v>
      </c>
      <c r="D12" s="29">
        <f>SUM(D6:D11)</f>
        <v>0</v>
      </c>
      <c r="E12" s="30">
        <f t="shared" si="0"/>
        <v>16163017</v>
      </c>
      <c r="F12" s="31">
        <f t="shared" si="0"/>
        <v>16163017</v>
      </c>
      <c r="G12" s="31">
        <f t="shared" si="0"/>
        <v>51372039</v>
      </c>
      <c r="H12" s="31">
        <f t="shared" si="0"/>
        <v>24058087</v>
      </c>
      <c r="I12" s="31">
        <f t="shared" si="0"/>
        <v>3281636</v>
      </c>
      <c r="J12" s="31">
        <f t="shared" si="0"/>
        <v>78711762</v>
      </c>
      <c r="K12" s="31">
        <f t="shared" si="0"/>
        <v>3897581</v>
      </c>
      <c r="L12" s="31">
        <f t="shared" si="0"/>
        <v>8145940</v>
      </c>
      <c r="M12" s="31">
        <f t="shared" si="0"/>
        <v>870922</v>
      </c>
      <c r="N12" s="31">
        <f t="shared" si="0"/>
        <v>12914443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91626205</v>
      </c>
      <c r="X12" s="31">
        <f t="shared" si="0"/>
        <v>8081514</v>
      </c>
      <c r="Y12" s="31">
        <f t="shared" si="0"/>
        <v>83544691</v>
      </c>
      <c r="Z12" s="32">
        <f>+IF(X12&lt;&gt;0,+(Y12/X12)*100,0)</f>
        <v>1033.7752431042006</v>
      </c>
      <c r="AA12" s="33">
        <f>SUM(AA6:AA11)</f>
        <v>16163017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259349766</v>
      </c>
      <c r="D19" s="18"/>
      <c r="E19" s="19">
        <v>78000000</v>
      </c>
      <c r="F19" s="20">
        <v>78000000</v>
      </c>
      <c r="G19" s="20">
        <v>64492790</v>
      </c>
      <c r="H19" s="20">
        <v>203122817</v>
      </c>
      <c r="I19" s="20">
        <v>6652085</v>
      </c>
      <c r="J19" s="20">
        <v>274267692</v>
      </c>
      <c r="K19" s="20">
        <v>2912884</v>
      </c>
      <c r="L19" s="20">
        <v>3296109</v>
      </c>
      <c r="M19" s="20">
        <v>1745593</v>
      </c>
      <c r="N19" s="20">
        <v>7954586</v>
      </c>
      <c r="O19" s="20"/>
      <c r="P19" s="20"/>
      <c r="Q19" s="20"/>
      <c r="R19" s="20"/>
      <c r="S19" s="20"/>
      <c r="T19" s="20"/>
      <c r="U19" s="20"/>
      <c r="V19" s="20"/>
      <c r="W19" s="20">
        <v>282222278</v>
      </c>
      <c r="X19" s="20">
        <v>39000018</v>
      </c>
      <c r="Y19" s="20">
        <v>243222260</v>
      </c>
      <c r="Z19" s="21">
        <v>623.64653267595929</v>
      </c>
      <c r="AA19" s="22">
        <v>78000000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259349766</v>
      </c>
      <c r="D24" s="29">
        <f>SUM(D15:D23)</f>
        <v>0</v>
      </c>
      <c r="E24" s="36">
        <f t="shared" si="1"/>
        <v>78000000</v>
      </c>
      <c r="F24" s="37">
        <f t="shared" si="1"/>
        <v>78000000</v>
      </c>
      <c r="G24" s="37">
        <f t="shared" si="1"/>
        <v>64492790</v>
      </c>
      <c r="H24" s="37">
        <f t="shared" si="1"/>
        <v>203122817</v>
      </c>
      <c r="I24" s="37">
        <f t="shared" si="1"/>
        <v>6652085</v>
      </c>
      <c r="J24" s="37">
        <f t="shared" si="1"/>
        <v>274267692</v>
      </c>
      <c r="K24" s="37">
        <f t="shared" si="1"/>
        <v>2912884</v>
      </c>
      <c r="L24" s="37">
        <f t="shared" si="1"/>
        <v>3296109</v>
      </c>
      <c r="M24" s="37">
        <f t="shared" si="1"/>
        <v>1745593</v>
      </c>
      <c r="N24" s="37">
        <f t="shared" si="1"/>
        <v>7954586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282222278</v>
      </c>
      <c r="X24" s="37">
        <f t="shared" si="1"/>
        <v>39000018</v>
      </c>
      <c r="Y24" s="37">
        <f t="shared" si="1"/>
        <v>243222260</v>
      </c>
      <c r="Z24" s="38">
        <f>+IF(X24&lt;&gt;0,+(Y24/X24)*100,0)</f>
        <v>623.64653267595929</v>
      </c>
      <c r="AA24" s="39">
        <f>SUM(AA15:AA23)</f>
        <v>78000000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328960342</v>
      </c>
      <c r="D25" s="29">
        <f>+D12+D24</f>
        <v>0</v>
      </c>
      <c r="E25" s="30">
        <f t="shared" si="2"/>
        <v>94163017</v>
      </c>
      <c r="F25" s="31">
        <f t="shared" si="2"/>
        <v>94163017</v>
      </c>
      <c r="G25" s="31">
        <f t="shared" si="2"/>
        <v>115864829</v>
      </c>
      <c r="H25" s="31">
        <f t="shared" si="2"/>
        <v>227180904</v>
      </c>
      <c r="I25" s="31">
        <f t="shared" si="2"/>
        <v>9933721</v>
      </c>
      <c r="J25" s="31">
        <f t="shared" si="2"/>
        <v>352979454</v>
      </c>
      <c r="K25" s="31">
        <f t="shared" si="2"/>
        <v>6810465</v>
      </c>
      <c r="L25" s="31">
        <f t="shared" si="2"/>
        <v>11442049</v>
      </c>
      <c r="M25" s="31">
        <f t="shared" si="2"/>
        <v>2616515</v>
      </c>
      <c r="N25" s="31">
        <f t="shared" si="2"/>
        <v>20869029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373848483</v>
      </c>
      <c r="X25" s="31">
        <f t="shared" si="2"/>
        <v>47081532</v>
      </c>
      <c r="Y25" s="31">
        <f t="shared" si="2"/>
        <v>326766951</v>
      </c>
      <c r="Z25" s="32">
        <f>+IF(X25&lt;&gt;0,+(Y25/X25)*100,0)</f>
        <v>694.04485605948423</v>
      </c>
      <c r="AA25" s="33">
        <f>+AA12+AA24</f>
        <v>94163017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1664421</v>
      </c>
      <c r="D32" s="18"/>
      <c r="E32" s="19"/>
      <c r="F32" s="20"/>
      <c r="G32" s="20">
        <v>1963276</v>
      </c>
      <c r="H32" s="20">
        <v>-481857</v>
      </c>
      <c r="I32" s="20">
        <v>57023</v>
      </c>
      <c r="J32" s="20">
        <v>1538442</v>
      </c>
      <c r="K32" s="20">
        <v>123437</v>
      </c>
      <c r="L32" s="20">
        <v>678513</v>
      </c>
      <c r="M32" s="20">
        <v>-275830</v>
      </c>
      <c r="N32" s="20">
        <v>526120</v>
      </c>
      <c r="O32" s="20"/>
      <c r="P32" s="20"/>
      <c r="Q32" s="20"/>
      <c r="R32" s="20"/>
      <c r="S32" s="20"/>
      <c r="T32" s="20"/>
      <c r="U32" s="20"/>
      <c r="V32" s="20"/>
      <c r="W32" s="20">
        <v>2064562</v>
      </c>
      <c r="X32" s="20"/>
      <c r="Y32" s="20">
        <v>2064562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1664421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1963276</v>
      </c>
      <c r="H34" s="31">
        <f t="shared" si="3"/>
        <v>-481857</v>
      </c>
      <c r="I34" s="31">
        <f t="shared" si="3"/>
        <v>57023</v>
      </c>
      <c r="J34" s="31">
        <f t="shared" si="3"/>
        <v>1538442</v>
      </c>
      <c r="K34" s="31">
        <f t="shared" si="3"/>
        <v>123437</v>
      </c>
      <c r="L34" s="31">
        <f t="shared" si="3"/>
        <v>678513</v>
      </c>
      <c r="M34" s="31">
        <f t="shared" si="3"/>
        <v>-275830</v>
      </c>
      <c r="N34" s="31">
        <f t="shared" si="3"/>
        <v>526120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2064562</v>
      </c>
      <c r="X34" s="31">
        <f t="shared" si="3"/>
        <v>0</v>
      </c>
      <c r="Y34" s="31">
        <f t="shared" si="3"/>
        <v>2064562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1664421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1963276</v>
      </c>
      <c r="H40" s="31">
        <f t="shared" si="5"/>
        <v>-481857</v>
      </c>
      <c r="I40" s="31">
        <f t="shared" si="5"/>
        <v>57023</v>
      </c>
      <c r="J40" s="31">
        <f t="shared" si="5"/>
        <v>1538442</v>
      </c>
      <c r="K40" s="31">
        <f t="shared" si="5"/>
        <v>123437</v>
      </c>
      <c r="L40" s="31">
        <f t="shared" si="5"/>
        <v>678513</v>
      </c>
      <c r="M40" s="31">
        <f t="shared" si="5"/>
        <v>-275830</v>
      </c>
      <c r="N40" s="31">
        <f t="shared" si="5"/>
        <v>526120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2064562</v>
      </c>
      <c r="X40" s="31">
        <f t="shared" si="5"/>
        <v>0</v>
      </c>
      <c r="Y40" s="31">
        <f t="shared" si="5"/>
        <v>2064562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327295921</v>
      </c>
      <c r="D42" s="43">
        <f>+D25-D40</f>
        <v>0</v>
      </c>
      <c r="E42" s="44">
        <f t="shared" si="6"/>
        <v>94163017</v>
      </c>
      <c r="F42" s="45">
        <f t="shared" si="6"/>
        <v>94163017</v>
      </c>
      <c r="G42" s="45">
        <f t="shared" si="6"/>
        <v>113901553</v>
      </c>
      <c r="H42" s="45">
        <f t="shared" si="6"/>
        <v>227662761</v>
      </c>
      <c r="I42" s="45">
        <f t="shared" si="6"/>
        <v>9876698</v>
      </c>
      <c r="J42" s="45">
        <f t="shared" si="6"/>
        <v>351441012</v>
      </c>
      <c r="K42" s="45">
        <f t="shared" si="6"/>
        <v>6687028</v>
      </c>
      <c r="L42" s="45">
        <f t="shared" si="6"/>
        <v>10763536</v>
      </c>
      <c r="M42" s="45">
        <f t="shared" si="6"/>
        <v>2892345</v>
      </c>
      <c r="N42" s="45">
        <f t="shared" si="6"/>
        <v>20342909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371783921</v>
      </c>
      <c r="X42" s="45">
        <f t="shared" si="6"/>
        <v>47081532</v>
      </c>
      <c r="Y42" s="45">
        <f t="shared" si="6"/>
        <v>324702389</v>
      </c>
      <c r="Z42" s="46">
        <f>+IF(X42&lt;&gt;0,+(Y42/X42)*100,0)</f>
        <v>689.6597778508991</v>
      </c>
      <c r="AA42" s="47">
        <f>+AA25-AA40</f>
        <v>94163017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74960421</v>
      </c>
      <c r="D45" s="18"/>
      <c r="E45" s="19"/>
      <c r="F45" s="20"/>
      <c r="G45" s="20">
        <v>20807646</v>
      </c>
      <c r="H45" s="20">
        <v>59404338</v>
      </c>
      <c r="I45" s="20">
        <v>1500956</v>
      </c>
      <c r="J45" s="20">
        <v>81712940</v>
      </c>
      <c r="K45" s="20">
        <v>1797059</v>
      </c>
      <c r="L45" s="20">
        <v>8633089</v>
      </c>
      <c r="M45" s="20">
        <v>-2381511</v>
      </c>
      <c r="N45" s="20">
        <v>8048637</v>
      </c>
      <c r="O45" s="20"/>
      <c r="P45" s="20"/>
      <c r="Q45" s="20"/>
      <c r="R45" s="20"/>
      <c r="S45" s="20"/>
      <c r="T45" s="20"/>
      <c r="U45" s="20"/>
      <c r="V45" s="20"/>
      <c r="W45" s="20">
        <v>89761577</v>
      </c>
      <c r="X45" s="20"/>
      <c r="Y45" s="20">
        <v>89761577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74960421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20807646</v>
      </c>
      <c r="H48" s="53">
        <f t="shared" si="7"/>
        <v>59404338</v>
      </c>
      <c r="I48" s="53">
        <f t="shared" si="7"/>
        <v>1500956</v>
      </c>
      <c r="J48" s="53">
        <f t="shared" si="7"/>
        <v>81712940</v>
      </c>
      <c r="K48" s="53">
        <f t="shared" si="7"/>
        <v>1797059</v>
      </c>
      <c r="L48" s="53">
        <f t="shared" si="7"/>
        <v>8633089</v>
      </c>
      <c r="M48" s="53">
        <f t="shared" si="7"/>
        <v>-2381511</v>
      </c>
      <c r="N48" s="53">
        <f t="shared" si="7"/>
        <v>8048637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89761577</v>
      </c>
      <c r="X48" s="53">
        <f t="shared" si="7"/>
        <v>0</v>
      </c>
      <c r="Y48" s="53">
        <f t="shared" si="7"/>
        <v>89761577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346538154</v>
      </c>
      <c r="D8" s="18"/>
      <c r="E8" s="19"/>
      <c r="F8" s="20"/>
      <c r="G8" s="20">
        <v>14996803</v>
      </c>
      <c r="H8" s="20">
        <v>14930866</v>
      </c>
      <c r="I8" s="20">
        <v>14891850</v>
      </c>
      <c r="J8" s="20">
        <v>44819519</v>
      </c>
      <c r="K8" s="20">
        <v>14826553</v>
      </c>
      <c r="L8" s="20">
        <v>14745003</v>
      </c>
      <c r="M8" s="20">
        <v>14720956</v>
      </c>
      <c r="N8" s="20">
        <v>44292512</v>
      </c>
      <c r="O8" s="20"/>
      <c r="P8" s="20"/>
      <c r="Q8" s="20"/>
      <c r="R8" s="20"/>
      <c r="S8" s="20"/>
      <c r="T8" s="20"/>
      <c r="U8" s="20"/>
      <c r="V8" s="20"/>
      <c r="W8" s="20">
        <v>89112031</v>
      </c>
      <c r="X8" s="20"/>
      <c r="Y8" s="20">
        <v>89112031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346538154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14996803</v>
      </c>
      <c r="H12" s="31">
        <f t="shared" si="0"/>
        <v>14930866</v>
      </c>
      <c r="I12" s="31">
        <f t="shared" si="0"/>
        <v>14891850</v>
      </c>
      <c r="J12" s="31">
        <f t="shared" si="0"/>
        <v>44819519</v>
      </c>
      <c r="K12" s="31">
        <f t="shared" si="0"/>
        <v>14826553</v>
      </c>
      <c r="L12" s="31">
        <f t="shared" si="0"/>
        <v>14745003</v>
      </c>
      <c r="M12" s="31">
        <f t="shared" si="0"/>
        <v>14720956</v>
      </c>
      <c r="N12" s="31">
        <f t="shared" si="0"/>
        <v>44292512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89112031</v>
      </c>
      <c r="X12" s="31">
        <f t="shared" si="0"/>
        <v>0</v>
      </c>
      <c r="Y12" s="31">
        <f t="shared" si="0"/>
        <v>89112031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654674582</v>
      </c>
      <c r="D19" s="18"/>
      <c r="E19" s="19">
        <v>57446997</v>
      </c>
      <c r="F19" s="20">
        <v>57446997</v>
      </c>
      <c r="G19" s="20"/>
      <c r="H19" s="20">
        <v>163108</v>
      </c>
      <c r="I19" s="20">
        <v>89710</v>
      </c>
      <c r="J19" s="20">
        <v>252818</v>
      </c>
      <c r="K19" s="20">
        <v>2345779</v>
      </c>
      <c r="L19" s="20">
        <v>1934398</v>
      </c>
      <c r="M19" s="20">
        <v>35503</v>
      </c>
      <c r="N19" s="20">
        <v>4315680</v>
      </c>
      <c r="O19" s="20"/>
      <c r="P19" s="20"/>
      <c r="Q19" s="20"/>
      <c r="R19" s="20"/>
      <c r="S19" s="20"/>
      <c r="T19" s="20"/>
      <c r="U19" s="20"/>
      <c r="V19" s="20"/>
      <c r="W19" s="20">
        <v>4568498</v>
      </c>
      <c r="X19" s="20">
        <v>28723497</v>
      </c>
      <c r="Y19" s="20">
        <v>-24154999</v>
      </c>
      <c r="Z19" s="21">
        <v>-84.094910170582637</v>
      </c>
      <c r="AA19" s="22">
        <v>57446997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654674582</v>
      </c>
      <c r="D24" s="29">
        <f>SUM(D15:D23)</f>
        <v>0</v>
      </c>
      <c r="E24" s="36">
        <f t="shared" si="1"/>
        <v>57446997</v>
      </c>
      <c r="F24" s="37">
        <f t="shared" si="1"/>
        <v>57446997</v>
      </c>
      <c r="G24" s="37">
        <f t="shared" si="1"/>
        <v>0</v>
      </c>
      <c r="H24" s="37">
        <f t="shared" si="1"/>
        <v>163108</v>
      </c>
      <c r="I24" s="37">
        <f t="shared" si="1"/>
        <v>89710</v>
      </c>
      <c r="J24" s="37">
        <f t="shared" si="1"/>
        <v>252818</v>
      </c>
      <c r="K24" s="37">
        <f t="shared" si="1"/>
        <v>2345779</v>
      </c>
      <c r="L24" s="37">
        <f t="shared" si="1"/>
        <v>1934398</v>
      </c>
      <c r="M24" s="37">
        <f t="shared" si="1"/>
        <v>35503</v>
      </c>
      <c r="N24" s="37">
        <f t="shared" si="1"/>
        <v>4315680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4568498</v>
      </c>
      <c r="X24" s="37">
        <f t="shared" si="1"/>
        <v>28723497</v>
      </c>
      <c r="Y24" s="37">
        <f t="shared" si="1"/>
        <v>-24154999</v>
      </c>
      <c r="Z24" s="38">
        <f>+IF(X24&lt;&gt;0,+(Y24/X24)*100,0)</f>
        <v>-84.094910170582637</v>
      </c>
      <c r="AA24" s="39">
        <f>SUM(AA15:AA23)</f>
        <v>57446997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1001212736</v>
      </c>
      <c r="D25" s="29">
        <f>+D12+D24</f>
        <v>0</v>
      </c>
      <c r="E25" s="30">
        <f t="shared" si="2"/>
        <v>57446997</v>
      </c>
      <c r="F25" s="31">
        <f t="shared" si="2"/>
        <v>57446997</v>
      </c>
      <c r="G25" s="31">
        <f t="shared" si="2"/>
        <v>14996803</v>
      </c>
      <c r="H25" s="31">
        <f t="shared" si="2"/>
        <v>15093974</v>
      </c>
      <c r="I25" s="31">
        <f t="shared" si="2"/>
        <v>14981560</v>
      </c>
      <c r="J25" s="31">
        <f t="shared" si="2"/>
        <v>45072337</v>
      </c>
      <c r="K25" s="31">
        <f t="shared" si="2"/>
        <v>17172332</v>
      </c>
      <c r="L25" s="31">
        <f t="shared" si="2"/>
        <v>16679401</v>
      </c>
      <c r="M25" s="31">
        <f t="shared" si="2"/>
        <v>14756459</v>
      </c>
      <c r="N25" s="31">
        <f t="shared" si="2"/>
        <v>48608192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93680529</v>
      </c>
      <c r="X25" s="31">
        <f t="shared" si="2"/>
        <v>28723497</v>
      </c>
      <c r="Y25" s="31">
        <f t="shared" si="2"/>
        <v>64957032</v>
      </c>
      <c r="Z25" s="32">
        <f>+IF(X25&lt;&gt;0,+(Y25/X25)*100,0)</f>
        <v>226.14597379977792</v>
      </c>
      <c r="AA25" s="33">
        <f>+AA12+AA24</f>
        <v>57446997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1001212736</v>
      </c>
      <c r="D42" s="43">
        <f>+D25-D40</f>
        <v>0</v>
      </c>
      <c r="E42" s="44">
        <f t="shared" si="6"/>
        <v>57446997</v>
      </c>
      <c r="F42" s="45">
        <f t="shared" si="6"/>
        <v>57446997</v>
      </c>
      <c r="G42" s="45">
        <f t="shared" si="6"/>
        <v>14996803</v>
      </c>
      <c r="H42" s="45">
        <f t="shared" si="6"/>
        <v>15093974</v>
      </c>
      <c r="I42" s="45">
        <f t="shared" si="6"/>
        <v>14981560</v>
      </c>
      <c r="J42" s="45">
        <f t="shared" si="6"/>
        <v>45072337</v>
      </c>
      <c r="K42" s="45">
        <f t="shared" si="6"/>
        <v>17172332</v>
      </c>
      <c r="L42" s="45">
        <f t="shared" si="6"/>
        <v>16679401</v>
      </c>
      <c r="M42" s="45">
        <f t="shared" si="6"/>
        <v>14756459</v>
      </c>
      <c r="N42" s="45">
        <f t="shared" si="6"/>
        <v>48608192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93680529</v>
      </c>
      <c r="X42" s="45">
        <f t="shared" si="6"/>
        <v>28723497</v>
      </c>
      <c r="Y42" s="45">
        <f t="shared" si="6"/>
        <v>64957032</v>
      </c>
      <c r="Z42" s="46">
        <f>+IF(X42&lt;&gt;0,+(Y42/X42)*100,0)</f>
        <v>226.14597379977792</v>
      </c>
      <c r="AA42" s="47">
        <f>+AA25-AA40</f>
        <v>57446997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-8988580</v>
      </c>
      <c r="D45" s="18"/>
      <c r="E45" s="19"/>
      <c r="F45" s="20"/>
      <c r="G45" s="20">
        <v>59</v>
      </c>
      <c r="H45" s="20">
        <v>-139366</v>
      </c>
      <c r="I45" s="20">
        <v>-15960</v>
      </c>
      <c r="J45" s="20">
        <v>-155267</v>
      </c>
      <c r="K45" s="20">
        <v>-13598</v>
      </c>
      <c r="L45" s="20">
        <v>-233592</v>
      </c>
      <c r="M45" s="20">
        <v>-89012</v>
      </c>
      <c r="N45" s="20">
        <v>-336202</v>
      </c>
      <c r="O45" s="20"/>
      <c r="P45" s="20"/>
      <c r="Q45" s="20"/>
      <c r="R45" s="20"/>
      <c r="S45" s="20"/>
      <c r="T45" s="20"/>
      <c r="U45" s="20"/>
      <c r="V45" s="20"/>
      <c r="W45" s="20">
        <v>-491469</v>
      </c>
      <c r="X45" s="20"/>
      <c r="Y45" s="20">
        <v>-491469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-8988580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59</v>
      </c>
      <c r="H48" s="53">
        <f t="shared" si="7"/>
        <v>-139366</v>
      </c>
      <c r="I48" s="53">
        <f t="shared" si="7"/>
        <v>-15960</v>
      </c>
      <c r="J48" s="53">
        <f t="shared" si="7"/>
        <v>-155267</v>
      </c>
      <c r="K48" s="53">
        <f t="shared" si="7"/>
        <v>-13598</v>
      </c>
      <c r="L48" s="53">
        <f t="shared" si="7"/>
        <v>-233592</v>
      </c>
      <c r="M48" s="53">
        <f t="shared" si="7"/>
        <v>-89012</v>
      </c>
      <c r="N48" s="53">
        <f t="shared" si="7"/>
        <v>-336202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-491469</v>
      </c>
      <c r="X48" s="53">
        <f t="shared" si="7"/>
        <v>0</v>
      </c>
      <c r="Y48" s="53">
        <f t="shared" si="7"/>
        <v>-491469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-31540540</v>
      </c>
      <c r="F6" s="20">
        <v>-31540540</v>
      </c>
      <c r="G6" s="20"/>
      <c r="H6" s="20"/>
      <c r="I6" s="20">
        <v>93655</v>
      </c>
      <c r="J6" s="20">
        <v>93655</v>
      </c>
      <c r="K6" s="20">
        <v>-482238</v>
      </c>
      <c r="L6" s="20">
        <v>103168</v>
      </c>
      <c r="M6" s="20"/>
      <c r="N6" s="20">
        <v>-379070</v>
      </c>
      <c r="O6" s="20"/>
      <c r="P6" s="20"/>
      <c r="Q6" s="20"/>
      <c r="R6" s="20"/>
      <c r="S6" s="20"/>
      <c r="T6" s="20"/>
      <c r="U6" s="20"/>
      <c r="V6" s="20"/>
      <c r="W6" s="20">
        <v>-285415</v>
      </c>
      <c r="X6" s="20">
        <v>-16811075</v>
      </c>
      <c r="Y6" s="20">
        <v>16525660</v>
      </c>
      <c r="Z6" s="21">
        <v>-98.302220411246751</v>
      </c>
      <c r="AA6" s="22">
        <v>-31540540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21296100</v>
      </c>
      <c r="F8" s="20">
        <v>21296100</v>
      </c>
      <c r="G8" s="20">
        <v>170931</v>
      </c>
      <c r="H8" s="20">
        <v>210668</v>
      </c>
      <c r="I8" s="20">
        <v>197915</v>
      </c>
      <c r="J8" s="20">
        <v>579514</v>
      </c>
      <c r="K8" s="20">
        <v>183101</v>
      </c>
      <c r="L8" s="20">
        <v>86669</v>
      </c>
      <c r="M8" s="20"/>
      <c r="N8" s="20">
        <v>269770</v>
      </c>
      <c r="O8" s="20"/>
      <c r="P8" s="20"/>
      <c r="Q8" s="20"/>
      <c r="R8" s="20"/>
      <c r="S8" s="20"/>
      <c r="T8" s="20"/>
      <c r="U8" s="20"/>
      <c r="V8" s="20"/>
      <c r="W8" s="20">
        <v>849284</v>
      </c>
      <c r="X8" s="20">
        <v>21296100</v>
      </c>
      <c r="Y8" s="20">
        <v>-20446816</v>
      </c>
      <c r="Z8" s="21">
        <v>-96.012020980367296</v>
      </c>
      <c r="AA8" s="22">
        <v>21296100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1086351</v>
      </c>
      <c r="F11" s="20">
        <v>1086351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924522</v>
      </c>
      <c r="Y11" s="20">
        <v>-924522</v>
      </c>
      <c r="Z11" s="21">
        <v>-100</v>
      </c>
      <c r="AA11" s="22">
        <v>1086351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-9158089</v>
      </c>
      <c r="F12" s="31">
        <f t="shared" si="0"/>
        <v>-9158089</v>
      </c>
      <c r="G12" s="31">
        <f t="shared" si="0"/>
        <v>170931</v>
      </c>
      <c r="H12" s="31">
        <f t="shared" si="0"/>
        <v>210668</v>
      </c>
      <c r="I12" s="31">
        <f t="shared" si="0"/>
        <v>291570</v>
      </c>
      <c r="J12" s="31">
        <f t="shared" si="0"/>
        <v>673169</v>
      </c>
      <c r="K12" s="31">
        <f t="shared" si="0"/>
        <v>-299137</v>
      </c>
      <c r="L12" s="31">
        <f t="shared" si="0"/>
        <v>189837</v>
      </c>
      <c r="M12" s="31">
        <f t="shared" si="0"/>
        <v>0</v>
      </c>
      <c r="N12" s="31">
        <f t="shared" si="0"/>
        <v>-109300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563869</v>
      </c>
      <c r="X12" s="31">
        <f t="shared" si="0"/>
        <v>5409547</v>
      </c>
      <c r="Y12" s="31">
        <f t="shared" si="0"/>
        <v>-4845678</v>
      </c>
      <c r="Z12" s="32">
        <f>+IF(X12&lt;&gt;0,+(Y12/X12)*100,0)</f>
        <v>-89.576410002538111</v>
      </c>
      <c r="AA12" s="33">
        <f>SUM(AA6:AA11)</f>
        <v>-9158089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-57135543</v>
      </c>
      <c r="F19" s="20">
        <v>-57135543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-65535543</v>
      </c>
      <c r="Y19" s="20">
        <v>65535543</v>
      </c>
      <c r="Z19" s="21">
        <v>-100</v>
      </c>
      <c r="AA19" s="22">
        <v>-57135543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-57135543</v>
      </c>
      <c r="F24" s="37">
        <f t="shared" si="1"/>
        <v>-57135543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-65535543</v>
      </c>
      <c r="Y24" s="37">
        <f t="shared" si="1"/>
        <v>65535543</v>
      </c>
      <c r="Z24" s="38">
        <f>+IF(X24&lt;&gt;0,+(Y24/X24)*100,0)</f>
        <v>-100</v>
      </c>
      <c r="AA24" s="39">
        <f>SUM(AA15:AA23)</f>
        <v>-57135543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-66293632</v>
      </c>
      <c r="F25" s="31">
        <f t="shared" si="2"/>
        <v>-66293632</v>
      </c>
      <c r="G25" s="31">
        <f t="shared" si="2"/>
        <v>170931</v>
      </c>
      <c r="H25" s="31">
        <f t="shared" si="2"/>
        <v>210668</v>
      </c>
      <c r="I25" s="31">
        <f t="shared" si="2"/>
        <v>291570</v>
      </c>
      <c r="J25" s="31">
        <f t="shared" si="2"/>
        <v>673169</v>
      </c>
      <c r="K25" s="31">
        <f t="shared" si="2"/>
        <v>-299137</v>
      </c>
      <c r="L25" s="31">
        <f t="shared" si="2"/>
        <v>189837</v>
      </c>
      <c r="M25" s="31">
        <f t="shared" si="2"/>
        <v>0</v>
      </c>
      <c r="N25" s="31">
        <f t="shared" si="2"/>
        <v>-109300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563869</v>
      </c>
      <c r="X25" s="31">
        <f t="shared" si="2"/>
        <v>-60125996</v>
      </c>
      <c r="Y25" s="31">
        <f t="shared" si="2"/>
        <v>60689865</v>
      </c>
      <c r="Z25" s="32">
        <f>+IF(X25&lt;&gt;0,+(Y25/X25)*100,0)</f>
        <v>-100.93781232330853</v>
      </c>
      <c r="AA25" s="33">
        <f>+AA12+AA24</f>
        <v>-66293632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19016870</v>
      </c>
      <c r="F33" s="20">
        <v>19016870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19016870</v>
      </c>
      <c r="Y33" s="20">
        <v>-19016870</v>
      </c>
      <c r="Z33" s="21">
        <v>-100</v>
      </c>
      <c r="AA33" s="22">
        <v>19016870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19016870</v>
      </c>
      <c r="F34" s="31">
        <f t="shared" si="3"/>
        <v>19016870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19016870</v>
      </c>
      <c r="Y34" s="31">
        <f t="shared" si="3"/>
        <v>-19016870</v>
      </c>
      <c r="Z34" s="32">
        <f>+IF(X34&lt;&gt;0,+(Y34/X34)*100,0)</f>
        <v>-100</v>
      </c>
      <c r="AA34" s="33">
        <f>SUM(AA29:AA33)</f>
        <v>19016870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19016870</v>
      </c>
      <c r="F40" s="31">
        <f t="shared" si="5"/>
        <v>19016870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19016870</v>
      </c>
      <c r="Y40" s="31">
        <f t="shared" si="5"/>
        <v>-19016870</v>
      </c>
      <c r="Z40" s="32">
        <f>+IF(X40&lt;&gt;0,+(Y40/X40)*100,0)</f>
        <v>-100</v>
      </c>
      <c r="AA40" s="33">
        <f>+AA34+AA39</f>
        <v>19016870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-85310502</v>
      </c>
      <c r="F42" s="45">
        <f t="shared" si="6"/>
        <v>-85310502</v>
      </c>
      <c r="G42" s="45">
        <f t="shared" si="6"/>
        <v>170931</v>
      </c>
      <c r="H42" s="45">
        <f t="shared" si="6"/>
        <v>210668</v>
      </c>
      <c r="I42" s="45">
        <f t="shared" si="6"/>
        <v>291570</v>
      </c>
      <c r="J42" s="45">
        <f t="shared" si="6"/>
        <v>673169</v>
      </c>
      <c r="K42" s="45">
        <f t="shared" si="6"/>
        <v>-299137</v>
      </c>
      <c r="L42" s="45">
        <f t="shared" si="6"/>
        <v>189837</v>
      </c>
      <c r="M42" s="45">
        <f t="shared" si="6"/>
        <v>0</v>
      </c>
      <c r="N42" s="45">
        <f t="shared" si="6"/>
        <v>-109300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563869</v>
      </c>
      <c r="X42" s="45">
        <f t="shared" si="6"/>
        <v>-79142866</v>
      </c>
      <c r="Y42" s="45">
        <f t="shared" si="6"/>
        <v>79706735</v>
      </c>
      <c r="Z42" s="46">
        <f>+IF(X42&lt;&gt;0,+(Y42/X42)*100,0)</f>
        <v>-100.7124697758608</v>
      </c>
      <c r="AA42" s="47">
        <f>+AA25-AA40</f>
        <v>-85310502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1860575</v>
      </c>
      <c r="D8" s="18"/>
      <c r="E8" s="19">
        <v>2726695</v>
      </c>
      <c r="F8" s="20">
        <v>2726695</v>
      </c>
      <c r="G8" s="20">
        <v>2001094</v>
      </c>
      <c r="H8" s="20">
        <v>802267</v>
      </c>
      <c r="I8" s="20">
        <v>759824</v>
      </c>
      <c r="J8" s="20">
        <v>3563185</v>
      </c>
      <c r="K8" s="20">
        <v>-430233</v>
      </c>
      <c r="L8" s="20">
        <v>781211</v>
      </c>
      <c r="M8" s="20">
        <v>646571</v>
      </c>
      <c r="N8" s="20">
        <v>997549</v>
      </c>
      <c r="O8" s="20"/>
      <c r="P8" s="20"/>
      <c r="Q8" s="20"/>
      <c r="R8" s="20"/>
      <c r="S8" s="20"/>
      <c r="T8" s="20"/>
      <c r="U8" s="20"/>
      <c r="V8" s="20"/>
      <c r="W8" s="20">
        <v>4560734</v>
      </c>
      <c r="X8" s="20">
        <v>1363362</v>
      </c>
      <c r="Y8" s="20">
        <v>3197372</v>
      </c>
      <c r="Z8" s="21">
        <v>234.52113231848918</v>
      </c>
      <c r="AA8" s="22">
        <v>2726695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1860575</v>
      </c>
      <c r="D12" s="29">
        <f>SUM(D6:D11)</f>
        <v>0</v>
      </c>
      <c r="E12" s="30">
        <f t="shared" si="0"/>
        <v>2726695</v>
      </c>
      <c r="F12" s="31">
        <f t="shared" si="0"/>
        <v>2726695</v>
      </c>
      <c r="G12" s="31">
        <f t="shared" si="0"/>
        <v>2001094</v>
      </c>
      <c r="H12" s="31">
        <f t="shared" si="0"/>
        <v>802267</v>
      </c>
      <c r="I12" s="31">
        <f t="shared" si="0"/>
        <v>759824</v>
      </c>
      <c r="J12" s="31">
        <f t="shared" si="0"/>
        <v>3563185</v>
      </c>
      <c r="K12" s="31">
        <f t="shared" si="0"/>
        <v>-430233</v>
      </c>
      <c r="L12" s="31">
        <f t="shared" si="0"/>
        <v>781211</v>
      </c>
      <c r="M12" s="31">
        <f t="shared" si="0"/>
        <v>646571</v>
      </c>
      <c r="N12" s="31">
        <f t="shared" si="0"/>
        <v>997549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4560734</v>
      </c>
      <c r="X12" s="31">
        <f t="shared" si="0"/>
        <v>1363362</v>
      </c>
      <c r="Y12" s="31">
        <f t="shared" si="0"/>
        <v>3197372</v>
      </c>
      <c r="Z12" s="32">
        <f>+IF(X12&lt;&gt;0,+(Y12/X12)*100,0)</f>
        <v>234.52113231848918</v>
      </c>
      <c r="AA12" s="33">
        <f>SUM(AA6:AA11)</f>
        <v>2726695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150321140</v>
      </c>
      <c r="D19" s="18"/>
      <c r="E19" s="19">
        <v>11857842</v>
      </c>
      <c r="F19" s="20">
        <v>11857842</v>
      </c>
      <c r="G19" s="20">
        <v>148310284</v>
      </c>
      <c r="H19" s="20">
        <v>2601439</v>
      </c>
      <c r="I19" s="20">
        <v>673837</v>
      </c>
      <c r="J19" s="20">
        <v>151585560</v>
      </c>
      <c r="K19" s="20">
        <v>831926</v>
      </c>
      <c r="L19" s="20">
        <v>-215948</v>
      </c>
      <c r="M19" s="20">
        <v>-585183</v>
      </c>
      <c r="N19" s="20">
        <v>30795</v>
      </c>
      <c r="O19" s="20"/>
      <c r="P19" s="20"/>
      <c r="Q19" s="20"/>
      <c r="R19" s="20"/>
      <c r="S19" s="20"/>
      <c r="T19" s="20"/>
      <c r="U19" s="20"/>
      <c r="V19" s="20"/>
      <c r="W19" s="20">
        <v>151616355</v>
      </c>
      <c r="X19" s="20">
        <v>5928948</v>
      </c>
      <c r="Y19" s="20">
        <v>145687407</v>
      </c>
      <c r="Z19" s="21">
        <v>2457.2218714011319</v>
      </c>
      <c r="AA19" s="22">
        <v>11857842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150321140</v>
      </c>
      <c r="D24" s="29">
        <f>SUM(D15:D23)</f>
        <v>0</v>
      </c>
      <c r="E24" s="36">
        <f t="shared" si="1"/>
        <v>11857842</v>
      </c>
      <c r="F24" s="37">
        <f t="shared" si="1"/>
        <v>11857842</v>
      </c>
      <c r="G24" s="37">
        <f t="shared" si="1"/>
        <v>148310284</v>
      </c>
      <c r="H24" s="37">
        <f t="shared" si="1"/>
        <v>2601439</v>
      </c>
      <c r="I24" s="37">
        <f t="shared" si="1"/>
        <v>673837</v>
      </c>
      <c r="J24" s="37">
        <f t="shared" si="1"/>
        <v>151585560</v>
      </c>
      <c r="K24" s="37">
        <f t="shared" si="1"/>
        <v>831926</v>
      </c>
      <c r="L24" s="37">
        <f t="shared" si="1"/>
        <v>-215948</v>
      </c>
      <c r="M24" s="37">
        <f t="shared" si="1"/>
        <v>-585183</v>
      </c>
      <c r="N24" s="37">
        <f t="shared" si="1"/>
        <v>30795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151616355</v>
      </c>
      <c r="X24" s="37">
        <f t="shared" si="1"/>
        <v>5928948</v>
      </c>
      <c r="Y24" s="37">
        <f t="shared" si="1"/>
        <v>145687407</v>
      </c>
      <c r="Z24" s="38">
        <f>+IF(X24&lt;&gt;0,+(Y24/X24)*100,0)</f>
        <v>2457.2218714011319</v>
      </c>
      <c r="AA24" s="39">
        <f>SUM(AA15:AA23)</f>
        <v>11857842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152181715</v>
      </c>
      <c r="D25" s="29">
        <f>+D12+D24</f>
        <v>0</v>
      </c>
      <c r="E25" s="30">
        <f t="shared" si="2"/>
        <v>14584537</v>
      </c>
      <c r="F25" s="31">
        <f t="shared" si="2"/>
        <v>14584537</v>
      </c>
      <c r="G25" s="31">
        <f t="shared" si="2"/>
        <v>150311378</v>
      </c>
      <c r="H25" s="31">
        <f t="shared" si="2"/>
        <v>3403706</v>
      </c>
      <c r="I25" s="31">
        <f t="shared" si="2"/>
        <v>1433661</v>
      </c>
      <c r="J25" s="31">
        <f t="shared" si="2"/>
        <v>155148745</v>
      </c>
      <c r="K25" s="31">
        <f t="shared" si="2"/>
        <v>401693</v>
      </c>
      <c r="L25" s="31">
        <f t="shared" si="2"/>
        <v>565263</v>
      </c>
      <c r="M25" s="31">
        <f t="shared" si="2"/>
        <v>61388</v>
      </c>
      <c r="N25" s="31">
        <f t="shared" si="2"/>
        <v>1028344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156177089</v>
      </c>
      <c r="X25" s="31">
        <f t="shared" si="2"/>
        <v>7292310</v>
      </c>
      <c r="Y25" s="31">
        <f t="shared" si="2"/>
        <v>148884779</v>
      </c>
      <c r="Z25" s="32">
        <f>+IF(X25&lt;&gt;0,+(Y25/X25)*100,0)</f>
        <v>2041.6682642400008</v>
      </c>
      <c r="AA25" s="33">
        <f>+AA12+AA24</f>
        <v>14584537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-43999745</v>
      </c>
      <c r="D32" s="18"/>
      <c r="E32" s="19"/>
      <c r="F32" s="20"/>
      <c r="G32" s="20">
        <v>-43990102</v>
      </c>
      <c r="H32" s="20">
        <v>95804</v>
      </c>
      <c r="I32" s="20">
        <v>90019</v>
      </c>
      <c r="J32" s="20">
        <v>-43804279</v>
      </c>
      <c r="K32" s="20">
        <v>-58759</v>
      </c>
      <c r="L32" s="20">
        <v>92572</v>
      </c>
      <c r="M32" s="20">
        <v>73849</v>
      </c>
      <c r="N32" s="20">
        <v>107662</v>
      </c>
      <c r="O32" s="20"/>
      <c r="P32" s="20"/>
      <c r="Q32" s="20"/>
      <c r="R32" s="20"/>
      <c r="S32" s="20"/>
      <c r="T32" s="20"/>
      <c r="U32" s="20"/>
      <c r="V32" s="20"/>
      <c r="W32" s="20">
        <v>-43696617</v>
      </c>
      <c r="X32" s="20"/>
      <c r="Y32" s="20">
        <v>-43696617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-43999745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-43990102</v>
      </c>
      <c r="H34" s="31">
        <f t="shared" si="3"/>
        <v>95804</v>
      </c>
      <c r="I34" s="31">
        <f t="shared" si="3"/>
        <v>90019</v>
      </c>
      <c r="J34" s="31">
        <f t="shared" si="3"/>
        <v>-43804279</v>
      </c>
      <c r="K34" s="31">
        <f t="shared" si="3"/>
        <v>-58759</v>
      </c>
      <c r="L34" s="31">
        <f t="shared" si="3"/>
        <v>92572</v>
      </c>
      <c r="M34" s="31">
        <f t="shared" si="3"/>
        <v>73849</v>
      </c>
      <c r="N34" s="31">
        <f t="shared" si="3"/>
        <v>107662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-43696617</v>
      </c>
      <c r="X34" s="31">
        <f t="shared" si="3"/>
        <v>0</v>
      </c>
      <c r="Y34" s="31">
        <f t="shared" si="3"/>
        <v>-43696617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-43999745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-43990102</v>
      </c>
      <c r="H40" s="31">
        <f t="shared" si="5"/>
        <v>95804</v>
      </c>
      <c r="I40" s="31">
        <f t="shared" si="5"/>
        <v>90019</v>
      </c>
      <c r="J40" s="31">
        <f t="shared" si="5"/>
        <v>-43804279</v>
      </c>
      <c r="K40" s="31">
        <f t="shared" si="5"/>
        <v>-58759</v>
      </c>
      <c r="L40" s="31">
        <f t="shared" si="5"/>
        <v>92572</v>
      </c>
      <c r="M40" s="31">
        <f t="shared" si="5"/>
        <v>73849</v>
      </c>
      <c r="N40" s="31">
        <f t="shared" si="5"/>
        <v>107662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-43696617</v>
      </c>
      <c r="X40" s="31">
        <f t="shared" si="5"/>
        <v>0</v>
      </c>
      <c r="Y40" s="31">
        <f t="shared" si="5"/>
        <v>-43696617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196181460</v>
      </c>
      <c r="D42" s="43">
        <f>+D25-D40</f>
        <v>0</v>
      </c>
      <c r="E42" s="44">
        <f t="shared" si="6"/>
        <v>14584537</v>
      </c>
      <c r="F42" s="45">
        <f t="shared" si="6"/>
        <v>14584537</v>
      </c>
      <c r="G42" s="45">
        <f t="shared" si="6"/>
        <v>194301480</v>
      </c>
      <c r="H42" s="45">
        <f t="shared" si="6"/>
        <v>3307902</v>
      </c>
      <c r="I42" s="45">
        <f t="shared" si="6"/>
        <v>1343642</v>
      </c>
      <c r="J42" s="45">
        <f t="shared" si="6"/>
        <v>198953024</v>
      </c>
      <c r="K42" s="45">
        <f t="shared" si="6"/>
        <v>460452</v>
      </c>
      <c r="L42" s="45">
        <f t="shared" si="6"/>
        <v>472691</v>
      </c>
      <c r="M42" s="45">
        <f t="shared" si="6"/>
        <v>-12461</v>
      </c>
      <c r="N42" s="45">
        <f t="shared" si="6"/>
        <v>920682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199873706</v>
      </c>
      <c r="X42" s="45">
        <f t="shared" si="6"/>
        <v>7292310</v>
      </c>
      <c r="Y42" s="45">
        <f t="shared" si="6"/>
        <v>192581396</v>
      </c>
      <c r="Z42" s="46">
        <f>+IF(X42&lt;&gt;0,+(Y42/X42)*100,0)</f>
        <v>2640.8832866403104</v>
      </c>
      <c r="AA42" s="47">
        <f>+AA25-AA40</f>
        <v>14584537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-39136620</v>
      </c>
      <c r="D45" s="18"/>
      <c r="E45" s="19"/>
      <c r="F45" s="20"/>
      <c r="G45" s="20">
        <v>3627052</v>
      </c>
      <c r="H45" s="20">
        <v>-31618682</v>
      </c>
      <c r="I45" s="20">
        <v>-843684</v>
      </c>
      <c r="J45" s="20">
        <v>-28835314</v>
      </c>
      <c r="K45" s="20">
        <v>-1430911</v>
      </c>
      <c r="L45" s="20">
        <v>-839352</v>
      </c>
      <c r="M45" s="20">
        <v>-1339771</v>
      </c>
      <c r="N45" s="20">
        <v>-3610034</v>
      </c>
      <c r="O45" s="20"/>
      <c r="P45" s="20"/>
      <c r="Q45" s="20"/>
      <c r="R45" s="20"/>
      <c r="S45" s="20"/>
      <c r="T45" s="20"/>
      <c r="U45" s="20"/>
      <c r="V45" s="20"/>
      <c r="W45" s="20">
        <v>-32445348</v>
      </c>
      <c r="X45" s="20"/>
      <c r="Y45" s="20">
        <v>-32445348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-39136620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3627052</v>
      </c>
      <c r="H48" s="53">
        <f t="shared" si="7"/>
        <v>-31618682</v>
      </c>
      <c r="I48" s="53">
        <f t="shared" si="7"/>
        <v>-843684</v>
      </c>
      <c r="J48" s="53">
        <f t="shared" si="7"/>
        <v>-28835314</v>
      </c>
      <c r="K48" s="53">
        <f t="shared" si="7"/>
        <v>-1430911</v>
      </c>
      <c r="L48" s="53">
        <f t="shared" si="7"/>
        <v>-839352</v>
      </c>
      <c r="M48" s="53">
        <f t="shared" si="7"/>
        <v>-1339771</v>
      </c>
      <c r="N48" s="53">
        <f t="shared" si="7"/>
        <v>-3610034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-32445348</v>
      </c>
      <c r="X48" s="53">
        <f t="shared" si="7"/>
        <v>0</v>
      </c>
      <c r="Y48" s="53">
        <f t="shared" si="7"/>
        <v>-32445348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280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1434728</v>
      </c>
      <c r="D8" s="18"/>
      <c r="E8" s="19">
        <v>7482137</v>
      </c>
      <c r="F8" s="20">
        <v>7482137</v>
      </c>
      <c r="G8" s="20">
        <v>2555140</v>
      </c>
      <c r="H8" s="20">
        <v>1139816</v>
      </c>
      <c r="I8" s="20">
        <v>1141097</v>
      </c>
      <c r="J8" s="20">
        <v>4836053</v>
      </c>
      <c r="K8" s="20">
        <v>894623</v>
      </c>
      <c r="L8" s="20">
        <v>-2947782</v>
      </c>
      <c r="M8" s="20">
        <v>1086325</v>
      </c>
      <c r="N8" s="20">
        <v>-966834</v>
      </c>
      <c r="O8" s="20"/>
      <c r="P8" s="20"/>
      <c r="Q8" s="20"/>
      <c r="R8" s="20"/>
      <c r="S8" s="20"/>
      <c r="T8" s="20"/>
      <c r="U8" s="20"/>
      <c r="V8" s="20"/>
      <c r="W8" s="20">
        <v>3869219</v>
      </c>
      <c r="X8" s="20">
        <v>3741084</v>
      </c>
      <c r="Y8" s="20">
        <v>128135</v>
      </c>
      <c r="Z8" s="21">
        <v>3.4250767959233208</v>
      </c>
      <c r="AA8" s="22">
        <v>7482137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1434728</v>
      </c>
      <c r="D12" s="29">
        <f>SUM(D6:D11)</f>
        <v>0</v>
      </c>
      <c r="E12" s="30">
        <f t="shared" si="0"/>
        <v>7482137</v>
      </c>
      <c r="F12" s="31">
        <f t="shared" si="0"/>
        <v>7482137</v>
      </c>
      <c r="G12" s="31">
        <f t="shared" si="0"/>
        <v>2555140</v>
      </c>
      <c r="H12" s="31">
        <f t="shared" si="0"/>
        <v>1139816</v>
      </c>
      <c r="I12" s="31">
        <f t="shared" si="0"/>
        <v>1141097</v>
      </c>
      <c r="J12" s="31">
        <f t="shared" si="0"/>
        <v>4836053</v>
      </c>
      <c r="K12" s="31">
        <f t="shared" si="0"/>
        <v>894623</v>
      </c>
      <c r="L12" s="31">
        <f t="shared" si="0"/>
        <v>-2947782</v>
      </c>
      <c r="M12" s="31">
        <f t="shared" si="0"/>
        <v>1086325</v>
      </c>
      <c r="N12" s="31">
        <f t="shared" si="0"/>
        <v>-966834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3869219</v>
      </c>
      <c r="X12" s="31">
        <f t="shared" si="0"/>
        <v>3741084</v>
      </c>
      <c r="Y12" s="31">
        <f t="shared" si="0"/>
        <v>128135</v>
      </c>
      <c r="Z12" s="32">
        <f>+IF(X12&lt;&gt;0,+(Y12/X12)*100,0)</f>
        <v>3.4250767959233208</v>
      </c>
      <c r="AA12" s="33">
        <f>SUM(AA6:AA11)</f>
        <v>7482137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13493700</v>
      </c>
      <c r="D19" s="18"/>
      <c r="E19" s="19">
        <v>12475241</v>
      </c>
      <c r="F19" s="20">
        <v>12475241</v>
      </c>
      <c r="G19" s="20">
        <v>13493701</v>
      </c>
      <c r="H19" s="20"/>
      <c r="I19" s="20"/>
      <c r="J19" s="20">
        <v>13493701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13493701</v>
      </c>
      <c r="X19" s="20">
        <v>6237630</v>
      </c>
      <c r="Y19" s="20">
        <v>7256071</v>
      </c>
      <c r="Z19" s="21">
        <v>116.32737113294634</v>
      </c>
      <c r="AA19" s="22">
        <v>12475241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13493700</v>
      </c>
      <c r="D24" s="29">
        <f>SUM(D15:D23)</f>
        <v>0</v>
      </c>
      <c r="E24" s="36">
        <f t="shared" si="1"/>
        <v>12475241</v>
      </c>
      <c r="F24" s="37">
        <f t="shared" si="1"/>
        <v>12475241</v>
      </c>
      <c r="G24" s="37">
        <f t="shared" si="1"/>
        <v>13493701</v>
      </c>
      <c r="H24" s="37">
        <f t="shared" si="1"/>
        <v>0</v>
      </c>
      <c r="I24" s="37">
        <f t="shared" si="1"/>
        <v>0</v>
      </c>
      <c r="J24" s="37">
        <f t="shared" si="1"/>
        <v>13493701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13493701</v>
      </c>
      <c r="X24" s="37">
        <f t="shared" si="1"/>
        <v>6237630</v>
      </c>
      <c r="Y24" s="37">
        <f t="shared" si="1"/>
        <v>7256071</v>
      </c>
      <c r="Z24" s="38">
        <f>+IF(X24&lt;&gt;0,+(Y24/X24)*100,0)</f>
        <v>116.32737113294634</v>
      </c>
      <c r="AA24" s="39">
        <f>SUM(AA15:AA23)</f>
        <v>12475241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14928428</v>
      </c>
      <c r="D25" s="29">
        <f>+D12+D24</f>
        <v>0</v>
      </c>
      <c r="E25" s="30">
        <f t="shared" si="2"/>
        <v>19957378</v>
      </c>
      <c r="F25" s="31">
        <f t="shared" si="2"/>
        <v>19957378</v>
      </c>
      <c r="G25" s="31">
        <f t="shared" si="2"/>
        <v>16048841</v>
      </c>
      <c r="H25" s="31">
        <f t="shared" si="2"/>
        <v>1139816</v>
      </c>
      <c r="I25" s="31">
        <f t="shared" si="2"/>
        <v>1141097</v>
      </c>
      <c r="J25" s="31">
        <f t="shared" si="2"/>
        <v>18329754</v>
      </c>
      <c r="K25" s="31">
        <f t="shared" si="2"/>
        <v>894623</v>
      </c>
      <c r="L25" s="31">
        <f t="shared" si="2"/>
        <v>-2947782</v>
      </c>
      <c r="M25" s="31">
        <f t="shared" si="2"/>
        <v>1086325</v>
      </c>
      <c r="N25" s="31">
        <f t="shared" si="2"/>
        <v>-966834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17362920</v>
      </c>
      <c r="X25" s="31">
        <f t="shared" si="2"/>
        <v>9978714</v>
      </c>
      <c r="Y25" s="31">
        <f t="shared" si="2"/>
        <v>7384206</v>
      </c>
      <c r="Z25" s="32">
        <f>+IF(X25&lt;&gt;0,+(Y25/X25)*100,0)</f>
        <v>73.999575496401633</v>
      </c>
      <c r="AA25" s="33">
        <f>+AA12+AA24</f>
        <v>19957378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825509</v>
      </c>
      <c r="D32" s="18"/>
      <c r="E32" s="19">
        <v>-209200</v>
      </c>
      <c r="F32" s="20">
        <v>-209200</v>
      </c>
      <c r="G32" s="20">
        <v>977503</v>
      </c>
      <c r="H32" s="20">
        <v>154439</v>
      </c>
      <c r="I32" s="20">
        <v>154604</v>
      </c>
      <c r="J32" s="20">
        <v>1286546</v>
      </c>
      <c r="K32" s="20">
        <v>122571</v>
      </c>
      <c r="L32" s="20">
        <v>152975</v>
      </c>
      <c r="M32" s="20">
        <v>147480</v>
      </c>
      <c r="N32" s="20">
        <v>423026</v>
      </c>
      <c r="O32" s="20"/>
      <c r="P32" s="20"/>
      <c r="Q32" s="20"/>
      <c r="R32" s="20"/>
      <c r="S32" s="20"/>
      <c r="T32" s="20"/>
      <c r="U32" s="20"/>
      <c r="V32" s="20"/>
      <c r="W32" s="20">
        <v>1709572</v>
      </c>
      <c r="X32" s="20">
        <v>-104604</v>
      </c>
      <c r="Y32" s="20">
        <v>1814176</v>
      </c>
      <c r="Z32" s="21">
        <v>-1734.3275591755576</v>
      </c>
      <c r="AA32" s="22">
        <v>-209200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825509</v>
      </c>
      <c r="D34" s="29">
        <f>SUM(D29:D33)</f>
        <v>0</v>
      </c>
      <c r="E34" s="30">
        <f t="shared" si="3"/>
        <v>-209200</v>
      </c>
      <c r="F34" s="31">
        <f t="shared" si="3"/>
        <v>-209200</v>
      </c>
      <c r="G34" s="31">
        <f t="shared" si="3"/>
        <v>977503</v>
      </c>
      <c r="H34" s="31">
        <f t="shared" si="3"/>
        <v>154439</v>
      </c>
      <c r="I34" s="31">
        <f t="shared" si="3"/>
        <v>154604</v>
      </c>
      <c r="J34" s="31">
        <f t="shared" si="3"/>
        <v>1286546</v>
      </c>
      <c r="K34" s="31">
        <f t="shared" si="3"/>
        <v>122571</v>
      </c>
      <c r="L34" s="31">
        <f t="shared" si="3"/>
        <v>152975</v>
      </c>
      <c r="M34" s="31">
        <f t="shared" si="3"/>
        <v>147480</v>
      </c>
      <c r="N34" s="31">
        <f t="shared" si="3"/>
        <v>423026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1709572</v>
      </c>
      <c r="X34" s="31">
        <f t="shared" si="3"/>
        <v>-104604</v>
      </c>
      <c r="Y34" s="31">
        <f t="shared" si="3"/>
        <v>1814176</v>
      </c>
      <c r="Z34" s="32">
        <f>+IF(X34&lt;&gt;0,+(Y34/X34)*100,0)</f>
        <v>-1734.3275591755576</v>
      </c>
      <c r="AA34" s="33">
        <f>SUM(AA29:AA33)</f>
        <v>-209200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825509</v>
      </c>
      <c r="D40" s="29">
        <f>+D34+D39</f>
        <v>0</v>
      </c>
      <c r="E40" s="30">
        <f t="shared" si="5"/>
        <v>-209200</v>
      </c>
      <c r="F40" s="31">
        <f t="shared" si="5"/>
        <v>-209200</v>
      </c>
      <c r="G40" s="31">
        <f t="shared" si="5"/>
        <v>977503</v>
      </c>
      <c r="H40" s="31">
        <f t="shared" si="5"/>
        <v>154439</v>
      </c>
      <c r="I40" s="31">
        <f t="shared" si="5"/>
        <v>154604</v>
      </c>
      <c r="J40" s="31">
        <f t="shared" si="5"/>
        <v>1286546</v>
      </c>
      <c r="K40" s="31">
        <f t="shared" si="5"/>
        <v>122571</v>
      </c>
      <c r="L40" s="31">
        <f t="shared" si="5"/>
        <v>152975</v>
      </c>
      <c r="M40" s="31">
        <f t="shared" si="5"/>
        <v>147480</v>
      </c>
      <c r="N40" s="31">
        <f t="shared" si="5"/>
        <v>423026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1709572</v>
      </c>
      <c r="X40" s="31">
        <f t="shared" si="5"/>
        <v>-104604</v>
      </c>
      <c r="Y40" s="31">
        <f t="shared" si="5"/>
        <v>1814176</v>
      </c>
      <c r="Z40" s="32">
        <f>+IF(X40&lt;&gt;0,+(Y40/X40)*100,0)</f>
        <v>-1734.3275591755576</v>
      </c>
      <c r="AA40" s="33">
        <f>+AA34+AA39</f>
        <v>-209200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14102919</v>
      </c>
      <c r="D42" s="43">
        <f>+D25-D40</f>
        <v>0</v>
      </c>
      <c r="E42" s="44">
        <f t="shared" si="6"/>
        <v>20166578</v>
      </c>
      <c r="F42" s="45">
        <f t="shared" si="6"/>
        <v>20166578</v>
      </c>
      <c r="G42" s="45">
        <f t="shared" si="6"/>
        <v>15071338</v>
      </c>
      <c r="H42" s="45">
        <f t="shared" si="6"/>
        <v>985377</v>
      </c>
      <c r="I42" s="45">
        <f t="shared" si="6"/>
        <v>986493</v>
      </c>
      <c r="J42" s="45">
        <f t="shared" si="6"/>
        <v>17043208</v>
      </c>
      <c r="K42" s="45">
        <f t="shared" si="6"/>
        <v>772052</v>
      </c>
      <c r="L42" s="45">
        <f t="shared" si="6"/>
        <v>-3100757</v>
      </c>
      <c r="M42" s="45">
        <f t="shared" si="6"/>
        <v>938845</v>
      </c>
      <c r="N42" s="45">
        <f t="shared" si="6"/>
        <v>-1389860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15653348</v>
      </c>
      <c r="X42" s="45">
        <f t="shared" si="6"/>
        <v>10083318</v>
      </c>
      <c r="Y42" s="45">
        <f t="shared" si="6"/>
        <v>5570030</v>
      </c>
      <c r="Z42" s="46">
        <f>+IF(X42&lt;&gt;0,+(Y42/X42)*100,0)</f>
        <v>55.240050943548546</v>
      </c>
      <c r="AA42" s="47">
        <f>+AA25-AA40</f>
        <v>20166578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-3594352</v>
      </c>
      <c r="D45" s="18"/>
      <c r="E45" s="19">
        <v>-2943791</v>
      </c>
      <c r="F45" s="20">
        <v>-2943791</v>
      </c>
      <c r="G45" s="20">
        <v>-3643489</v>
      </c>
      <c r="H45" s="20">
        <v>1066408</v>
      </c>
      <c r="I45" s="20">
        <v>901949</v>
      </c>
      <c r="J45" s="20">
        <v>-1675132</v>
      </c>
      <c r="K45" s="20">
        <v>754463</v>
      </c>
      <c r="L45" s="20">
        <v>768197</v>
      </c>
      <c r="M45" s="20">
        <v>1066856</v>
      </c>
      <c r="N45" s="20">
        <v>2589516</v>
      </c>
      <c r="O45" s="20"/>
      <c r="P45" s="20"/>
      <c r="Q45" s="20"/>
      <c r="R45" s="20"/>
      <c r="S45" s="20"/>
      <c r="T45" s="20"/>
      <c r="U45" s="20"/>
      <c r="V45" s="20"/>
      <c r="W45" s="20">
        <v>914384</v>
      </c>
      <c r="X45" s="20">
        <v>-1471896</v>
      </c>
      <c r="Y45" s="20">
        <v>2386280</v>
      </c>
      <c r="Z45" s="48">
        <v>-162.12286737649944</v>
      </c>
      <c r="AA45" s="22">
        <v>-2943791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-3594352</v>
      </c>
      <c r="D48" s="51">
        <f>SUM(D45:D47)</f>
        <v>0</v>
      </c>
      <c r="E48" s="52">
        <f t="shared" si="7"/>
        <v>-2943791</v>
      </c>
      <c r="F48" s="53">
        <f t="shared" si="7"/>
        <v>-2943791</v>
      </c>
      <c r="G48" s="53">
        <f t="shared" si="7"/>
        <v>-3643489</v>
      </c>
      <c r="H48" s="53">
        <f t="shared" si="7"/>
        <v>1066408</v>
      </c>
      <c r="I48" s="53">
        <f t="shared" si="7"/>
        <v>901949</v>
      </c>
      <c r="J48" s="53">
        <f t="shared" si="7"/>
        <v>-1675132</v>
      </c>
      <c r="K48" s="53">
        <f t="shared" si="7"/>
        <v>754463</v>
      </c>
      <c r="L48" s="53">
        <f t="shared" si="7"/>
        <v>768197</v>
      </c>
      <c r="M48" s="53">
        <f t="shared" si="7"/>
        <v>1066856</v>
      </c>
      <c r="N48" s="53">
        <f t="shared" si="7"/>
        <v>2589516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914384</v>
      </c>
      <c r="X48" s="53">
        <f t="shared" si="7"/>
        <v>-1471896</v>
      </c>
      <c r="Y48" s="53">
        <f t="shared" si="7"/>
        <v>2386280</v>
      </c>
      <c r="Z48" s="54">
        <f>+IF(X48&lt;&gt;0,+(Y48/X48)*100,0)</f>
        <v>-162.12286737649944</v>
      </c>
      <c r="AA48" s="55">
        <f>SUM(AA45:AA47)</f>
        <v>-2943791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-1790265</v>
      </c>
      <c r="D6" s="18"/>
      <c r="E6" s="19">
        <v>26052792</v>
      </c>
      <c r="F6" s="20">
        <v>26052792</v>
      </c>
      <c r="G6" s="20">
        <v>-807849</v>
      </c>
      <c r="H6" s="20">
        <v>2048110</v>
      </c>
      <c r="I6" s="20">
        <v>4344071</v>
      </c>
      <c r="J6" s="20">
        <v>5584332</v>
      </c>
      <c r="K6" s="20">
        <v>3304652</v>
      </c>
      <c r="L6" s="20">
        <v>2737165</v>
      </c>
      <c r="M6" s="20">
        <v>1096100</v>
      </c>
      <c r="N6" s="20">
        <v>7137917</v>
      </c>
      <c r="O6" s="20"/>
      <c r="P6" s="20"/>
      <c r="Q6" s="20"/>
      <c r="R6" s="20"/>
      <c r="S6" s="20"/>
      <c r="T6" s="20"/>
      <c r="U6" s="20"/>
      <c r="V6" s="20"/>
      <c r="W6" s="20">
        <v>12722249</v>
      </c>
      <c r="X6" s="20">
        <v>13026396</v>
      </c>
      <c r="Y6" s="20">
        <v>-304147</v>
      </c>
      <c r="Z6" s="21">
        <v>-2.3348514815609782</v>
      </c>
      <c r="AA6" s="22">
        <v>26052792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32402099</v>
      </c>
      <c r="D8" s="18"/>
      <c r="E8" s="19">
        <v>19700500</v>
      </c>
      <c r="F8" s="20">
        <v>19700500</v>
      </c>
      <c r="G8" s="20">
        <v>34945628</v>
      </c>
      <c r="H8" s="20">
        <v>1525385</v>
      </c>
      <c r="I8" s="20">
        <v>344239</v>
      </c>
      <c r="J8" s="20">
        <v>36815252</v>
      </c>
      <c r="K8" s="20">
        <v>1330022</v>
      </c>
      <c r="L8" s="20">
        <v>1933613</v>
      </c>
      <c r="M8" s="20">
        <v>3508413</v>
      </c>
      <c r="N8" s="20">
        <v>6772048</v>
      </c>
      <c r="O8" s="20"/>
      <c r="P8" s="20"/>
      <c r="Q8" s="20"/>
      <c r="R8" s="20"/>
      <c r="S8" s="20"/>
      <c r="T8" s="20"/>
      <c r="U8" s="20"/>
      <c r="V8" s="20"/>
      <c r="W8" s="20">
        <v>43587300</v>
      </c>
      <c r="X8" s="20">
        <v>9850248</v>
      </c>
      <c r="Y8" s="20">
        <v>33737052</v>
      </c>
      <c r="Z8" s="21">
        <v>342.49951879384156</v>
      </c>
      <c r="AA8" s="22">
        <v>19700500</v>
      </c>
    </row>
    <row r="9" spans="1:27" ht="13.5" x14ac:dyDescent="0.25">
      <c r="A9" s="23" t="s">
        <v>37</v>
      </c>
      <c r="B9" s="17" t="s">
        <v>32</v>
      </c>
      <c r="C9" s="18">
        <v>8812330</v>
      </c>
      <c r="D9" s="18"/>
      <c r="E9" s="19"/>
      <c r="F9" s="20"/>
      <c r="G9" s="20">
        <v>8911950</v>
      </c>
      <c r="H9" s="20">
        <v>-101370</v>
      </c>
      <c r="I9" s="20"/>
      <c r="J9" s="20">
        <v>8810580</v>
      </c>
      <c r="K9" s="20">
        <v>-70</v>
      </c>
      <c r="L9" s="20">
        <v>-3605</v>
      </c>
      <c r="M9" s="20"/>
      <c r="N9" s="20">
        <v>-3675</v>
      </c>
      <c r="O9" s="20"/>
      <c r="P9" s="20"/>
      <c r="Q9" s="20"/>
      <c r="R9" s="20"/>
      <c r="S9" s="20"/>
      <c r="T9" s="20"/>
      <c r="U9" s="20"/>
      <c r="V9" s="20"/>
      <c r="W9" s="20">
        <v>8806905</v>
      </c>
      <c r="X9" s="20"/>
      <c r="Y9" s="20">
        <v>8806905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-2873583</v>
      </c>
      <c r="D11" s="18"/>
      <c r="E11" s="19"/>
      <c r="F11" s="20"/>
      <c r="G11" s="20">
        <v>-2893839</v>
      </c>
      <c r="H11" s="20">
        <v>-46395</v>
      </c>
      <c r="I11" s="20">
        <v>-17256</v>
      </c>
      <c r="J11" s="20">
        <v>-2957490</v>
      </c>
      <c r="K11" s="20"/>
      <c r="L11" s="20">
        <v>-23515</v>
      </c>
      <c r="M11" s="20"/>
      <c r="N11" s="20">
        <v>-23515</v>
      </c>
      <c r="O11" s="20"/>
      <c r="P11" s="20"/>
      <c r="Q11" s="20"/>
      <c r="R11" s="20"/>
      <c r="S11" s="20"/>
      <c r="T11" s="20"/>
      <c r="U11" s="20"/>
      <c r="V11" s="20"/>
      <c r="W11" s="20">
        <v>-2981005</v>
      </c>
      <c r="X11" s="20"/>
      <c r="Y11" s="20">
        <v>-2981005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36550581</v>
      </c>
      <c r="D12" s="29">
        <f>SUM(D6:D11)</f>
        <v>0</v>
      </c>
      <c r="E12" s="30">
        <f t="shared" si="0"/>
        <v>45753292</v>
      </c>
      <c r="F12" s="31">
        <f t="shared" si="0"/>
        <v>45753292</v>
      </c>
      <c r="G12" s="31">
        <f t="shared" si="0"/>
        <v>40155890</v>
      </c>
      <c r="H12" s="31">
        <f t="shared" si="0"/>
        <v>3425730</v>
      </c>
      <c r="I12" s="31">
        <f t="shared" si="0"/>
        <v>4671054</v>
      </c>
      <c r="J12" s="31">
        <f t="shared" si="0"/>
        <v>48252674</v>
      </c>
      <c r="K12" s="31">
        <f t="shared" si="0"/>
        <v>4634604</v>
      </c>
      <c r="L12" s="31">
        <f t="shared" si="0"/>
        <v>4643658</v>
      </c>
      <c r="M12" s="31">
        <f t="shared" si="0"/>
        <v>4604513</v>
      </c>
      <c r="N12" s="31">
        <f t="shared" si="0"/>
        <v>13882775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62135449</v>
      </c>
      <c r="X12" s="31">
        <f t="shared" si="0"/>
        <v>22876644</v>
      </c>
      <c r="Y12" s="31">
        <f t="shared" si="0"/>
        <v>39258805</v>
      </c>
      <c r="Z12" s="32">
        <f>+IF(X12&lt;&gt;0,+(Y12/X12)*100,0)</f>
        <v>171.61085778141234</v>
      </c>
      <c r="AA12" s="33">
        <f>SUM(AA6:AA11)</f>
        <v>45753292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36010598</v>
      </c>
      <c r="D19" s="18"/>
      <c r="E19" s="19">
        <v>-1113888</v>
      </c>
      <c r="F19" s="20">
        <v>-1113888</v>
      </c>
      <c r="G19" s="20">
        <v>17593516</v>
      </c>
      <c r="H19" s="20">
        <v>18417081</v>
      </c>
      <c r="I19" s="20"/>
      <c r="J19" s="20">
        <v>36010597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36010597</v>
      </c>
      <c r="X19" s="20">
        <v>-556944</v>
      </c>
      <c r="Y19" s="20">
        <v>36567541</v>
      </c>
      <c r="Z19" s="21">
        <v>-6565.7482619437505</v>
      </c>
      <c r="AA19" s="22">
        <v>-1113888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36010598</v>
      </c>
      <c r="D24" s="29">
        <f>SUM(D15:D23)</f>
        <v>0</v>
      </c>
      <c r="E24" s="36">
        <f t="shared" si="1"/>
        <v>-1113888</v>
      </c>
      <c r="F24" s="37">
        <f t="shared" si="1"/>
        <v>-1113888</v>
      </c>
      <c r="G24" s="37">
        <f t="shared" si="1"/>
        <v>17593516</v>
      </c>
      <c r="H24" s="37">
        <f t="shared" si="1"/>
        <v>18417081</v>
      </c>
      <c r="I24" s="37">
        <f t="shared" si="1"/>
        <v>0</v>
      </c>
      <c r="J24" s="37">
        <f t="shared" si="1"/>
        <v>36010597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36010597</v>
      </c>
      <c r="X24" s="37">
        <f t="shared" si="1"/>
        <v>-556944</v>
      </c>
      <c r="Y24" s="37">
        <f t="shared" si="1"/>
        <v>36567541</v>
      </c>
      <c r="Z24" s="38">
        <f>+IF(X24&lt;&gt;0,+(Y24/X24)*100,0)</f>
        <v>-6565.7482619437505</v>
      </c>
      <c r="AA24" s="39">
        <f>SUM(AA15:AA23)</f>
        <v>-1113888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72561179</v>
      </c>
      <c r="D25" s="29">
        <f>+D12+D24</f>
        <v>0</v>
      </c>
      <c r="E25" s="30">
        <f t="shared" si="2"/>
        <v>44639404</v>
      </c>
      <c r="F25" s="31">
        <f t="shared" si="2"/>
        <v>44639404</v>
      </c>
      <c r="G25" s="31">
        <f t="shared" si="2"/>
        <v>57749406</v>
      </c>
      <c r="H25" s="31">
        <f t="shared" si="2"/>
        <v>21842811</v>
      </c>
      <c r="I25" s="31">
        <f t="shared" si="2"/>
        <v>4671054</v>
      </c>
      <c r="J25" s="31">
        <f t="shared" si="2"/>
        <v>84263271</v>
      </c>
      <c r="K25" s="31">
        <f t="shared" si="2"/>
        <v>4634604</v>
      </c>
      <c r="L25" s="31">
        <f t="shared" si="2"/>
        <v>4643658</v>
      </c>
      <c r="M25" s="31">
        <f t="shared" si="2"/>
        <v>4604513</v>
      </c>
      <c r="N25" s="31">
        <f t="shared" si="2"/>
        <v>13882775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98146046</v>
      </c>
      <c r="X25" s="31">
        <f t="shared" si="2"/>
        <v>22319700</v>
      </c>
      <c r="Y25" s="31">
        <f t="shared" si="2"/>
        <v>75826346</v>
      </c>
      <c r="Z25" s="32">
        <f>+IF(X25&lt;&gt;0,+(Y25/X25)*100,0)</f>
        <v>339.72833864254449</v>
      </c>
      <c r="AA25" s="33">
        <f>+AA12+AA24</f>
        <v>44639404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-9999</v>
      </c>
      <c r="D31" s="18"/>
      <c r="E31" s="19"/>
      <c r="F31" s="20"/>
      <c r="G31" s="20">
        <v>-10292</v>
      </c>
      <c r="H31" s="20">
        <v>-634</v>
      </c>
      <c r="I31" s="20">
        <v>-1311</v>
      </c>
      <c r="J31" s="20">
        <v>-12237</v>
      </c>
      <c r="K31" s="20">
        <v>-355</v>
      </c>
      <c r="L31" s="20">
        <v>-7939</v>
      </c>
      <c r="M31" s="20">
        <v>-356</v>
      </c>
      <c r="N31" s="20">
        <v>-8650</v>
      </c>
      <c r="O31" s="20"/>
      <c r="P31" s="20"/>
      <c r="Q31" s="20"/>
      <c r="R31" s="20"/>
      <c r="S31" s="20"/>
      <c r="T31" s="20"/>
      <c r="U31" s="20"/>
      <c r="V31" s="20"/>
      <c r="W31" s="20">
        <v>-20887</v>
      </c>
      <c r="X31" s="20"/>
      <c r="Y31" s="20">
        <v>-20887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48109006</v>
      </c>
      <c r="D32" s="18"/>
      <c r="E32" s="19"/>
      <c r="F32" s="20"/>
      <c r="G32" s="20">
        <v>46367774</v>
      </c>
      <c r="H32" s="20">
        <v>616448</v>
      </c>
      <c r="I32" s="20">
        <v>611075</v>
      </c>
      <c r="J32" s="20">
        <v>47595297</v>
      </c>
      <c r="K32" s="20">
        <v>519432</v>
      </c>
      <c r="L32" s="20">
        <v>549087</v>
      </c>
      <c r="M32" s="20">
        <v>502640</v>
      </c>
      <c r="N32" s="20">
        <v>1571159</v>
      </c>
      <c r="O32" s="20"/>
      <c r="P32" s="20"/>
      <c r="Q32" s="20"/>
      <c r="R32" s="20"/>
      <c r="S32" s="20"/>
      <c r="T32" s="20"/>
      <c r="U32" s="20"/>
      <c r="V32" s="20"/>
      <c r="W32" s="20">
        <v>49166456</v>
      </c>
      <c r="X32" s="20"/>
      <c r="Y32" s="20">
        <v>49166456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48099007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46357482</v>
      </c>
      <c r="H34" s="31">
        <f t="shared" si="3"/>
        <v>615814</v>
      </c>
      <c r="I34" s="31">
        <f t="shared" si="3"/>
        <v>609764</v>
      </c>
      <c r="J34" s="31">
        <f t="shared" si="3"/>
        <v>47583060</v>
      </c>
      <c r="K34" s="31">
        <f t="shared" si="3"/>
        <v>519077</v>
      </c>
      <c r="L34" s="31">
        <f t="shared" si="3"/>
        <v>541148</v>
      </c>
      <c r="M34" s="31">
        <f t="shared" si="3"/>
        <v>502284</v>
      </c>
      <c r="N34" s="31">
        <f t="shared" si="3"/>
        <v>1562509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49145569</v>
      </c>
      <c r="X34" s="31">
        <f t="shared" si="3"/>
        <v>0</v>
      </c>
      <c r="Y34" s="31">
        <f t="shared" si="3"/>
        <v>49145569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48099007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46357482</v>
      </c>
      <c r="H40" s="31">
        <f t="shared" si="5"/>
        <v>615814</v>
      </c>
      <c r="I40" s="31">
        <f t="shared" si="5"/>
        <v>609764</v>
      </c>
      <c r="J40" s="31">
        <f t="shared" si="5"/>
        <v>47583060</v>
      </c>
      <c r="K40" s="31">
        <f t="shared" si="5"/>
        <v>519077</v>
      </c>
      <c r="L40" s="31">
        <f t="shared" si="5"/>
        <v>541148</v>
      </c>
      <c r="M40" s="31">
        <f t="shared" si="5"/>
        <v>502284</v>
      </c>
      <c r="N40" s="31">
        <f t="shared" si="5"/>
        <v>1562509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49145569</v>
      </c>
      <c r="X40" s="31">
        <f t="shared" si="5"/>
        <v>0</v>
      </c>
      <c r="Y40" s="31">
        <f t="shared" si="5"/>
        <v>49145569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24462172</v>
      </c>
      <c r="D42" s="43">
        <f>+D25-D40</f>
        <v>0</v>
      </c>
      <c r="E42" s="44">
        <f t="shared" si="6"/>
        <v>44639404</v>
      </c>
      <c r="F42" s="45">
        <f t="shared" si="6"/>
        <v>44639404</v>
      </c>
      <c r="G42" s="45">
        <f t="shared" si="6"/>
        <v>11391924</v>
      </c>
      <c r="H42" s="45">
        <f t="shared" si="6"/>
        <v>21226997</v>
      </c>
      <c r="I42" s="45">
        <f t="shared" si="6"/>
        <v>4061290</v>
      </c>
      <c r="J42" s="45">
        <f t="shared" si="6"/>
        <v>36680211</v>
      </c>
      <c r="K42" s="45">
        <f t="shared" si="6"/>
        <v>4115527</v>
      </c>
      <c r="L42" s="45">
        <f t="shared" si="6"/>
        <v>4102510</v>
      </c>
      <c r="M42" s="45">
        <f t="shared" si="6"/>
        <v>4102229</v>
      </c>
      <c r="N42" s="45">
        <f t="shared" si="6"/>
        <v>12320266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49000477</v>
      </c>
      <c r="X42" s="45">
        <f t="shared" si="6"/>
        <v>22319700</v>
      </c>
      <c r="Y42" s="45">
        <f t="shared" si="6"/>
        <v>26680777</v>
      </c>
      <c r="Z42" s="46">
        <f>+IF(X42&lt;&gt;0,+(Y42/X42)*100,0)</f>
        <v>119.53913807085222</v>
      </c>
      <c r="AA42" s="47">
        <f>+AA25-AA40</f>
        <v>44639404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44639404</v>
      </c>
      <c r="F45" s="20">
        <v>44639404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22319700</v>
      </c>
      <c r="Y45" s="20">
        <v>-22319700</v>
      </c>
      <c r="Z45" s="48">
        <v>-100</v>
      </c>
      <c r="AA45" s="22">
        <v>44639404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44639404</v>
      </c>
      <c r="F48" s="53">
        <f t="shared" si="7"/>
        <v>44639404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22319700</v>
      </c>
      <c r="Y48" s="53">
        <f t="shared" si="7"/>
        <v>-22319700</v>
      </c>
      <c r="Z48" s="54">
        <f>+IF(X48&lt;&gt;0,+(Y48/X48)*100,0)</f>
        <v>-100</v>
      </c>
      <c r="AA48" s="55">
        <f>SUM(AA45:AA47)</f>
        <v>44639404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-9791</v>
      </c>
      <c r="D45" s="18"/>
      <c r="E45" s="19"/>
      <c r="F45" s="20"/>
      <c r="G45" s="20">
        <v>-36952</v>
      </c>
      <c r="H45" s="20">
        <v>-10203</v>
      </c>
      <c r="I45" s="20">
        <v>-290835</v>
      </c>
      <c r="J45" s="20">
        <v>-337990</v>
      </c>
      <c r="K45" s="20">
        <v>-651300</v>
      </c>
      <c r="L45" s="20"/>
      <c r="M45" s="20">
        <v>-25788</v>
      </c>
      <c r="N45" s="20">
        <v>-677088</v>
      </c>
      <c r="O45" s="20"/>
      <c r="P45" s="20"/>
      <c r="Q45" s="20"/>
      <c r="R45" s="20"/>
      <c r="S45" s="20"/>
      <c r="T45" s="20"/>
      <c r="U45" s="20"/>
      <c r="V45" s="20"/>
      <c r="W45" s="20">
        <v>-1015078</v>
      </c>
      <c r="X45" s="20"/>
      <c r="Y45" s="20">
        <v>-1015078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-9791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-36952</v>
      </c>
      <c r="H48" s="53">
        <f t="shared" si="7"/>
        <v>-10203</v>
      </c>
      <c r="I48" s="53">
        <f t="shared" si="7"/>
        <v>-290835</v>
      </c>
      <c r="J48" s="53">
        <f t="shared" si="7"/>
        <v>-337990</v>
      </c>
      <c r="K48" s="53">
        <f t="shared" si="7"/>
        <v>-651300</v>
      </c>
      <c r="L48" s="53">
        <f t="shared" si="7"/>
        <v>0</v>
      </c>
      <c r="M48" s="53">
        <f t="shared" si="7"/>
        <v>-25788</v>
      </c>
      <c r="N48" s="53">
        <f t="shared" si="7"/>
        <v>-677088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-1015078</v>
      </c>
      <c r="X48" s="53">
        <f t="shared" si="7"/>
        <v>0</v>
      </c>
      <c r="Y48" s="53">
        <f t="shared" si="7"/>
        <v>-1015078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2522508</v>
      </c>
      <c r="F6" s="20">
        <v>2522508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1261254</v>
      </c>
      <c r="Y6" s="20">
        <v>-1261254</v>
      </c>
      <c r="Z6" s="21">
        <v>-100</v>
      </c>
      <c r="AA6" s="22">
        <v>2522508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3637518</v>
      </c>
      <c r="D8" s="18"/>
      <c r="E8" s="19">
        <v>1863869</v>
      </c>
      <c r="F8" s="20">
        <v>1863869</v>
      </c>
      <c r="G8" s="20">
        <v>310926</v>
      </c>
      <c r="H8" s="20">
        <v>310986</v>
      </c>
      <c r="I8" s="20">
        <v>308049</v>
      </c>
      <c r="J8" s="20">
        <v>929961</v>
      </c>
      <c r="K8" s="20">
        <v>310761</v>
      </c>
      <c r="L8" s="20">
        <v>310814</v>
      </c>
      <c r="M8" s="20">
        <v>310925</v>
      </c>
      <c r="N8" s="20">
        <v>932500</v>
      </c>
      <c r="O8" s="20"/>
      <c r="P8" s="20"/>
      <c r="Q8" s="20"/>
      <c r="R8" s="20"/>
      <c r="S8" s="20"/>
      <c r="T8" s="20"/>
      <c r="U8" s="20"/>
      <c r="V8" s="20"/>
      <c r="W8" s="20">
        <v>1862461</v>
      </c>
      <c r="X8" s="20">
        <v>931926</v>
      </c>
      <c r="Y8" s="20">
        <v>930535</v>
      </c>
      <c r="Z8" s="21">
        <v>99.850739221783698</v>
      </c>
      <c r="AA8" s="22">
        <v>1863869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>
        <v>1366376</v>
      </c>
      <c r="I9" s="20"/>
      <c r="J9" s="20">
        <v>1366376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1366376</v>
      </c>
      <c r="X9" s="20"/>
      <c r="Y9" s="20">
        <v>1366376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3637518</v>
      </c>
      <c r="D12" s="29">
        <f>SUM(D6:D11)</f>
        <v>0</v>
      </c>
      <c r="E12" s="30">
        <f t="shared" si="0"/>
        <v>4386377</v>
      </c>
      <c r="F12" s="31">
        <f t="shared" si="0"/>
        <v>4386377</v>
      </c>
      <c r="G12" s="31">
        <f t="shared" si="0"/>
        <v>310926</v>
      </c>
      <c r="H12" s="31">
        <f t="shared" si="0"/>
        <v>1677362</v>
      </c>
      <c r="I12" s="31">
        <f t="shared" si="0"/>
        <v>308049</v>
      </c>
      <c r="J12" s="31">
        <f t="shared" si="0"/>
        <v>2296337</v>
      </c>
      <c r="K12" s="31">
        <f t="shared" si="0"/>
        <v>310761</v>
      </c>
      <c r="L12" s="31">
        <f t="shared" si="0"/>
        <v>310814</v>
      </c>
      <c r="M12" s="31">
        <f t="shared" si="0"/>
        <v>310925</v>
      </c>
      <c r="N12" s="31">
        <f t="shared" si="0"/>
        <v>932500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3228837</v>
      </c>
      <c r="X12" s="31">
        <f t="shared" si="0"/>
        <v>2193180</v>
      </c>
      <c r="Y12" s="31">
        <f t="shared" si="0"/>
        <v>1035657</v>
      </c>
      <c r="Z12" s="32">
        <f>+IF(X12&lt;&gt;0,+(Y12/X12)*100,0)</f>
        <v>47.221705468771376</v>
      </c>
      <c r="AA12" s="33">
        <f>SUM(AA6:AA11)</f>
        <v>4386377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11259</v>
      </c>
      <c r="D19" s="18"/>
      <c r="E19" s="19"/>
      <c r="F19" s="20"/>
      <c r="G19" s="20"/>
      <c r="H19" s="20">
        <v>457</v>
      </c>
      <c r="I19" s="20"/>
      <c r="J19" s="20">
        <v>457</v>
      </c>
      <c r="K19" s="20">
        <v>914</v>
      </c>
      <c r="L19" s="20">
        <v>975</v>
      </c>
      <c r="M19" s="20">
        <v>2035</v>
      </c>
      <c r="N19" s="20">
        <v>3924</v>
      </c>
      <c r="O19" s="20"/>
      <c r="P19" s="20"/>
      <c r="Q19" s="20"/>
      <c r="R19" s="20"/>
      <c r="S19" s="20"/>
      <c r="T19" s="20"/>
      <c r="U19" s="20"/>
      <c r="V19" s="20"/>
      <c r="W19" s="20">
        <v>4381</v>
      </c>
      <c r="X19" s="20"/>
      <c r="Y19" s="20">
        <v>4381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11259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457</v>
      </c>
      <c r="I24" s="37">
        <f t="shared" si="1"/>
        <v>0</v>
      </c>
      <c r="J24" s="37">
        <f t="shared" si="1"/>
        <v>457</v>
      </c>
      <c r="K24" s="37">
        <f t="shared" si="1"/>
        <v>914</v>
      </c>
      <c r="L24" s="37">
        <f t="shared" si="1"/>
        <v>975</v>
      </c>
      <c r="M24" s="37">
        <f t="shared" si="1"/>
        <v>2035</v>
      </c>
      <c r="N24" s="37">
        <f t="shared" si="1"/>
        <v>3924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4381</v>
      </c>
      <c r="X24" s="37">
        <f t="shared" si="1"/>
        <v>0</v>
      </c>
      <c r="Y24" s="37">
        <f t="shared" si="1"/>
        <v>4381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3648777</v>
      </c>
      <c r="D25" s="29">
        <f>+D12+D24</f>
        <v>0</v>
      </c>
      <c r="E25" s="30">
        <f t="shared" si="2"/>
        <v>4386377</v>
      </c>
      <c r="F25" s="31">
        <f t="shared" si="2"/>
        <v>4386377</v>
      </c>
      <c r="G25" s="31">
        <f t="shared" si="2"/>
        <v>310926</v>
      </c>
      <c r="H25" s="31">
        <f t="shared" si="2"/>
        <v>1677819</v>
      </c>
      <c r="I25" s="31">
        <f t="shared" si="2"/>
        <v>308049</v>
      </c>
      <c r="J25" s="31">
        <f t="shared" si="2"/>
        <v>2296794</v>
      </c>
      <c r="K25" s="31">
        <f t="shared" si="2"/>
        <v>311675</v>
      </c>
      <c r="L25" s="31">
        <f t="shared" si="2"/>
        <v>311789</v>
      </c>
      <c r="M25" s="31">
        <f t="shared" si="2"/>
        <v>312960</v>
      </c>
      <c r="N25" s="31">
        <f t="shared" si="2"/>
        <v>936424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3233218</v>
      </c>
      <c r="X25" s="31">
        <f t="shared" si="2"/>
        <v>2193180</v>
      </c>
      <c r="Y25" s="31">
        <f t="shared" si="2"/>
        <v>1040038</v>
      </c>
      <c r="Z25" s="32">
        <f>+IF(X25&lt;&gt;0,+(Y25/X25)*100,0)</f>
        <v>47.421461074786379</v>
      </c>
      <c r="AA25" s="33">
        <f>+AA12+AA24</f>
        <v>4386377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11260693</v>
      </c>
      <c r="F32" s="20">
        <v>11260693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5630352</v>
      </c>
      <c r="Y32" s="20">
        <v>-5630352</v>
      </c>
      <c r="Z32" s="21">
        <v>-100</v>
      </c>
      <c r="AA32" s="22">
        <v>11260693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11260693</v>
      </c>
      <c r="F34" s="31">
        <f t="shared" si="3"/>
        <v>11260693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5630352</v>
      </c>
      <c r="Y34" s="31">
        <f t="shared" si="3"/>
        <v>-5630352</v>
      </c>
      <c r="Z34" s="32">
        <f>+IF(X34&lt;&gt;0,+(Y34/X34)*100,0)</f>
        <v>-100</v>
      </c>
      <c r="AA34" s="33">
        <f>SUM(AA29:AA33)</f>
        <v>11260693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11260693</v>
      </c>
      <c r="F40" s="31">
        <f t="shared" si="5"/>
        <v>11260693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5630352</v>
      </c>
      <c r="Y40" s="31">
        <f t="shared" si="5"/>
        <v>-5630352</v>
      </c>
      <c r="Z40" s="32">
        <f>+IF(X40&lt;&gt;0,+(Y40/X40)*100,0)</f>
        <v>-100</v>
      </c>
      <c r="AA40" s="33">
        <f>+AA34+AA39</f>
        <v>11260693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3648777</v>
      </c>
      <c r="D42" s="43">
        <f>+D25-D40</f>
        <v>0</v>
      </c>
      <c r="E42" s="44">
        <f t="shared" si="6"/>
        <v>-6874316</v>
      </c>
      <c r="F42" s="45">
        <f t="shared" si="6"/>
        <v>-6874316</v>
      </c>
      <c r="G42" s="45">
        <f t="shared" si="6"/>
        <v>310926</v>
      </c>
      <c r="H42" s="45">
        <f t="shared" si="6"/>
        <v>1677819</v>
      </c>
      <c r="I42" s="45">
        <f t="shared" si="6"/>
        <v>308049</v>
      </c>
      <c r="J42" s="45">
        <f t="shared" si="6"/>
        <v>2296794</v>
      </c>
      <c r="K42" s="45">
        <f t="shared" si="6"/>
        <v>311675</v>
      </c>
      <c r="L42" s="45">
        <f t="shared" si="6"/>
        <v>311789</v>
      </c>
      <c r="M42" s="45">
        <f t="shared" si="6"/>
        <v>312960</v>
      </c>
      <c r="N42" s="45">
        <f t="shared" si="6"/>
        <v>936424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3233218</v>
      </c>
      <c r="X42" s="45">
        <f t="shared" si="6"/>
        <v>-3437172</v>
      </c>
      <c r="Y42" s="45">
        <f t="shared" si="6"/>
        <v>6670390</v>
      </c>
      <c r="Z42" s="46">
        <f>+IF(X42&lt;&gt;0,+(Y42/X42)*100,0)</f>
        <v>-194.0662265373976</v>
      </c>
      <c r="AA42" s="47">
        <f>+AA25-AA40</f>
        <v>-6874316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152029381</v>
      </c>
      <c r="D19" s="18"/>
      <c r="E19" s="19">
        <v>186880220</v>
      </c>
      <c r="F19" s="20">
        <v>186880220</v>
      </c>
      <c r="G19" s="20"/>
      <c r="H19" s="20">
        <v>8830092</v>
      </c>
      <c r="I19" s="20">
        <v>15753586</v>
      </c>
      <c r="J19" s="20">
        <v>24583678</v>
      </c>
      <c r="K19" s="20">
        <v>24139248</v>
      </c>
      <c r="L19" s="20">
        <v>40861431</v>
      </c>
      <c r="M19" s="20">
        <v>32682503</v>
      </c>
      <c r="N19" s="20">
        <v>97683182</v>
      </c>
      <c r="O19" s="20"/>
      <c r="P19" s="20"/>
      <c r="Q19" s="20"/>
      <c r="R19" s="20"/>
      <c r="S19" s="20"/>
      <c r="T19" s="20"/>
      <c r="U19" s="20"/>
      <c r="V19" s="20"/>
      <c r="W19" s="20">
        <v>122266860</v>
      </c>
      <c r="X19" s="20">
        <v>93440108</v>
      </c>
      <c r="Y19" s="20">
        <v>28826752</v>
      </c>
      <c r="Z19" s="21">
        <v>30.850512287507204</v>
      </c>
      <c r="AA19" s="22">
        <v>186880220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152029381</v>
      </c>
      <c r="D24" s="29">
        <f>SUM(D15:D23)</f>
        <v>0</v>
      </c>
      <c r="E24" s="36">
        <f t="shared" si="1"/>
        <v>186880220</v>
      </c>
      <c r="F24" s="37">
        <f t="shared" si="1"/>
        <v>186880220</v>
      </c>
      <c r="G24" s="37">
        <f t="shared" si="1"/>
        <v>0</v>
      </c>
      <c r="H24" s="37">
        <f t="shared" si="1"/>
        <v>8830092</v>
      </c>
      <c r="I24" s="37">
        <f t="shared" si="1"/>
        <v>15753586</v>
      </c>
      <c r="J24" s="37">
        <f t="shared" si="1"/>
        <v>24583678</v>
      </c>
      <c r="K24" s="37">
        <f t="shared" si="1"/>
        <v>24139248</v>
      </c>
      <c r="L24" s="37">
        <f t="shared" si="1"/>
        <v>40861431</v>
      </c>
      <c r="M24" s="37">
        <f t="shared" si="1"/>
        <v>32682503</v>
      </c>
      <c r="N24" s="37">
        <f t="shared" si="1"/>
        <v>97683182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122266860</v>
      </c>
      <c r="X24" s="37">
        <f t="shared" si="1"/>
        <v>93440108</v>
      </c>
      <c r="Y24" s="37">
        <f t="shared" si="1"/>
        <v>28826752</v>
      </c>
      <c r="Z24" s="38">
        <f>+IF(X24&lt;&gt;0,+(Y24/X24)*100,0)</f>
        <v>30.850512287507204</v>
      </c>
      <c r="AA24" s="39">
        <f>SUM(AA15:AA23)</f>
        <v>186880220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152029381</v>
      </c>
      <c r="D25" s="29">
        <f>+D12+D24</f>
        <v>0</v>
      </c>
      <c r="E25" s="30">
        <f t="shared" si="2"/>
        <v>186880220</v>
      </c>
      <c r="F25" s="31">
        <f t="shared" si="2"/>
        <v>186880220</v>
      </c>
      <c r="G25" s="31">
        <f t="shared" si="2"/>
        <v>0</v>
      </c>
      <c r="H25" s="31">
        <f t="shared" si="2"/>
        <v>8830092</v>
      </c>
      <c r="I25" s="31">
        <f t="shared" si="2"/>
        <v>15753586</v>
      </c>
      <c r="J25" s="31">
        <f t="shared" si="2"/>
        <v>24583678</v>
      </c>
      <c r="K25" s="31">
        <f t="shared" si="2"/>
        <v>24139248</v>
      </c>
      <c r="L25" s="31">
        <f t="shared" si="2"/>
        <v>40861431</v>
      </c>
      <c r="M25" s="31">
        <f t="shared" si="2"/>
        <v>32682503</v>
      </c>
      <c r="N25" s="31">
        <f t="shared" si="2"/>
        <v>97683182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122266860</v>
      </c>
      <c r="X25" s="31">
        <f t="shared" si="2"/>
        <v>93440108</v>
      </c>
      <c r="Y25" s="31">
        <f t="shared" si="2"/>
        <v>28826752</v>
      </c>
      <c r="Z25" s="32">
        <f>+IF(X25&lt;&gt;0,+(Y25/X25)*100,0)</f>
        <v>30.850512287507204</v>
      </c>
      <c r="AA25" s="33">
        <f>+AA12+AA24</f>
        <v>186880220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152029381</v>
      </c>
      <c r="D42" s="43">
        <f>+D25-D40</f>
        <v>0</v>
      </c>
      <c r="E42" s="44">
        <f t="shared" si="6"/>
        <v>186880220</v>
      </c>
      <c r="F42" s="45">
        <f t="shared" si="6"/>
        <v>186880220</v>
      </c>
      <c r="G42" s="45">
        <f t="shared" si="6"/>
        <v>0</v>
      </c>
      <c r="H42" s="45">
        <f t="shared" si="6"/>
        <v>8830092</v>
      </c>
      <c r="I42" s="45">
        <f t="shared" si="6"/>
        <v>15753586</v>
      </c>
      <c r="J42" s="45">
        <f t="shared" si="6"/>
        <v>24583678</v>
      </c>
      <c r="K42" s="45">
        <f t="shared" si="6"/>
        <v>24139248</v>
      </c>
      <c r="L42" s="45">
        <f t="shared" si="6"/>
        <v>40861431</v>
      </c>
      <c r="M42" s="45">
        <f t="shared" si="6"/>
        <v>32682503</v>
      </c>
      <c r="N42" s="45">
        <f t="shared" si="6"/>
        <v>97683182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122266860</v>
      </c>
      <c r="X42" s="45">
        <f t="shared" si="6"/>
        <v>93440108</v>
      </c>
      <c r="Y42" s="45">
        <f t="shared" si="6"/>
        <v>28826752</v>
      </c>
      <c r="Z42" s="46">
        <f>+IF(X42&lt;&gt;0,+(Y42/X42)*100,0)</f>
        <v>30.850512287507204</v>
      </c>
      <c r="AA42" s="47">
        <f>+AA25-AA40</f>
        <v>186880220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555</v>
      </c>
      <c r="F6" s="20">
        <v>555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276</v>
      </c>
      <c r="Y6" s="20">
        <v>-276</v>
      </c>
      <c r="Z6" s="21">
        <v>-100</v>
      </c>
      <c r="AA6" s="22">
        <v>555</v>
      </c>
    </row>
    <row r="7" spans="1:27" ht="13.5" x14ac:dyDescent="0.25">
      <c r="A7" s="23" t="s">
        <v>35</v>
      </c>
      <c r="B7" s="17" t="s">
        <v>32</v>
      </c>
      <c r="C7" s="18">
        <v>18033</v>
      </c>
      <c r="D7" s="18"/>
      <c r="E7" s="19"/>
      <c r="F7" s="20"/>
      <c r="G7" s="20"/>
      <c r="H7" s="20"/>
      <c r="I7" s="20">
        <v>2430</v>
      </c>
      <c r="J7" s="20">
        <v>2430</v>
      </c>
      <c r="K7" s="20">
        <v>4684</v>
      </c>
      <c r="L7" s="20"/>
      <c r="M7" s="20"/>
      <c r="N7" s="20">
        <v>4684</v>
      </c>
      <c r="O7" s="20"/>
      <c r="P7" s="20"/>
      <c r="Q7" s="20"/>
      <c r="R7" s="20"/>
      <c r="S7" s="20"/>
      <c r="T7" s="20"/>
      <c r="U7" s="20"/>
      <c r="V7" s="20"/>
      <c r="W7" s="20">
        <v>7114</v>
      </c>
      <c r="X7" s="20"/>
      <c r="Y7" s="20">
        <v>7114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32856342</v>
      </c>
      <c r="F8" s="20">
        <v>32856342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16428156</v>
      </c>
      <c r="Y8" s="20">
        <v>-16428156</v>
      </c>
      <c r="Z8" s="21">
        <v>-100</v>
      </c>
      <c r="AA8" s="22">
        <v>32856342</v>
      </c>
    </row>
    <row r="9" spans="1:27" ht="13.5" x14ac:dyDescent="0.25">
      <c r="A9" s="23" t="s">
        <v>37</v>
      </c>
      <c r="B9" s="17" t="s">
        <v>32</v>
      </c>
      <c r="C9" s="18">
        <v>12320</v>
      </c>
      <c r="D9" s="18"/>
      <c r="E9" s="19"/>
      <c r="F9" s="20"/>
      <c r="G9" s="20">
        <v>1396</v>
      </c>
      <c r="H9" s="20">
        <v>3024</v>
      </c>
      <c r="I9" s="20"/>
      <c r="J9" s="20">
        <v>4420</v>
      </c>
      <c r="K9" s="20">
        <v>2181</v>
      </c>
      <c r="L9" s="20">
        <v>1608</v>
      </c>
      <c r="M9" s="20"/>
      <c r="N9" s="20">
        <v>3789</v>
      </c>
      <c r="O9" s="20"/>
      <c r="P9" s="20"/>
      <c r="Q9" s="20"/>
      <c r="R9" s="20"/>
      <c r="S9" s="20"/>
      <c r="T9" s="20"/>
      <c r="U9" s="20"/>
      <c r="V9" s="20"/>
      <c r="W9" s="20">
        <v>8209</v>
      </c>
      <c r="X9" s="20"/>
      <c r="Y9" s="20">
        <v>8209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30353</v>
      </c>
      <c r="D12" s="29">
        <f>SUM(D6:D11)</f>
        <v>0</v>
      </c>
      <c r="E12" s="30">
        <f t="shared" si="0"/>
        <v>32856897</v>
      </c>
      <c r="F12" s="31">
        <f t="shared" si="0"/>
        <v>32856897</v>
      </c>
      <c r="G12" s="31">
        <f t="shared" si="0"/>
        <v>1396</v>
      </c>
      <c r="H12" s="31">
        <f t="shared" si="0"/>
        <v>3024</v>
      </c>
      <c r="I12" s="31">
        <f t="shared" si="0"/>
        <v>2430</v>
      </c>
      <c r="J12" s="31">
        <f t="shared" si="0"/>
        <v>6850</v>
      </c>
      <c r="K12" s="31">
        <f t="shared" si="0"/>
        <v>6865</v>
      </c>
      <c r="L12" s="31">
        <f t="shared" si="0"/>
        <v>1608</v>
      </c>
      <c r="M12" s="31">
        <f t="shared" si="0"/>
        <v>0</v>
      </c>
      <c r="N12" s="31">
        <f t="shared" si="0"/>
        <v>8473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15323</v>
      </c>
      <c r="X12" s="31">
        <f t="shared" si="0"/>
        <v>16428432</v>
      </c>
      <c r="Y12" s="31">
        <f t="shared" si="0"/>
        <v>-16413109</v>
      </c>
      <c r="Z12" s="32">
        <f>+IF(X12&lt;&gt;0,+(Y12/X12)*100,0)</f>
        <v>-99.906728773628544</v>
      </c>
      <c r="AA12" s="33">
        <f>SUM(AA6:AA11)</f>
        <v>32856897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2154608</v>
      </c>
      <c r="D19" s="18"/>
      <c r="E19" s="19">
        <v>-519500</v>
      </c>
      <c r="F19" s="20">
        <v>-519500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-259746</v>
      </c>
      <c r="Y19" s="20">
        <v>259746</v>
      </c>
      <c r="Z19" s="21">
        <v>-100</v>
      </c>
      <c r="AA19" s="22">
        <v>-519500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2154608</v>
      </c>
      <c r="D24" s="29">
        <f>SUM(D15:D23)</f>
        <v>0</v>
      </c>
      <c r="E24" s="36">
        <f t="shared" si="1"/>
        <v>-519500</v>
      </c>
      <c r="F24" s="37">
        <f t="shared" si="1"/>
        <v>-519500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-259746</v>
      </c>
      <c r="Y24" s="37">
        <f t="shared" si="1"/>
        <v>259746</v>
      </c>
      <c r="Z24" s="38">
        <f>+IF(X24&lt;&gt;0,+(Y24/X24)*100,0)</f>
        <v>-100</v>
      </c>
      <c r="AA24" s="39">
        <f>SUM(AA15:AA23)</f>
        <v>-519500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2184961</v>
      </c>
      <c r="D25" s="29">
        <f>+D12+D24</f>
        <v>0</v>
      </c>
      <c r="E25" s="30">
        <f t="shared" si="2"/>
        <v>32337397</v>
      </c>
      <c r="F25" s="31">
        <f t="shared" si="2"/>
        <v>32337397</v>
      </c>
      <c r="G25" s="31">
        <f t="shared" si="2"/>
        <v>1396</v>
      </c>
      <c r="H25" s="31">
        <f t="shared" si="2"/>
        <v>3024</v>
      </c>
      <c r="I25" s="31">
        <f t="shared" si="2"/>
        <v>2430</v>
      </c>
      <c r="J25" s="31">
        <f t="shared" si="2"/>
        <v>6850</v>
      </c>
      <c r="K25" s="31">
        <f t="shared" si="2"/>
        <v>6865</v>
      </c>
      <c r="L25" s="31">
        <f t="shared" si="2"/>
        <v>1608</v>
      </c>
      <c r="M25" s="31">
        <f t="shared" si="2"/>
        <v>0</v>
      </c>
      <c r="N25" s="31">
        <f t="shared" si="2"/>
        <v>8473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15323</v>
      </c>
      <c r="X25" s="31">
        <f t="shared" si="2"/>
        <v>16168686</v>
      </c>
      <c r="Y25" s="31">
        <f t="shared" si="2"/>
        <v>-16153363</v>
      </c>
      <c r="Z25" s="32">
        <f>+IF(X25&lt;&gt;0,+(Y25/X25)*100,0)</f>
        <v>-99.905230394108713</v>
      </c>
      <c r="AA25" s="33">
        <f>+AA12+AA24</f>
        <v>32337397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311794</v>
      </c>
      <c r="D32" s="18"/>
      <c r="E32" s="19">
        <v>8101174</v>
      </c>
      <c r="F32" s="20">
        <v>8101174</v>
      </c>
      <c r="G32" s="20">
        <v>26466</v>
      </c>
      <c r="H32" s="20">
        <v>42992</v>
      </c>
      <c r="I32" s="20">
        <v>25224</v>
      </c>
      <c r="J32" s="20">
        <v>94682</v>
      </c>
      <c r="K32" s="20">
        <v>33559</v>
      </c>
      <c r="L32" s="20">
        <v>34251</v>
      </c>
      <c r="M32" s="20"/>
      <c r="N32" s="20">
        <v>67810</v>
      </c>
      <c r="O32" s="20"/>
      <c r="P32" s="20"/>
      <c r="Q32" s="20"/>
      <c r="R32" s="20"/>
      <c r="S32" s="20"/>
      <c r="T32" s="20"/>
      <c r="U32" s="20"/>
      <c r="V32" s="20"/>
      <c r="W32" s="20">
        <v>162492</v>
      </c>
      <c r="X32" s="20">
        <v>4050474</v>
      </c>
      <c r="Y32" s="20">
        <v>-3887982</v>
      </c>
      <c r="Z32" s="21">
        <v>-95.988321366832622</v>
      </c>
      <c r="AA32" s="22">
        <v>8101174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311794</v>
      </c>
      <c r="D34" s="29">
        <f>SUM(D29:D33)</f>
        <v>0</v>
      </c>
      <c r="E34" s="30">
        <f t="shared" si="3"/>
        <v>8101174</v>
      </c>
      <c r="F34" s="31">
        <f t="shared" si="3"/>
        <v>8101174</v>
      </c>
      <c r="G34" s="31">
        <f t="shared" si="3"/>
        <v>26466</v>
      </c>
      <c r="H34" s="31">
        <f t="shared" si="3"/>
        <v>42992</v>
      </c>
      <c r="I34" s="31">
        <f t="shared" si="3"/>
        <v>25224</v>
      </c>
      <c r="J34" s="31">
        <f t="shared" si="3"/>
        <v>94682</v>
      </c>
      <c r="K34" s="31">
        <f t="shared" si="3"/>
        <v>33559</v>
      </c>
      <c r="L34" s="31">
        <f t="shared" si="3"/>
        <v>34251</v>
      </c>
      <c r="M34" s="31">
        <f t="shared" si="3"/>
        <v>0</v>
      </c>
      <c r="N34" s="31">
        <f t="shared" si="3"/>
        <v>67810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162492</v>
      </c>
      <c r="X34" s="31">
        <f t="shared" si="3"/>
        <v>4050474</v>
      </c>
      <c r="Y34" s="31">
        <f t="shared" si="3"/>
        <v>-3887982</v>
      </c>
      <c r="Z34" s="32">
        <f>+IF(X34&lt;&gt;0,+(Y34/X34)*100,0)</f>
        <v>-95.988321366832622</v>
      </c>
      <c r="AA34" s="33">
        <f>SUM(AA29:AA33)</f>
        <v>8101174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311794</v>
      </c>
      <c r="D40" s="29">
        <f>+D34+D39</f>
        <v>0</v>
      </c>
      <c r="E40" s="30">
        <f t="shared" si="5"/>
        <v>8101174</v>
      </c>
      <c r="F40" s="31">
        <f t="shared" si="5"/>
        <v>8101174</v>
      </c>
      <c r="G40" s="31">
        <f t="shared" si="5"/>
        <v>26466</v>
      </c>
      <c r="H40" s="31">
        <f t="shared" si="5"/>
        <v>42992</v>
      </c>
      <c r="I40" s="31">
        <f t="shared" si="5"/>
        <v>25224</v>
      </c>
      <c r="J40" s="31">
        <f t="shared" si="5"/>
        <v>94682</v>
      </c>
      <c r="K40" s="31">
        <f t="shared" si="5"/>
        <v>33559</v>
      </c>
      <c r="L40" s="31">
        <f t="shared" si="5"/>
        <v>34251</v>
      </c>
      <c r="M40" s="31">
        <f t="shared" si="5"/>
        <v>0</v>
      </c>
      <c r="N40" s="31">
        <f t="shared" si="5"/>
        <v>67810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162492</v>
      </c>
      <c r="X40" s="31">
        <f t="shared" si="5"/>
        <v>4050474</v>
      </c>
      <c r="Y40" s="31">
        <f t="shared" si="5"/>
        <v>-3887982</v>
      </c>
      <c r="Z40" s="32">
        <f>+IF(X40&lt;&gt;0,+(Y40/X40)*100,0)</f>
        <v>-95.988321366832622</v>
      </c>
      <c r="AA40" s="33">
        <f>+AA34+AA39</f>
        <v>8101174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1873167</v>
      </c>
      <c r="D42" s="43">
        <f>+D25-D40</f>
        <v>0</v>
      </c>
      <c r="E42" s="44">
        <f t="shared" si="6"/>
        <v>24236223</v>
      </c>
      <c r="F42" s="45">
        <f t="shared" si="6"/>
        <v>24236223</v>
      </c>
      <c r="G42" s="45">
        <f t="shared" si="6"/>
        <v>-25070</v>
      </c>
      <c r="H42" s="45">
        <f t="shared" si="6"/>
        <v>-39968</v>
      </c>
      <c r="I42" s="45">
        <f t="shared" si="6"/>
        <v>-22794</v>
      </c>
      <c r="J42" s="45">
        <f t="shared" si="6"/>
        <v>-87832</v>
      </c>
      <c r="K42" s="45">
        <f t="shared" si="6"/>
        <v>-26694</v>
      </c>
      <c r="L42" s="45">
        <f t="shared" si="6"/>
        <v>-32643</v>
      </c>
      <c r="M42" s="45">
        <f t="shared" si="6"/>
        <v>0</v>
      </c>
      <c r="N42" s="45">
        <f t="shared" si="6"/>
        <v>-59337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-147169</v>
      </c>
      <c r="X42" s="45">
        <f t="shared" si="6"/>
        <v>12118212</v>
      </c>
      <c r="Y42" s="45">
        <f t="shared" si="6"/>
        <v>-12265381</v>
      </c>
      <c r="Z42" s="46">
        <f>+IF(X42&lt;&gt;0,+(Y42/X42)*100,0)</f>
        <v>-101.21444483724167</v>
      </c>
      <c r="AA42" s="47">
        <f>+AA25-AA40</f>
        <v>24236223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-1573079</v>
      </c>
      <c r="F6" s="20">
        <v>-1573079</v>
      </c>
      <c r="G6" s="20">
        <v>6759005</v>
      </c>
      <c r="H6" s="20">
        <v>273019</v>
      </c>
      <c r="I6" s="20">
        <v>222610</v>
      </c>
      <c r="J6" s="20">
        <v>7254634</v>
      </c>
      <c r="K6" s="20">
        <v>208439</v>
      </c>
      <c r="L6" s="20">
        <v>209736</v>
      </c>
      <c r="M6" s="20">
        <v>197179</v>
      </c>
      <c r="N6" s="20">
        <v>615354</v>
      </c>
      <c r="O6" s="20"/>
      <c r="P6" s="20"/>
      <c r="Q6" s="20"/>
      <c r="R6" s="20"/>
      <c r="S6" s="20"/>
      <c r="T6" s="20"/>
      <c r="U6" s="20"/>
      <c r="V6" s="20"/>
      <c r="W6" s="20">
        <v>7869988</v>
      </c>
      <c r="X6" s="20">
        <v>-786540</v>
      </c>
      <c r="Y6" s="20">
        <v>8656528</v>
      </c>
      <c r="Z6" s="21">
        <v>-1100.583314262466</v>
      </c>
      <c r="AA6" s="22">
        <v>-1573079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5187569</v>
      </c>
      <c r="F8" s="20">
        <v>5187569</v>
      </c>
      <c r="G8" s="20">
        <v>39449767</v>
      </c>
      <c r="H8" s="20">
        <v>984693</v>
      </c>
      <c r="I8" s="20">
        <v>-161722</v>
      </c>
      <c r="J8" s="20">
        <v>40272738</v>
      </c>
      <c r="K8" s="20">
        <v>1034793</v>
      </c>
      <c r="L8" s="20">
        <v>697483</v>
      </c>
      <c r="M8" s="20">
        <v>1171697</v>
      </c>
      <c r="N8" s="20">
        <v>2903973</v>
      </c>
      <c r="O8" s="20"/>
      <c r="P8" s="20"/>
      <c r="Q8" s="20"/>
      <c r="R8" s="20"/>
      <c r="S8" s="20"/>
      <c r="T8" s="20"/>
      <c r="U8" s="20"/>
      <c r="V8" s="20"/>
      <c r="W8" s="20">
        <v>43176711</v>
      </c>
      <c r="X8" s="20">
        <v>2593788</v>
      </c>
      <c r="Y8" s="20">
        <v>40582923</v>
      </c>
      <c r="Z8" s="21">
        <v>1564.6198918338739</v>
      </c>
      <c r="AA8" s="22">
        <v>5187569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374082</v>
      </c>
      <c r="H9" s="20"/>
      <c r="I9" s="20">
        <v>-414</v>
      </c>
      <c r="J9" s="20">
        <v>373668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373668</v>
      </c>
      <c r="X9" s="20"/>
      <c r="Y9" s="20">
        <v>373668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168456</v>
      </c>
      <c r="F11" s="20">
        <v>168456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84228</v>
      </c>
      <c r="Y11" s="20">
        <v>-84228</v>
      </c>
      <c r="Z11" s="21">
        <v>-100</v>
      </c>
      <c r="AA11" s="22">
        <v>168456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3782946</v>
      </c>
      <c r="F12" s="31">
        <f t="shared" si="0"/>
        <v>3782946</v>
      </c>
      <c r="G12" s="31">
        <f t="shared" si="0"/>
        <v>46582854</v>
      </c>
      <c r="H12" s="31">
        <f t="shared" si="0"/>
        <v>1257712</v>
      </c>
      <c r="I12" s="31">
        <f t="shared" si="0"/>
        <v>60474</v>
      </c>
      <c r="J12" s="31">
        <f t="shared" si="0"/>
        <v>47901040</v>
      </c>
      <c r="K12" s="31">
        <f t="shared" si="0"/>
        <v>1243232</v>
      </c>
      <c r="L12" s="31">
        <f t="shared" si="0"/>
        <v>907219</v>
      </c>
      <c r="M12" s="31">
        <f t="shared" si="0"/>
        <v>1368876</v>
      </c>
      <c r="N12" s="31">
        <f t="shared" si="0"/>
        <v>3519327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51420367</v>
      </c>
      <c r="X12" s="31">
        <f t="shared" si="0"/>
        <v>1891476</v>
      </c>
      <c r="Y12" s="31">
        <f t="shared" si="0"/>
        <v>49528891</v>
      </c>
      <c r="Z12" s="32">
        <f>+IF(X12&lt;&gt;0,+(Y12/X12)*100,0)</f>
        <v>2618.5312951367082</v>
      </c>
      <c r="AA12" s="33">
        <f>SUM(AA6:AA11)</f>
        <v>3782946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3782946</v>
      </c>
      <c r="F25" s="31">
        <f t="shared" si="2"/>
        <v>3782946</v>
      </c>
      <c r="G25" s="31">
        <f t="shared" si="2"/>
        <v>46582854</v>
      </c>
      <c r="H25" s="31">
        <f t="shared" si="2"/>
        <v>1257712</v>
      </c>
      <c r="I25" s="31">
        <f t="shared" si="2"/>
        <v>60474</v>
      </c>
      <c r="J25" s="31">
        <f t="shared" si="2"/>
        <v>47901040</v>
      </c>
      <c r="K25" s="31">
        <f t="shared" si="2"/>
        <v>1243232</v>
      </c>
      <c r="L25" s="31">
        <f t="shared" si="2"/>
        <v>907219</v>
      </c>
      <c r="M25" s="31">
        <f t="shared" si="2"/>
        <v>1368876</v>
      </c>
      <c r="N25" s="31">
        <f t="shared" si="2"/>
        <v>3519327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51420367</v>
      </c>
      <c r="X25" s="31">
        <f t="shared" si="2"/>
        <v>1891476</v>
      </c>
      <c r="Y25" s="31">
        <f t="shared" si="2"/>
        <v>49528891</v>
      </c>
      <c r="Z25" s="32">
        <f>+IF(X25&lt;&gt;0,+(Y25/X25)*100,0)</f>
        <v>2618.5312951367082</v>
      </c>
      <c r="AA25" s="33">
        <f>+AA12+AA24</f>
        <v>3782946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-9404</v>
      </c>
      <c r="H31" s="20">
        <v>-94</v>
      </c>
      <c r="I31" s="20">
        <v>-60</v>
      </c>
      <c r="J31" s="20">
        <v>-9558</v>
      </c>
      <c r="K31" s="20">
        <v>-148</v>
      </c>
      <c r="L31" s="20">
        <v>-422</v>
      </c>
      <c r="M31" s="20"/>
      <c r="N31" s="20">
        <v>-570</v>
      </c>
      <c r="O31" s="20"/>
      <c r="P31" s="20"/>
      <c r="Q31" s="20"/>
      <c r="R31" s="20"/>
      <c r="S31" s="20"/>
      <c r="T31" s="20"/>
      <c r="U31" s="20"/>
      <c r="V31" s="20"/>
      <c r="W31" s="20">
        <v>-10128</v>
      </c>
      <c r="X31" s="20"/>
      <c r="Y31" s="20">
        <v>-10128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129591</v>
      </c>
      <c r="F32" s="20">
        <v>129591</v>
      </c>
      <c r="G32" s="20">
        <v>6729514</v>
      </c>
      <c r="H32" s="20">
        <v>166274</v>
      </c>
      <c r="I32" s="20">
        <v>5095</v>
      </c>
      <c r="J32" s="20">
        <v>6900883</v>
      </c>
      <c r="K32" s="20">
        <v>147556</v>
      </c>
      <c r="L32" s="20">
        <v>91459</v>
      </c>
      <c r="M32" s="20">
        <v>159749</v>
      </c>
      <c r="N32" s="20">
        <v>398764</v>
      </c>
      <c r="O32" s="20"/>
      <c r="P32" s="20"/>
      <c r="Q32" s="20"/>
      <c r="R32" s="20"/>
      <c r="S32" s="20"/>
      <c r="T32" s="20"/>
      <c r="U32" s="20"/>
      <c r="V32" s="20"/>
      <c r="W32" s="20">
        <v>7299647</v>
      </c>
      <c r="X32" s="20">
        <v>64794</v>
      </c>
      <c r="Y32" s="20">
        <v>7234853</v>
      </c>
      <c r="Z32" s="21">
        <v>11165.930487390808</v>
      </c>
      <c r="AA32" s="22">
        <v>129591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129591</v>
      </c>
      <c r="F34" s="31">
        <f t="shared" si="3"/>
        <v>129591</v>
      </c>
      <c r="G34" s="31">
        <f t="shared" si="3"/>
        <v>6720110</v>
      </c>
      <c r="H34" s="31">
        <f t="shared" si="3"/>
        <v>166180</v>
      </c>
      <c r="I34" s="31">
        <f t="shared" si="3"/>
        <v>5035</v>
      </c>
      <c r="J34" s="31">
        <f t="shared" si="3"/>
        <v>6891325</v>
      </c>
      <c r="K34" s="31">
        <f t="shared" si="3"/>
        <v>147408</v>
      </c>
      <c r="L34" s="31">
        <f t="shared" si="3"/>
        <v>91037</v>
      </c>
      <c r="M34" s="31">
        <f t="shared" si="3"/>
        <v>159749</v>
      </c>
      <c r="N34" s="31">
        <f t="shared" si="3"/>
        <v>398194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7289519</v>
      </c>
      <c r="X34" s="31">
        <f t="shared" si="3"/>
        <v>64794</v>
      </c>
      <c r="Y34" s="31">
        <f t="shared" si="3"/>
        <v>7224725</v>
      </c>
      <c r="Z34" s="32">
        <f>+IF(X34&lt;&gt;0,+(Y34/X34)*100,0)</f>
        <v>11150.299410439238</v>
      </c>
      <c r="AA34" s="33">
        <f>SUM(AA29:AA33)</f>
        <v>129591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129591</v>
      </c>
      <c r="F40" s="31">
        <f t="shared" si="5"/>
        <v>129591</v>
      </c>
      <c r="G40" s="31">
        <f t="shared" si="5"/>
        <v>6720110</v>
      </c>
      <c r="H40" s="31">
        <f t="shared" si="5"/>
        <v>166180</v>
      </c>
      <c r="I40" s="31">
        <f t="shared" si="5"/>
        <v>5035</v>
      </c>
      <c r="J40" s="31">
        <f t="shared" si="5"/>
        <v>6891325</v>
      </c>
      <c r="K40" s="31">
        <f t="shared" si="5"/>
        <v>147408</v>
      </c>
      <c r="L40" s="31">
        <f t="shared" si="5"/>
        <v>91037</v>
      </c>
      <c r="M40" s="31">
        <f t="shared" si="5"/>
        <v>159749</v>
      </c>
      <c r="N40" s="31">
        <f t="shared" si="5"/>
        <v>398194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7289519</v>
      </c>
      <c r="X40" s="31">
        <f t="shared" si="5"/>
        <v>64794</v>
      </c>
      <c r="Y40" s="31">
        <f t="shared" si="5"/>
        <v>7224725</v>
      </c>
      <c r="Z40" s="32">
        <f>+IF(X40&lt;&gt;0,+(Y40/X40)*100,0)</f>
        <v>11150.299410439238</v>
      </c>
      <c r="AA40" s="33">
        <f>+AA34+AA39</f>
        <v>129591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3653355</v>
      </c>
      <c r="F42" s="45">
        <f t="shared" si="6"/>
        <v>3653355</v>
      </c>
      <c r="G42" s="45">
        <f t="shared" si="6"/>
        <v>39862744</v>
      </c>
      <c r="H42" s="45">
        <f t="shared" si="6"/>
        <v>1091532</v>
      </c>
      <c r="I42" s="45">
        <f t="shared" si="6"/>
        <v>55439</v>
      </c>
      <c r="J42" s="45">
        <f t="shared" si="6"/>
        <v>41009715</v>
      </c>
      <c r="K42" s="45">
        <f t="shared" si="6"/>
        <v>1095824</v>
      </c>
      <c r="L42" s="45">
        <f t="shared" si="6"/>
        <v>816182</v>
      </c>
      <c r="M42" s="45">
        <f t="shared" si="6"/>
        <v>1209127</v>
      </c>
      <c r="N42" s="45">
        <f t="shared" si="6"/>
        <v>3121133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44130848</v>
      </c>
      <c r="X42" s="45">
        <f t="shared" si="6"/>
        <v>1826682</v>
      </c>
      <c r="Y42" s="45">
        <f t="shared" si="6"/>
        <v>42304166</v>
      </c>
      <c r="Z42" s="46">
        <f>+IF(X42&lt;&gt;0,+(Y42/X42)*100,0)</f>
        <v>2315.902056296608</v>
      </c>
      <c r="AA42" s="47">
        <f>+AA25-AA40</f>
        <v>3653355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3653355</v>
      </c>
      <c r="F45" s="20">
        <v>3653355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1826676</v>
      </c>
      <c r="Y45" s="20">
        <v>-1826676</v>
      </c>
      <c r="Z45" s="48">
        <v>-100</v>
      </c>
      <c r="AA45" s="22">
        <v>3653355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3653355</v>
      </c>
      <c r="F48" s="53">
        <f t="shared" si="7"/>
        <v>3653355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1826676</v>
      </c>
      <c r="Y48" s="53">
        <f t="shared" si="7"/>
        <v>-1826676</v>
      </c>
      <c r="Z48" s="54">
        <f>+IF(X48&lt;&gt;0,+(Y48/X48)*100,0)</f>
        <v>-100</v>
      </c>
      <c r="AA48" s="55">
        <f>SUM(AA45:AA47)</f>
        <v>3653355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-1133386</v>
      </c>
      <c r="D6" s="18"/>
      <c r="E6" s="19">
        <v>-7842139</v>
      </c>
      <c r="F6" s="20">
        <v>-7842139</v>
      </c>
      <c r="G6" s="20">
        <v>-1148557</v>
      </c>
      <c r="H6" s="20">
        <v>-128235</v>
      </c>
      <c r="I6" s="20"/>
      <c r="J6" s="20">
        <v>-1276792</v>
      </c>
      <c r="K6" s="20">
        <v>111582</v>
      </c>
      <c r="L6" s="20">
        <v>-50552</v>
      </c>
      <c r="M6" s="20">
        <v>89672</v>
      </c>
      <c r="N6" s="20">
        <v>150702</v>
      </c>
      <c r="O6" s="20"/>
      <c r="P6" s="20"/>
      <c r="Q6" s="20"/>
      <c r="R6" s="20"/>
      <c r="S6" s="20"/>
      <c r="T6" s="20"/>
      <c r="U6" s="20"/>
      <c r="V6" s="20"/>
      <c r="W6" s="20">
        <v>-1126090</v>
      </c>
      <c r="X6" s="20">
        <v>-3921072</v>
      </c>
      <c r="Y6" s="20">
        <v>2794982</v>
      </c>
      <c r="Z6" s="21">
        <v>-71.281068034455885</v>
      </c>
      <c r="AA6" s="22">
        <v>-7842139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1302697</v>
      </c>
      <c r="D8" s="18"/>
      <c r="E8" s="19">
        <v>377415</v>
      </c>
      <c r="F8" s="20">
        <v>377415</v>
      </c>
      <c r="G8" s="20">
        <v>1716149</v>
      </c>
      <c r="H8" s="20">
        <v>-1179787</v>
      </c>
      <c r="I8" s="20"/>
      <c r="J8" s="20">
        <v>536362</v>
      </c>
      <c r="K8" s="20">
        <v>190048</v>
      </c>
      <c r="L8" s="20">
        <v>144557</v>
      </c>
      <c r="M8" s="20">
        <v>247828</v>
      </c>
      <c r="N8" s="20">
        <v>582433</v>
      </c>
      <c r="O8" s="20"/>
      <c r="P8" s="20"/>
      <c r="Q8" s="20"/>
      <c r="R8" s="20"/>
      <c r="S8" s="20"/>
      <c r="T8" s="20"/>
      <c r="U8" s="20"/>
      <c r="V8" s="20"/>
      <c r="W8" s="20">
        <v>1118795</v>
      </c>
      <c r="X8" s="20">
        <v>188706</v>
      </c>
      <c r="Y8" s="20">
        <v>930089</v>
      </c>
      <c r="Z8" s="21">
        <v>492.87728000169579</v>
      </c>
      <c r="AA8" s="22">
        <v>377415</v>
      </c>
    </row>
    <row r="9" spans="1:27" ht="13.5" x14ac:dyDescent="0.25">
      <c r="A9" s="23" t="s">
        <v>37</v>
      </c>
      <c r="B9" s="17" t="s">
        <v>32</v>
      </c>
      <c r="C9" s="18">
        <v>113770</v>
      </c>
      <c r="D9" s="18"/>
      <c r="E9" s="19"/>
      <c r="F9" s="20"/>
      <c r="G9" s="20">
        <v>65510</v>
      </c>
      <c r="H9" s="20">
        <v>92561</v>
      </c>
      <c r="I9" s="20"/>
      <c r="J9" s="20">
        <v>158071</v>
      </c>
      <c r="K9" s="20">
        <v>5030</v>
      </c>
      <c r="L9" s="20">
        <v>7812</v>
      </c>
      <c r="M9" s="20"/>
      <c r="N9" s="20">
        <v>12842</v>
      </c>
      <c r="O9" s="20"/>
      <c r="P9" s="20"/>
      <c r="Q9" s="20"/>
      <c r="R9" s="20"/>
      <c r="S9" s="20"/>
      <c r="T9" s="20"/>
      <c r="U9" s="20"/>
      <c r="V9" s="20"/>
      <c r="W9" s="20">
        <v>170913</v>
      </c>
      <c r="X9" s="20"/>
      <c r="Y9" s="20">
        <v>170913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-40888</v>
      </c>
      <c r="D11" s="18"/>
      <c r="E11" s="19"/>
      <c r="F11" s="20"/>
      <c r="G11" s="20">
        <v>-40888</v>
      </c>
      <c r="H11" s="20"/>
      <c r="I11" s="20"/>
      <c r="J11" s="20">
        <v>-40888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-40888</v>
      </c>
      <c r="X11" s="20"/>
      <c r="Y11" s="20">
        <v>-40888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242193</v>
      </c>
      <c r="D12" s="29">
        <f>SUM(D6:D11)</f>
        <v>0</v>
      </c>
      <c r="E12" s="30">
        <f t="shared" si="0"/>
        <v>-7464724</v>
      </c>
      <c r="F12" s="31">
        <f t="shared" si="0"/>
        <v>-7464724</v>
      </c>
      <c r="G12" s="31">
        <f t="shared" si="0"/>
        <v>592214</v>
      </c>
      <c r="H12" s="31">
        <f t="shared" si="0"/>
        <v>-1215461</v>
      </c>
      <c r="I12" s="31">
        <f t="shared" si="0"/>
        <v>0</v>
      </c>
      <c r="J12" s="31">
        <f t="shared" si="0"/>
        <v>-623247</v>
      </c>
      <c r="K12" s="31">
        <f t="shared" si="0"/>
        <v>306660</v>
      </c>
      <c r="L12" s="31">
        <f t="shared" si="0"/>
        <v>101817</v>
      </c>
      <c r="M12" s="31">
        <f t="shared" si="0"/>
        <v>337500</v>
      </c>
      <c r="N12" s="31">
        <f t="shared" si="0"/>
        <v>745977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122730</v>
      </c>
      <c r="X12" s="31">
        <f t="shared" si="0"/>
        <v>-3732366</v>
      </c>
      <c r="Y12" s="31">
        <f t="shared" si="0"/>
        <v>3855096</v>
      </c>
      <c r="Z12" s="32">
        <f>+IF(X12&lt;&gt;0,+(Y12/X12)*100,0)</f>
        <v>-103.28826272664577</v>
      </c>
      <c r="AA12" s="33">
        <f>SUM(AA6:AA11)</f>
        <v>-7464724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242193</v>
      </c>
      <c r="D25" s="29">
        <f>+D12+D24</f>
        <v>0</v>
      </c>
      <c r="E25" s="30">
        <f t="shared" si="2"/>
        <v>-7464724</v>
      </c>
      <c r="F25" s="31">
        <f t="shared" si="2"/>
        <v>-7464724</v>
      </c>
      <c r="G25" s="31">
        <f t="shared" si="2"/>
        <v>592214</v>
      </c>
      <c r="H25" s="31">
        <f t="shared" si="2"/>
        <v>-1215461</v>
      </c>
      <c r="I25" s="31">
        <f t="shared" si="2"/>
        <v>0</v>
      </c>
      <c r="J25" s="31">
        <f t="shared" si="2"/>
        <v>-623247</v>
      </c>
      <c r="K25" s="31">
        <f t="shared" si="2"/>
        <v>306660</v>
      </c>
      <c r="L25" s="31">
        <f t="shared" si="2"/>
        <v>101817</v>
      </c>
      <c r="M25" s="31">
        <f t="shared" si="2"/>
        <v>337500</v>
      </c>
      <c r="N25" s="31">
        <f t="shared" si="2"/>
        <v>745977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122730</v>
      </c>
      <c r="X25" s="31">
        <f t="shared" si="2"/>
        <v>-3732366</v>
      </c>
      <c r="Y25" s="31">
        <f t="shared" si="2"/>
        <v>3855096</v>
      </c>
      <c r="Z25" s="32">
        <f>+IF(X25&lt;&gt;0,+(Y25/X25)*100,0)</f>
        <v>-103.28826272664577</v>
      </c>
      <c r="AA25" s="33">
        <f>+AA12+AA24</f>
        <v>-7464724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-1732</v>
      </c>
      <c r="D31" s="18"/>
      <c r="E31" s="19"/>
      <c r="F31" s="20"/>
      <c r="G31" s="20">
        <v>-1732</v>
      </c>
      <c r="H31" s="20"/>
      <c r="I31" s="20"/>
      <c r="J31" s="20">
        <v>-1732</v>
      </c>
      <c r="K31" s="20"/>
      <c r="L31" s="20">
        <v>-567</v>
      </c>
      <c r="M31" s="20"/>
      <c r="N31" s="20">
        <v>-567</v>
      </c>
      <c r="O31" s="20"/>
      <c r="P31" s="20"/>
      <c r="Q31" s="20"/>
      <c r="R31" s="20"/>
      <c r="S31" s="20"/>
      <c r="T31" s="20"/>
      <c r="U31" s="20"/>
      <c r="V31" s="20"/>
      <c r="W31" s="20">
        <v>-2299</v>
      </c>
      <c r="X31" s="20"/>
      <c r="Y31" s="20">
        <v>-2299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460864</v>
      </c>
      <c r="D32" s="18"/>
      <c r="E32" s="19"/>
      <c r="F32" s="20"/>
      <c r="G32" s="20">
        <v>497581</v>
      </c>
      <c r="H32" s="20">
        <v>35680</v>
      </c>
      <c r="I32" s="20"/>
      <c r="J32" s="20">
        <v>533261</v>
      </c>
      <c r="K32" s="20">
        <v>-65378</v>
      </c>
      <c r="L32" s="20">
        <v>31267</v>
      </c>
      <c r="M32" s="20">
        <v>33702</v>
      </c>
      <c r="N32" s="20">
        <v>-409</v>
      </c>
      <c r="O32" s="20"/>
      <c r="P32" s="20"/>
      <c r="Q32" s="20"/>
      <c r="R32" s="20"/>
      <c r="S32" s="20"/>
      <c r="T32" s="20"/>
      <c r="U32" s="20"/>
      <c r="V32" s="20"/>
      <c r="W32" s="20">
        <v>532852</v>
      </c>
      <c r="X32" s="20"/>
      <c r="Y32" s="20">
        <v>532852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459132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495849</v>
      </c>
      <c r="H34" s="31">
        <f t="shared" si="3"/>
        <v>35680</v>
      </c>
      <c r="I34" s="31">
        <f t="shared" si="3"/>
        <v>0</v>
      </c>
      <c r="J34" s="31">
        <f t="shared" si="3"/>
        <v>531529</v>
      </c>
      <c r="K34" s="31">
        <f t="shared" si="3"/>
        <v>-65378</v>
      </c>
      <c r="L34" s="31">
        <f t="shared" si="3"/>
        <v>30700</v>
      </c>
      <c r="M34" s="31">
        <f t="shared" si="3"/>
        <v>33702</v>
      </c>
      <c r="N34" s="31">
        <f t="shared" si="3"/>
        <v>-976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530553</v>
      </c>
      <c r="X34" s="31">
        <f t="shared" si="3"/>
        <v>0</v>
      </c>
      <c r="Y34" s="31">
        <f t="shared" si="3"/>
        <v>530553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459132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495849</v>
      </c>
      <c r="H40" s="31">
        <f t="shared" si="5"/>
        <v>35680</v>
      </c>
      <c r="I40" s="31">
        <f t="shared" si="5"/>
        <v>0</v>
      </c>
      <c r="J40" s="31">
        <f t="shared" si="5"/>
        <v>531529</v>
      </c>
      <c r="K40" s="31">
        <f t="shared" si="5"/>
        <v>-65378</v>
      </c>
      <c r="L40" s="31">
        <f t="shared" si="5"/>
        <v>30700</v>
      </c>
      <c r="M40" s="31">
        <f t="shared" si="5"/>
        <v>33702</v>
      </c>
      <c r="N40" s="31">
        <f t="shared" si="5"/>
        <v>-976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530553</v>
      </c>
      <c r="X40" s="31">
        <f t="shared" si="5"/>
        <v>0</v>
      </c>
      <c r="Y40" s="31">
        <f t="shared" si="5"/>
        <v>530553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-216939</v>
      </c>
      <c r="D42" s="43">
        <f>+D25-D40</f>
        <v>0</v>
      </c>
      <c r="E42" s="44">
        <f t="shared" si="6"/>
        <v>-7464724</v>
      </c>
      <c r="F42" s="45">
        <f t="shared" si="6"/>
        <v>-7464724</v>
      </c>
      <c r="G42" s="45">
        <f t="shared" si="6"/>
        <v>96365</v>
      </c>
      <c r="H42" s="45">
        <f t="shared" si="6"/>
        <v>-1251141</v>
      </c>
      <c r="I42" s="45">
        <f t="shared" si="6"/>
        <v>0</v>
      </c>
      <c r="J42" s="45">
        <f t="shared" si="6"/>
        <v>-1154776</v>
      </c>
      <c r="K42" s="45">
        <f t="shared" si="6"/>
        <v>372038</v>
      </c>
      <c r="L42" s="45">
        <f t="shared" si="6"/>
        <v>71117</v>
      </c>
      <c r="M42" s="45">
        <f t="shared" si="6"/>
        <v>303798</v>
      </c>
      <c r="N42" s="45">
        <f t="shared" si="6"/>
        <v>746953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-407823</v>
      </c>
      <c r="X42" s="45">
        <f t="shared" si="6"/>
        <v>-3732366</v>
      </c>
      <c r="Y42" s="45">
        <f t="shared" si="6"/>
        <v>3324543</v>
      </c>
      <c r="Z42" s="46">
        <f>+IF(X42&lt;&gt;0,+(Y42/X42)*100,0)</f>
        <v>-89.073338466806305</v>
      </c>
      <c r="AA42" s="47">
        <f>+AA25-AA40</f>
        <v>-7464724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-7464724</v>
      </c>
      <c r="F45" s="20">
        <v>-7464724</v>
      </c>
      <c r="G45" s="20"/>
      <c r="H45" s="20"/>
      <c r="I45" s="20"/>
      <c r="J45" s="20"/>
      <c r="K45" s="20">
        <v>99616</v>
      </c>
      <c r="L45" s="20"/>
      <c r="M45" s="20"/>
      <c r="N45" s="20">
        <v>99616</v>
      </c>
      <c r="O45" s="20"/>
      <c r="P45" s="20"/>
      <c r="Q45" s="20"/>
      <c r="R45" s="20"/>
      <c r="S45" s="20"/>
      <c r="T45" s="20"/>
      <c r="U45" s="20"/>
      <c r="V45" s="20"/>
      <c r="W45" s="20">
        <v>99616</v>
      </c>
      <c r="X45" s="20">
        <v>-3732366</v>
      </c>
      <c r="Y45" s="20">
        <v>3831982</v>
      </c>
      <c r="Z45" s="48">
        <v>-102.66897726535929</v>
      </c>
      <c r="AA45" s="22">
        <v>-7464724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-7464724</v>
      </c>
      <c r="F48" s="53">
        <f t="shared" si="7"/>
        <v>-7464724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99616</v>
      </c>
      <c r="L48" s="53">
        <f t="shared" si="7"/>
        <v>0</v>
      </c>
      <c r="M48" s="53">
        <f t="shared" si="7"/>
        <v>0</v>
      </c>
      <c r="N48" s="53">
        <f t="shared" si="7"/>
        <v>99616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99616</v>
      </c>
      <c r="X48" s="53">
        <f t="shared" si="7"/>
        <v>-3732366</v>
      </c>
      <c r="Y48" s="53">
        <f t="shared" si="7"/>
        <v>3831982</v>
      </c>
      <c r="Z48" s="54">
        <f>+IF(X48&lt;&gt;0,+(Y48/X48)*100,0)</f>
        <v>-102.66897726535929</v>
      </c>
      <c r="AA48" s="55">
        <f>SUM(AA45:AA47)</f>
        <v>-7464724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8522736</v>
      </c>
      <c r="D19" s="18"/>
      <c r="E19" s="19"/>
      <c r="F19" s="20"/>
      <c r="G19" s="20">
        <v>485400</v>
      </c>
      <c r="H19" s="20"/>
      <c r="I19" s="20"/>
      <c r="J19" s="20">
        <v>485400</v>
      </c>
      <c r="K19" s="20">
        <v>3013600</v>
      </c>
      <c r="L19" s="20">
        <v>2170530</v>
      </c>
      <c r="M19" s="20">
        <v>3737430</v>
      </c>
      <c r="N19" s="20">
        <v>8921560</v>
      </c>
      <c r="O19" s="20"/>
      <c r="P19" s="20"/>
      <c r="Q19" s="20"/>
      <c r="R19" s="20"/>
      <c r="S19" s="20"/>
      <c r="T19" s="20"/>
      <c r="U19" s="20"/>
      <c r="V19" s="20"/>
      <c r="W19" s="20">
        <v>9406960</v>
      </c>
      <c r="X19" s="20"/>
      <c r="Y19" s="20">
        <v>9406960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8522736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485400</v>
      </c>
      <c r="H24" s="37">
        <f t="shared" si="1"/>
        <v>0</v>
      </c>
      <c r="I24" s="37">
        <f t="shared" si="1"/>
        <v>0</v>
      </c>
      <c r="J24" s="37">
        <f t="shared" si="1"/>
        <v>485400</v>
      </c>
      <c r="K24" s="37">
        <f t="shared" si="1"/>
        <v>3013600</v>
      </c>
      <c r="L24" s="37">
        <f t="shared" si="1"/>
        <v>2170530</v>
      </c>
      <c r="M24" s="37">
        <f t="shared" si="1"/>
        <v>3737430</v>
      </c>
      <c r="N24" s="37">
        <f t="shared" si="1"/>
        <v>8921560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9406960</v>
      </c>
      <c r="X24" s="37">
        <f t="shared" si="1"/>
        <v>0</v>
      </c>
      <c r="Y24" s="37">
        <f t="shared" si="1"/>
        <v>9406960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8522736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485400</v>
      </c>
      <c r="H25" s="31">
        <f t="shared" si="2"/>
        <v>0</v>
      </c>
      <c r="I25" s="31">
        <f t="shared" si="2"/>
        <v>0</v>
      </c>
      <c r="J25" s="31">
        <f t="shared" si="2"/>
        <v>485400</v>
      </c>
      <c r="K25" s="31">
        <f t="shared" si="2"/>
        <v>3013600</v>
      </c>
      <c r="L25" s="31">
        <f t="shared" si="2"/>
        <v>2170530</v>
      </c>
      <c r="M25" s="31">
        <f t="shared" si="2"/>
        <v>3737430</v>
      </c>
      <c r="N25" s="31">
        <f t="shared" si="2"/>
        <v>8921560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9406960</v>
      </c>
      <c r="X25" s="31">
        <f t="shared" si="2"/>
        <v>0</v>
      </c>
      <c r="Y25" s="31">
        <f t="shared" si="2"/>
        <v>9406960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8522736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485400</v>
      </c>
      <c r="H42" s="45">
        <f t="shared" si="6"/>
        <v>0</v>
      </c>
      <c r="I42" s="45">
        <f t="shared" si="6"/>
        <v>0</v>
      </c>
      <c r="J42" s="45">
        <f t="shared" si="6"/>
        <v>485400</v>
      </c>
      <c r="K42" s="45">
        <f t="shared" si="6"/>
        <v>3013600</v>
      </c>
      <c r="L42" s="45">
        <f t="shared" si="6"/>
        <v>2170530</v>
      </c>
      <c r="M42" s="45">
        <f t="shared" si="6"/>
        <v>3737430</v>
      </c>
      <c r="N42" s="45">
        <f t="shared" si="6"/>
        <v>8921560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9406960</v>
      </c>
      <c r="X42" s="45">
        <f t="shared" si="6"/>
        <v>0</v>
      </c>
      <c r="Y42" s="45">
        <f t="shared" si="6"/>
        <v>9406960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291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785938924</v>
      </c>
      <c r="D19" s="18"/>
      <c r="E19" s="19">
        <v>95000000</v>
      </c>
      <c r="F19" s="20">
        <v>95000000</v>
      </c>
      <c r="G19" s="20"/>
      <c r="H19" s="20">
        <v>15395115</v>
      </c>
      <c r="I19" s="20"/>
      <c r="J19" s="20">
        <v>15395115</v>
      </c>
      <c r="K19" s="20">
        <v>6541894</v>
      </c>
      <c r="L19" s="20">
        <v>8253347</v>
      </c>
      <c r="M19" s="20">
        <v>10254141</v>
      </c>
      <c r="N19" s="20">
        <v>25049382</v>
      </c>
      <c r="O19" s="20"/>
      <c r="P19" s="20"/>
      <c r="Q19" s="20"/>
      <c r="R19" s="20"/>
      <c r="S19" s="20"/>
      <c r="T19" s="20"/>
      <c r="U19" s="20"/>
      <c r="V19" s="20"/>
      <c r="W19" s="20">
        <v>40444497</v>
      </c>
      <c r="X19" s="20">
        <v>47499998</v>
      </c>
      <c r="Y19" s="20">
        <v>-7055501</v>
      </c>
      <c r="Z19" s="21">
        <v>-14.853686941207872</v>
      </c>
      <c r="AA19" s="22">
        <v>95000000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785938924</v>
      </c>
      <c r="D24" s="29">
        <f>SUM(D15:D23)</f>
        <v>0</v>
      </c>
      <c r="E24" s="36">
        <f t="shared" si="1"/>
        <v>95000000</v>
      </c>
      <c r="F24" s="37">
        <f t="shared" si="1"/>
        <v>95000000</v>
      </c>
      <c r="G24" s="37">
        <f t="shared" si="1"/>
        <v>0</v>
      </c>
      <c r="H24" s="37">
        <f t="shared" si="1"/>
        <v>15395115</v>
      </c>
      <c r="I24" s="37">
        <f t="shared" si="1"/>
        <v>0</v>
      </c>
      <c r="J24" s="37">
        <f t="shared" si="1"/>
        <v>15395115</v>
      </c>
      <c r="K24" s="37">
        <f t="shared" si="1"/>
        <v>6541894</v>
      </c>
      <c r="L24" s="37">
        <f t="shared" si="1"/>
        <v>8253347</v>
      </c>
      <c r="M24" s="37">
        <f t="shared" si="1"/>
        <v>10254141</v>
      </c>
      <c r="N24" s="37">
        <f t="shared" si="1"/>
        <v>25049382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40444497</v>
      </c>
      <c r="X24" s="37">
        <f t="shared" si="1"/>
        <v>47499998</v>
      </c>
      <c r="Y24" s="37">
        <f t="shared" si="1"/>
        <v>-7055501</v>
      </c>
      <c r="Z24" s="38">
        <f>+IF(X24&lt;&gt;0,+(Y24/X24)*100,0)</f>
        <v>-14.853686941207872</v>
      </c>
      <c r="AA24" s="39">
        <f>SUM(AA15:AA23)</f>
        <v>95000000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785938924</v>
      </c>
      <c r="D25" s="29">
        <f>+D12+D24</f>
        <v>0</v>
      </c>
      <c r="E25" s="30">
        <f t="shared" si="2"/>
        <v>95000000</v>
      </c>
      <c r="F25" s="31">
        <f t="shared" si="2"/>
        <v>95000000</v>
      </c>
      <c r="G25" s="31">
        <f t="shared" si="2"/>
        <v>0</v>
      </c>
      <c r="H25" s="31">
        <f t="shared" si="2"/>
        <v>15395115</v>
      </c>
      <c r="I25" s="31">
        <f t="shared" si="2"/>
        <v>0</v>
      </c>
      <c r="J25" s="31">
        <f t="shared" si="2"/>
        <v>15395115</v>
      </c>
      <c r="K25" s="31">
        <f t="shared" si="2"/>
        <v>6541894</v>
      </c>
      <c r="L25" s="31">
        <f t="shared" si="2"/>
        <v>8253347</v>
      </c>
      <c r="M25" s="31">
        <f t="shared" si="2"/>
        <v>10254141</v>
      </c>
      <c r="N25" s="31">
        <f t="shared" si="2"/>
        <v>25049382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40444497</v>
      </c>
      <c r="X25" s="31">
        <f t="shared" si="2"/>
        <v>47499998</v>
      </c>
      <c r="Y25" s="31">
        <f t="shared" si="2"/>
        <v>-7055501</v>
      </c>
      <c r="Z25" s="32">
        <f>+IF(X25&lt;&gt;0,+(Y25/X25)*100,0)</f>
        <v>-14.853686941207872</v>
      </c>
      <c r="AA25" s="33">
        <f>+AA12+AA24</f>
        <v>95000000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785938924</v>
      </c>
      <c r="D42" s="43">
        <f>+D25-D40</f>
        <v>0</v>
      </c>
      <c r="E42" s="44">
        <f t="shared" si="6"/>
        <v>95000000</v>
      </c>
      <c r="F42" s="45">
        <f t="shared" si="6"/>
        <v>95000000</v>
      </c>
      <c r="G42" s="45">
        <f t="shared" si="6"/>
        <v>0</v>
      </c>
      <c r="H42" s="45">
        <f t="shared" si="6"/>
        <v>15395115</v>
      </c>
      <c r="I42" s="45">
        <f t="shared" si="6"/>
        <v>0</v>
      </c>
      <c r="J42" s="45">
        <f t="shared" si="6"/>
        <v>15395115</v>
      </c>
      <c r="K42" s="45">
        <f t="shared" si="6"/>
        <v>6541894</v>
      </c>
      <c r="L42" s="45">
        <f t="shared" si="6"/>
        <v>8253347</v>
      </c>
      <c r="M42" s="45">
        <f t="shared" si="6"/>
        <v>10254141</v>
      </c>
      <c r="N42" s="45">
        <f t="shared" si="6"/>
        <v>25049382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40444497</v>
      </c>
      <c r="X42" s="45">
        <f t="shared" si="6"/>
        <v>47499998</v>
      </c>
      <c r="Y42" s="45">
        <f t="shared" si="6"/>
        <v>-7055501</v>
      </c>
      <c r="Z42" s="46">
        <f>+IF(X42&lt;&gt;0,+(Y42/X42)*100,0)</f>
        <v>-14.853686941207872</v>
      </c>
      <c r="AA42" s="47">
        <f>+AA25-AA40</f>
        <v>95000000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349508527</v>
      </c>
      <c r="D8" s="18"/>
      <c r="E8" s="19">
        <v>44871691</v>
      </c>
      <c r="F8" s="20">
        <v>44871691</v>
      </c>
      <c r="G8" s="20">
        <v>356760918</v>
      </c>
      <c r="H8" s="20">
        <v>5253184</v>
      </c>
      <c r="I8" s="20">
        <v>-252706199</v>
      </c>
      <c r="J8" s="20">
        <v>109307903</v>
      </c>
      <c r="K8" s="20">
        <v>5813789</v>
      </c>
      <c r="L8" s="20">
        <v>6281731</v>
      </c>
      <c r="M8" s="20">
        <v>6456418</v>
      </c>
      <c r="N8" s="20">
        <v>18551938</v>
      </c>
      <c r="O8" s="20"/>
      <c r="P8" s="20"/>
      <c r="Q8" s="20"/>
      <c r="R8" s="20"/>
      <c r="S8" s="20"/>
      <c r="T8" s="20"/>
      <c r="U8" s="20"/>
      <c r="V8" s="20"/>
      <c r="W8" s="20">
        <v>127859841</v>
      </c>
      <c r="X8" s="20">
        <v>22435860</v>
      </c>
      <c r="Y8" s="20">
        <v>105423981</v>
      </c>
      <c r="Z8" s="21">
        <v>469.89052793162375</v>
      </c>
      <c r="AA8" s="22">
        <v>44871691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349508527</v>
      </c>
      <c r="D12" s="29">
        <f>SUM(D6:D11)</f>
        <v>0</v>
      </c>
      <c r="E12" s="30">
        <f t="shared" si="0"/>
        <v>44871691</v>
      </c>
      <c r="F12" s="31">
        <f t="shared" si="0"/>
        <v>44871691</v>
      </c>
      <c r="G12" s="31">
        <f t="shared" si="0"/>
        <v>356760918</v>
      </c>
      <c r="H12" s="31">
        <f t="shared" si="0"/>
        <v>5253184</v>
      </c>
      <c r="I12" s="31">
        <f t="shared" si="0"/>
        <v>-252706199</v>
      </c>
      <c r="J12" s="31">
        <f t="shared" si="0"/>
        <v>109307903</v>
      </c>
      <c r="K12" s="31">
        <f t="shared" si="0"/>
        <v>5813789</v>
      </c>
      <c r="L12" s="31">
        <f t="shared" si="0"/>
        <v>6281731</v>
      </c>
      <c r="M12" s="31">
        <f t="shared" si="0"/>
        <v>6456418</v>
      </c>
      <c r="N12" s="31">
        <f t="shared" si="0"/>
        <v>18551938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127859841</v>
      </c>
      <c r="X12" s="31">
        <f t="shared" si="0"/>
        <v>22435860</v>
      </c>
      <c r="Y12" s="31">
        <f t="shared" si="0"/>
        <v>105423981</v>
      </c>
      <c r="Z12" s="32">
        <f>+IF(X12&lt;&gt;0,+(Y12/X12)*100,0)</f>
        <v>469.89052793162375</v>
      </c>
      <c r="AA12" s="33">
        <f>SUM(AA6:AA11)</f>
        <v>44871691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-41497013</v>
      </c>
      <c r="D19" s="18"/>
      <c r="E19" s="19">
        <v>607630669</v>
      </c>
      <c r="F19" s="20">
        <v>607630669</v>
      </c>
      <c r="G19" s="20">
        <v>-41296505</v>
      </c>
      <c r="H19" s="20">
        <v>834784</v>
      </c>
      <c r="I19" s="20">
        <v>55669450</v>
      </c>
      <c r="J19" s="20">
        <v>15207729</v>
      </c>
      <c r="K19" s="20">
        <v>-20433264</v>
      </c>
      <c r="L19" s="20">
        <v>1869949</v>
      </c>
      <c r="M19" s="20">
        <v>-9719607</v>
      </c>
      <c r="N19" s="20">
        <v>-28282922</v>
      </c>
      <c r="O19" s="20"/>
      <c r="P19" s="20"/>
      <c r="Q19" s="20"/>
      <c r="R19" s="20"/>
      <c r="S19" s="20"/>
      <c r="T19" s="20"/>
      <c r="U19" s="20"/>
      <c r="V19" s="20"/>
      <c r="W19" s="20">
        <v>-13075193</v>
      </c>
      <c r="X19" s="20">
        <v>303815346</v>
      </c>
      <c r="Y19" s="20">
        <v>-316890539</v>
      </c>
      <c r="Z19" s="21">
        <v>-104.30366443701628</v>
      </c>
      <c r="AA19" s="22">
        <v>607630669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-41497013</v>
      </c>
      <c r="D24" s="29">
        <f>SUM(D15:D23)</f>
        <v>0</v>
      </c>
      <c r="E24" s="36">
        <f t="shared" si="1"/>
        <v>607630669</v>
      </c>
      <c r="F24" s="37">
        <f t="shared" si="1"/>
        <v>607630669</v>
      </c>
      <c r="G24" s="37">
        <f t="shared" si="1"/>
        <v>-41296505</v>
      </c>
      <c r="H24" s="37">
        <f t="shared" si="1"/>
        <v>834784</v>
      </c>
      <c r="I24" s="37">
        <f t="shared" si="1"/>
        <v>55669450</v>
      </c>
      <c r="J24" s="37">
        <f t="shared" si="1"/>
        <v>15207729</v>
      </c>
      <c r="K24" s="37">
        <f t="shared" si="1"/>
        <v>-20433264</v>
      </c>
      <c r="L24" s="37">
        <f t="shared" si="1"/>
        <v>1869949</v>
      </c>
      <c r="M24" s="37">
        <f t="shared" si="1"/>
        <v>-9719607</v>
      </c>
      <c r="N24" s="37">
        <f t="shared" si="1"/>
        <v>-28282922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-13075193</v>
      </c>
      <c r="X24" s="37">
        <f t="shared" si="1"/>
        <v>303815346</v>
      </c>
      <c r="Y24" s="37">
        <f t="shared" si="1"/>
        <v>-316890539</v>
      </c>
      <c r="Z24" s="38">
        <f>+IF(X24&lt;&gt;0,+(Y24/X24)*100,0)</f>
        <v>-104.30366443701628</v>
      </c>
      <c r="AA24" s="39">
        <f>SUM(AA15:AA23)</f>
        <v>607630669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308011514</v>
      </c>
      <c r="D25" s="29">
        <f>+D12+D24</f>
        <v>0</v>
      </c>
      <c r="E25" s="30">
        <f t="shared" si="2"/>
        <v>652502360</v>
      </c>
      <c r="F25" s="31">
        <f t="shared" si="2"/>
        <v>652502360</v>
      </c>
      <c r="G25" s="31">
        <f t="shared" si="2"/>
        <v>315464413</v>
      </c>
      <c r="H25" s="31">
        <f t="shared" si="2"/>
        <v>6087968</v>
      </c>
      <c r="I25" s="31">
        <f t="shared" si="2"/>
        <v>-197036749</v>
      </c>
      <c r="J25" s="31">
        <f t="shared" si="2"/>
        <v>124515632</v>
      </c>
      <c r="K25" s="31">
        <f t="shared" si="2"/>
        <v>-14619475</v>
      </c>
      <c r="L25" s="31">
        <f t="shared" si="2"/>
        <v>8151680</v>
      </c>
      <c r="M25" s="31">
        <f t="shared" si="2"/>
        <v>-3263189</v>
      </c>
      <c r="N25" s="31">
        <f t="shared" si="2"/>
        <v>-9730984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114784648</v>
      </c>
      <c r="X25" s="31">
        <f t="shared" si="2"/>
        <v>326251206</v>
      </c>
      <c r="Y25" s="31">
        <f t="shared" si="2"/>
        <v>-211466558</v>
      </c>
      <c r="Z25" s="32">
        <f>+IF(X25&lt;&gt;0,+(Y25/X25)*100,0)</f>
        <v>-64.817096185691952</v>
      </c>
      <c r="AA25" s="33">
        <f>+AA12+AA24</f>
        <v>652502360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144040282</v>
      </c>
      <c r="D32" s="18"/>
      <c r="E32" s="19">
        <v>3663586</v>
      </c>
      <c r="F32" s="20">
        <v>3663586</v>
      </c>
      <c r="G32" s="20">
        <v>144586776</v>
      </c>
      <c r="H32" s="20">
        <v>5578550</v>
      </c>
      <c r="I32" s="20">
        <v>11219</v>
      </c>
      <c r="J32" s="20">
        <v>150176545</v>
      </c>
      <c r="K32" s="20">
        <v>-703168</v>
      </c>
      <c r="L32" s="20">
        <v>506150</v>
      </c>
      <c r="M32" s="20">
        <v>484657</v>
      </c>
      <c r="N32" s="20">
        <v>287639</v>
      </c>
      <c r="O32" s="20"/>
      <c r="P32" s="20"/>
      <c r="Q32" s="20"/>
      <c r="R32" s="20"/>
      <c r="S32" s="20"/>
      <c r="T32" s="20"/>
      <c r="U32" s="20"/>
      <c r="V32" s="20"/>
      <c r="W32" s="20">
        <v>150464184</v>
      </c>
      <c r="X32" s="20">
        <v>1831788</v>
      </c>
      <c r="Y32" s="20">
        <v>148632396</v>
      </c>
      <c r="Z32" s="21">
        <v>8114.0610157944038</v>
      </c>
      <c r="AA32" s="22">
        <v>3663586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144040282</v>
      </c>
      <c r="D34" s="29">
        <f>SUM(D29:D33)</f>
        <v>0</v>
      </c>
      <c r="E34" s="30">
        <f t="shared" si="3"/>
        <v>3663586</v>
      </c>
      <c r="F34" s="31">
        <f t="shared" si="3"/>
        <v>3663586</v>
      </c>
      <c r="G34" s="31">
        <f t="shared" si="3"/>
        <v>144586776</v>
      </c>
      <c r="H34" s="31">
        <f t="shared" si="3"/>
        <v>5578550</v>
      </c>
      <c r="I34" s="31">
        <f t="shared" si="3"/>
        <v>11219</v>
      </c>
      <c r="J34" s="31">
        <f t="shared" si="3"/>
        <v>150176545</v>
      </c>
      <c r="K34" s="31">
        <f t="shared" si="3"/>
        <v>-703168</v>
      </c>
      <c r="L34" s="31">
        <f t="shared" si="3"/>
        <v>506150</v>
      </c>
      <c r="M34" s="31">
        <f t="shared" si="3"/>
        <v>484657</v>
      </c>
      <c r="N34" s="31">
        <f t="shared" si="3"/>
        <v>287639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150464184</v>
      </c>
      <c r="X34" s="31">
        <f t="shared" si="3"/>
        <v>1831788</v>
      </c>
      <c r="Y34" s="31">
        <f t="shared" si="3"/>
        <v>148632396</v>
      </c>
      <c r="Z34" s="32">
        <f>+IF(X34&lt;&gt;0,+(Y34/X34)*100,0)</f>
        <v>8114.0610157944038</v>
      </c>
      <c r="AA34" s="33">
        <f>SUM(AA29:AA33)</f>
        <v>3663586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144040282</v>
      </c>
      <c r="D40" s="29">
        <f>+D34+D39</f>
        <v>0</v>
      </c>
      <c r="E40" s="30">
        <f t="shared" si="5"/>
        <v>3663586</v>
      </c>
      <c r="F40" s="31">
        <f t="shared" si="5"/>
        <v>3663586</v>
      </c>
      <c r="G40" s="31">
        <f t="shared" si="5"/>
        <v>144586776</v>
      </c>
      <c r="H40" s="31">
        <f t="shared" si="5"/>
        <v>5578550</v>
      </c>
      <c r="I40" s="31">
        <f t="shared" si="5"/>
        <v>11219</v>
      </c>
      <c r="J40" s="31">
        <f t="shared" si="5"/>
        <v>150176545</v>
      </c>
      <c r="K40" s="31">
        <f t="shared" si="5"/>
        <v>-703168</v>
      </c>
      <c r="L40" s="31">
        <f t="shared" si="5"/>
        <v>506150</v>
      </c>
      <c r="M40" s="31">
        <f t="shared" si="5"/>
        <v>484657</v>
      </c>
      <c r="N40" s="31">
        <f t="shared" si="5"/>
        <v>287639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150464184</v>
      </c>
      <c r="X40" s="31">
        <f t="shared" si="5"/>
        <v>1831788</v>
      </c>
      <c r="Y40" s="31">
        <f t="shared" si="5"/>
        <v>148632396</v>
      </c>
      <c r="Z40" s="32">
        <f>+IF(X40&lt;&gt;0,+(Y40/X40)*100,0)</f>
        <v>8114.0610157944038</v>
      </c>
      <c r="AA40" s="33">
        <f>+AA34+AA39</f>
        <v>3663586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163971232</v>
      </c>
      <c r="D42" s="43">
        <f>+D25-D40</f>
        <v>0</v>
      </c>
      <c r="E42" s="44">
        <f t="shared" si="6"/>
        <v>648838774</v>
      </c>
      <c r="F42" s="45">
        <f t="shared" si="6"/>
        <v>648838774</v>
      </c>
      <c r="G42" s="45">
        <f t="shared" si="6"/>
        <v>170877637</v>
      </c>
      <c r="H42" s="45">
        <f t="shared" si="6"/>
        <v>509418</v>
      </c>
      <c r="I42" s="45">
        <f t="shared" si="6"/>
        <v>-197047968</v>
      </c>
      <c r="J42" s="45">
        <f t="shared" si="6"/>
        <v>-25660913</v>
      </c>
      <c r="K42" s="45">
        <f t="shared" si="6"/>
        <v>-13916307</v>
      </c>
      <c r="L42" s="45">
        <f t="shared" si="6"/>
        <v>7645530</v>
      </c>
      <c r="M42" s="45">
        <f t="shared" si="6"/>
        <v>-3747846</v>
      </c>
      <c r="N42" s="45">
        <f t="shared" si="6"/>
        <v>-10018623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-35679536</v>
      </c>
      <c r="X42" s="45">
        <f t="shared" si="6"/>
        <v>324419418</v>
      </c>
      <c r="Y42" s="45">
        <f t="shared" si="6"/>
        <v>-360098954</v>
      </c>
      <c r="Z42" s="46">
        <f>+IF(X42&lt;&gt;0,+(Y42/X42)*100,0)</f>
        <v>-110.99796560266316</v>
      </c>
      <c r="AA42" s="47">
        <f>+AA25-AA40</f>
        <v>648838774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-89474739</v>
      </c>
      <c r="D45" s="18"/>
      <c r="E45" s="19"/>
      <c r="F45" s="20"/>
      <c r="G45" s="20">
        <v>-63516467</v>
      </c>
      <c r="H45" s="20">
        <v>-5720046</v>
      </c>
      <c r="I45" s="20">
        <v>-23494933</v>
      </c>
      <c r="J45" s="20">
        <v>-92731446</v>
      </c>
      <c r="K45" s="20">
        <v>-16135571</v>
      </c>
      <c r="L45" s="20">
        <v>2416765</v>
      </c>
      <c r="M45" s="20">
        <v>-7770191</v>
      </c>
      <c r="N45" s="20">
        <v>-21488997</v>
      </c>
      <c r="O45" s="20"/>
      <c r="P45" s="20"/>
      <c r="Q45" s="20"/>
      <c r="R45" s="20"/>
      <c r="S45" s="20"/>
      <c r="T45" s="20"/>
      <c r="U45" s="20"/>
      <c r="V45" s="20"/>
      <c r="W45" s="20">
        <v>-114220443</v>
      </c>
      <c r="X45" s="20"/>
      <c r="Y45" s="20">
        <v>-114220443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-89474739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-63516467</v>
      </c>
      <c r="H48" s="53">
        <f t="shared" si="7"/>
        <v>-5720046</v>
      </c>
      <c r="I48" s="53">
        <f t="shared" si="7"/>
        <v>-23494933</v>
      </c>
      <c r="J48" s="53">
        <f t="shared" si="7"/>
        <v>-92731446</v>
      </c>
      <c r="K48" s="53">
        <f t="shared" si="7"/>
        <v>-16135571</v>
      </c>
      <c r="L48" s="53">
        <f t="shared" si="7"/>
        <v>2416765</v>
      </c>
      <c r="M48" s="53">
        <f t="shared" si="7"/>
        <v>-7770191</v>
      </c>
      <c r="N48" s="53">
        <f t="shared" si="7"/>
        <v>-21488997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-114220443</v>
      </c>
      <c r="X48" s="53">
        <f t="shared" si="7"/>
        <v>0</v>
      </c>
      <c r="Y48" s="53">
        <f t="shared" si="7"/>
        <v>-114220443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43186115</v>
      </c>
      <c r="D8" s="18"/>
      <c r="E8" s="19">
        <v>22414679</v>
      </c>
      <c r="F8" s="20">
        <v>22414679</v>
      </c>
      <c r="G8" s="20">
        <v>47570871</v>
      </c>
      <c r="H8" s="20">
        <v>5787878</v>
      </c>
      <c r="I8" s="20">
        <v>507033</v>
      </c>
      <c r="J8" s="20">
        <v>53865782</v>
      </c>
      <c r="K8" s="20">
        <v>8103095</v>
      </c>
      <c r="L8" s="20">
        <v>-2786839</v>
      </c>
      <c r="M8" s="20">
        <v>4021103</v>
      </c>
      <c r="N8" s="20">
        <v>9337359</v>
      </c>
      <c r="O8" s="20"/>
      <c r="P8" s="20"/>
      <c r="Q8" s="20"/>
      <c r="R8" s="20"/>
      <c r="S8" s="20"/>
      <c r="T8" s="20"/>
      <c r="U8" s="20"/>
      <c r="V8" s="20"/>
      <c r="W8" s="20">
        <v>63203141</v>
      </c>
      <c r="X8" s="20">
        <v>11207352</v>
      </c>
      <c r="Y8" s="20">
        <v>51995789</v>
      </c>
      <c r="Z8" s="21">
        <v>463.94357025638169</v>
      </c>
      <c r="AA8" s="22">
        <v>22414679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43186115</v>
      </c>
      <c r="D12" s="29">
        <f>SUM(D6:D11)</f>
        <v>0</v>
      </c>
      <c r="E12" s="30">
        <f t="shared" si="0"/>
        <v>22414679</v>
      </c>
      <c r="F12" s="31">
        <f t="shared" si="0"/>
        <v>22414679</v>
      </c>
      <c r="G12" s="31">
        <f t="shared" si="0"/>
        <v>47570871</v>
      </c>
      <c r="H12" s="31">
        <f t="shared" si="0"/>
        <v>5787878</v>
      </c>
      <c r="I12" s="31">
        <f t="shared" si="0"/>
        <v>507033</v>
      </c>
      <c r="J12" s="31">
        <f t="shared" si="0"/>
        <v>53865782</v>
      </c>
      <c r="K12" s="31">
        <f t="shared" si="0"/>
        <v>8103095</v>
      </c>
      <c r="L12" s="31">
        <f t="shared" si="0"/>
        <v>-2786839</v>
      </c>
      <c r="M12" s="31">
        <f t="shared" si="0"/>
        <v>4021103</v>
      </c>
      <c r="N12" s="31">
        <f t="shared" si="0"/>
        <v>9337359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63203141</v>
      </c>
      <c r="X12" s="31">
        <f t="shared" si="0"/>
        <v>11207352</v>
      </c>
      <c r="Y12" s="31">
        <f t="shared" si="0"/>
        <v>51995789</v>
      </c>
      <c r="Z12" s="32">
        <f>+IF(X12&lt;&gt;0,+(Y12/X12)*100,0)</f>
        <v>463.94357025638169</v>
      </c>
      <c r="AA12" s="33">
        <f>SUM(AA6:AA11)</f>
        <v>22414679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266062855</v>
      </c>
      <c r="D19" s="18"/>
      <c r="E19" s="19">
        <v>7489791</v>
      </c>
      <c r="F19" s="20">
        <v>7489791</v>
      </c>
      <c r="G19" s="20">
        <v>263975578</v>
      </c>
      <c r="H19" s="20">
        <v>3618836</v>
      </c>
      <c r="I19" s="20">
        <v>10355</v>
      </c>
      <c r="J19" s="20">
        <v>267604769</v>
      </c>
      <c r="K19" s="20"/>
      <c r="L19" s="20">
        <v>448400</v>
      </c>
      <c r="M19" s="20">
        <v>707127</v>
      </c>
      <c r="N19" s="20">
        <v>1155527</v>
      </c>
      <c r="O19" s="20"/>
      <c r="P19" s="20"/>
      <c r="Q19" s="20"/>
      <c r="R19" s="20"/>
      <c r="S19" s="20"/>
      <c r="T19" s="20"/>
      <c r="U19" s="20"/>
      <c r="V19" s="20"/>
      <c r="W19" s="20">
        <v>268760296</v>
      </c>
      <c r="X19" s="20">
        <v>3744900</v>
      </c>
      <c r="Y19" s="20">
        <v>265015396</v>
      </c>
      <c r="Z19" s="21">
        <v>7076.7015407621029</v>
      </c>
      <c r="AA19" s="22">
        <v>7489791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266062855</v>
      </c>
      <c r="D24" s="29">
        <f>SUM(D15:D23)</f>
        <v>0</v>
      </c>
      <c r="E24" s="36">
        <f t="shared" si="1"/>
        <v>7489791</v>
      </c>
      <c r="F24" s="37">
        <f t="shared" si="1"/>
        <v>7489791</v>
      </c>
      <c r="G24" s="37">
        <f t="shared" si="1"/>
        <v>263975578</v>
      </c>
      <c r="H24" s="37">
        <f t="shared" si="1"/>
        <v>3618836</v>
      </c>
      <c r="I24" s="37">
        <f t="shared" si="1"/>
        <v>10355</v>
      </c>
      <c r="J24" s="37">
        <f t="shared" si="1"/>
        <v>267604769</v>
      </c>
      <c r="K24" s="37">
        <f t="shared" si="1"/>
        <v>0</v>
      </c>
      <c r="L24" s="37">
        <f t="shared" si="1"/>
        <v>448400</v>
      </c>
      <c r="M24" s="37">
        <f t="shared" si="1"/>
        <v>707127</v>
      </c>
      <c r="N24" s="37">
        <f t="shared" si="1"/>
        <v>1155527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268760296</v>
      </c>
      <c r="X24" s="37">
        <f t="shared" si="1"/>
        <v>3744900</v>
      </c>
      <c r="Y24" s="37">
        <f t="shared" si="1"/>
        <v>265015396</v>
      </c>
      <c r="Z24" s="38">
        <f>+IF(X24&lt;&gt;0,+(Y24/X24)*100,0)</f>
        <v>7076.7015407621029</v>
      </c>
      <c r="AA24" s="39">
        <f>SUM(AA15:AA23)</f>
        <v>7489791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309248970</v>
      </c>
      <c r="D25" s="29">
        <f>+D12+D24</f>
        <v>0</v>
      </c>
      <c r="E25" s="30">
        <f t="shared" si="2"/>
        <v>29904470</v>
      </c>
      <c r="F25" s="31">
        <f t="shared" si="2"/>
        <v>29904470</v>
      </c>
      <c r="G25" s="31">
        <f t="shared" si="2"/>
        <v>311546449</v>
      </c>
      <c r="H25" s="31">
        <f t="shared" si="2"/>
        <v>9406714</v>
      </c>
      <c r="I25" s="31">
        <f t="shared" si="2"/>
        <v>517388</v>
      </c>
      <c r="J25" s="31">
        <f t="shared" si="2"/>
        <v>321470551</v>
      </c>
      <c r="K25" s="31">
        <f t="shared" si="2"/>
        <v>8103095</v>
      </c>
      <c r="L25" s="31">
        <f t="shared" si="2"/>
        <v>-2338439</v>
      </c>
      <c r="M25" s="31">
        <f t="shared" si="2"/>
        <v>4728230</v>
      </c>
      <c r="N25" s="31">
        <f t="shared" si="2"/>
        <v>10492886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331963437</v>
      </c>
      <c r="X25" s="31">
        <f t="shared" si="2"/>
        <v>14952252</v>
      </c>
      <c r="Y25" s="31">
        <f t="shared" si="2"/>
        <v>317011185</v>
      </c>
      <c r="Z25" s="32">
        <f>+IF(X25&lt;&gt;0,+(Y25/X25)*100,0)</f>
        <v>2120.1567830718745</v>
      </c>
      <c r="AA25" s="33">
        <f>+AA12+AA24</f>
        <v>29904470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10712925</v>
      </c>
      <c r="D32" s="18"/>
      <c r="E32" s="19"/>
      <c r="F32" s="20"/>
      <c r="G32" s="20">
        <v>11046621</v>
      </c>
      <c r="H32" s="20">
        <v>1869300</v>
      </c>
      <c r="I32" s="20">
        <v>248105</v>
      </c>
      <c r="J32" s="20">
        <v>13164026</v>
      </c>
      <c r="K32" s="20">
        <v>3844156</v>
      </c>
      <c r="L32" s="20">
        <v>-201762</v>
      </c>
      <c r="M32" s="20">
        <v>329866</v>
      </c>
      <c r="N32" s="20">
        <v>3972260</v>
      </c>
      <c r="O32" s="20"/>
      <c r="P32" s="20"/>
      <c r="Q32" s="20"/>
      <c r="R32" s="20"/>
      <c r="S32" s="20"/>
      <c r="T32" s="20"/>
      <c r="U32" s="20"/>
      <c r="V32" s="20"/>
      <c r="W32" s="20">
        <v>17136286</v>
      </c>
      <c r="X32" s="20"/>
      <c r="Y32" s="20">
        <v>17136286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10712925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11046621</v>
      </c>
      <c r="H34" s="31">
        <f t="shared" si="3"/>
        <v>1869300</v>
      </c>
      <c r="I34" s="31">
        <f t="shared" si="3"/>
        <v>248105</v>
      </c>
      <c r="J34" s="31">
        <f t="shared" si="3"/>
        <v>13164026</v>
      </c>
      <c r="K34" s="31">
        <f t="shared" si="3"/>
        <v>3844156</v>
      </c>
      <c r="L34" s="31">
        <f t="shared" si="3"/>
        <v>-201762</v>
      </c>
      <c r="M34" s="31">
        <f t="shared" si="3"/>
        <v>329866</v>
      </c>
      <c r="N34" s="31">
        <f t="shared" si="3"/>
        <v>3972260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17136286</v>
      </c>
      <c r="X34" s="31">
        <f t="shared" si="3"/>
        <v>0</v>
      </c>
      <c r="Y34" s="31">
        <f t="shared" si="3"/>
        <v>17136286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10712925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11046621</v>
      </c>
      <c r="H40" s="31">
        <f t="shared" si="5"/>
        <v>1869300</v>
      </c>
      <c r="I40" s="31">
        <f t="shared" si="5"/>
        <v>248105</v>
      </c>
      <c r="J40" s="31">
        <f t="shared" si="5"/>
        <v>13164026</v>
      </c>
      <c r="K40" s="31">
        <f t="shared" si="5"/>
        <v>3844156</v>
      </c>
      <c r="L40" s="31">
        <f t="shared" si="5"/>
        <v>-201762</v>
      </c>
      <c r="M40" s="31">
        <f t="shared" si="5"/>
        <v>329866</v>
      </c>
      <c r="N40" s="31">
        <f t="shared" si="5"/>
        <v>3972260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17136286</v>
      </c>
      <c r="X40" s="31">
        <f t="shared" si="5"/>
        <v>0</v>
      </c>
      <c r="Y40" s="31">
        <f t="shared" si="5"/>
        <v>17136286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298536045</v>
      </c>
      <c r="D42" s="43">
        <f>+D25-D40</f>
        <v>0</v>
      </c>
      <c r="E42" s="44">
        <f t="shared" si="6"/>
        <v>29904470</v>
      </c>
      <c r="F42" s="45">
        <f t="shared" si="6"/>
        <v>29904470</v>
      </c>
      <c r="G42" s="45">
        <f t="shared" si="6"/>
        <v>300499828</v>
      </c>
      <c r="H42" s="45">
        <f t="shared" si="6"/>
        <v>7537414</v>
      </c>
      <c r="I42" s="45">
        <f t="shared" si="6"/>
        <v>269283</v>
      </c>
      <c r="J42" s="45">
        <f t="shared" si="6"/>
        <v>308306525</v>
      </c>
      <c r="K42" s="45">
        <f t="shared" si="6"/>
        <v>4258939</v>
      </c>
      <c r="L42" s="45">
        <f t="shared" si="6"/>
        <v>-2136677</v>
      </c>
      <c r="M42" s="45">
        <f t="shared" si="6"/>
        <v>4398364</v>
      </c>
      <c r="N42" s="45">
        <f t="shared" si="6"/>
        <v>6520626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314827151</v>
      </c>
      <c r="X42" s="45">
        <f t="shared" si="6"/>
        <v>14952252</v>
      </c>
      <c r="Y42" s="45">
        <f t="shared" si="6"/>
        <v>299874899</v>
      </c>
      <c r="Z42" s="46">
        <f>+IF(X42&lt;&gt;0,+(Y42/X42)*100,0)</f>
        <v>2005.5500602852335</v>
      </c>
      <c r="AA42" s="47">
        <f>+AA25-AA40</f>
        <v>29904470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124562003</v>
      </c>
      <c r="D45" s="18"/>
      <c r="E45" s="19"/>
      <c r="F45" s="20"/>
      <c r="G45" s="20">
        <v>148238672</v>
      </c>
      <c r="H45" s="20">
        <v>-13849274</v>
      </c>
      <c r="I45" s="20">
        <v>3230</v>
      </c>
      <c r="J45" s="20">
        <v>134392628</v>
      </c>
      <c r="K45" s="20">
        <v>7136003</v>
      </c>
      <c r="L45" s="20">
        <v>-4073261</v>
      </c>
      <c r="M45" s="20">
        <v>3117206</v>
      </c>
      <c r="N45" s="20">
        <v>6179948</v>
      </c>
      <c r="O45" s="20"/>
      <c r="P45" s="20"/>
      <c r="Q45" s="20"/>
      <c r="R45" s="20"/>
      <c r="S45" s="20"/>
      <c r="T45" s="20"/>
      <c r="U45" s="20"/>
      <c r="V45" s="20"/>
      <c r="W45" s="20">
        <v>140572576</v>
      </c>
      <c r="X45" s="20"/>
      <c r="Y45" s="20">
        <v>140572576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124562003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148238672</v>
      </c>
      <c r="H48" s="53">
        <f t="shared" si="7"/>
        <v>-13849274</v>
      </c>
      <c r="I48" s="53">
        <f t="shared" si="7"/>
        <v>3230</v>
      </c>
      <c r="J48" s="53">
        <f t="shared" si="7"/>
        <v>134392628</v>
      </c>
      <c r="K48" s="53">
        <f t="shared" si="7"/>
        <v>7136003</v>
      </c>
      <c r="L48" s="53">
        <f t="shared" si="7"/>
        <v>-4073261</v>
      </c>
      <c r="M48" s="53">
        <f t="shared" si="7"/>
        <v>3117206</v>
      </c>
      <c r="N48" s="53">
        <f t="shared" si="7"/>
        <v>6179948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140572576</v>
      </c>
      <c r="X48" s="53">
        <f t="shared" si="7"/>
        <v>0</v>
      </c>
      <c r="Y48" s="53">
        <f t="shared" si="7"/>
        <v>140572576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192917660</v>
      </c>
      <c r="D6" s="18"/>
      <c r="E6" s="19">
        <v>-90976591</v>
      </c>
      <c r="F6" s="20">
        <v>-90976591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-55275953</v>
      </c>
      <c r="Y6" s="20">
        <v>55275953</v>
      </c>
      <c r="Z6" s="21">
        <v>-100</v>
      </c>
      <c r="AA6" s="22">
        <v>-90976591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-143605605</v>
      </c>
      <c r="D8" s="18"/>
      <c r="E8" s="19">
        <v>-99441358</v>
      </c>
      <c r="F8" s="20">
        <v>-99441358</v>
      </c>
      <c r="G8" s="20">
        <v>-5435995</v>
      </c>
      <c r="H8" s="20">
        <v>-4942539</v>
      </c>
      <c r="I8" s="20">
        <v>-4337989</v>
      </c>
      <c r="J8" s="20">
        <v>-14716523</v>
      </c>
      <c r="K8" s="20">
        <v>-4362795</v>
      </c>
      <c r="L8" s="20">
        <v>-5260428</v>
      </c>
      <c r="M8" s="20">
        <v>-4847149</v>
      </c>
      <c r="N8" s="20">
        <v>-14470372</v>
      </c>
      <c r="O8" s="20"/>
      <c r="P8" s="20"/>
      <c r="Q8" s="20"/>
      <c r="R8" s="20"/>
      <c r="S8" s="20"/>
      <c r="T8" s="20"/>
      <c r="U8" s="20"/>
      <c r="V8" s="20"/>
      <c r="W8" s="20">
        <v>-29186895</v>
      </c>
      <c r="X8" s="20">
        <v>-99441366</v>
      </c>
      <c r="Y8" s="20">
        <v>70254471</v>
      </c>
      <c r="Z8" s="21">
        <v>-70.649141123021181</v>
      </c>
      <c r="AA8" s="22">
        <v>-99441358</v>
      </c>
    </row>
    <row r="9" spans="1:27" ht="13.5" x14ac:dyDescent="0.25">
      <c r="A9" s="23" t="s">
        <v>37</v>
      </c>
      <c r="B9" s="17" t="s">
        <v>32</v>
      </c>
      <c r="C9" s="18">
        <v>54533912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-33027</v>
      </c>
      <c r="D11" s="18"/>
      <c r="E11" s="19">
        <v>60000</v>
      </c>
      <c r="F11" s="20">
        <v>60000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30000</v>
      </c>
      <c r="Y11" s="20">
        <v>-30000</v>
      </c>
      <c r="Z11" s="21">
        <v>-100</v>
      </c>
      <c r="AA11" s="22">
        <v>60000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103812940</v>
      </c>
      <c r="D12" s="29">
        <f>SUM(D6:D11)</f>
        <v>0</v>
      </c>
      <c r="E12" s="30">
        <f t="shared" si="0"/>
        <v>-190357949</v>
      </c>
      <c r="F12" s="31">
        <f t="shared" si="0"/>
        <v>-190357949</v>
      </c>
      <c r="G12" s="31">
        <f t="shared" si="0"/>
        <v>-5435995</v>
      </c>
      <c r="H12" s="31">
        <f t="shared" si="0"/>
        <v>-4942539</v>
      </c>
      <c r="I12" s="31">
        <f t="shared" si="0"/>
        <v>-4337989</v>
      </c>
      <c r="J12" s="31">
        <f t="shared" si="0"/>
        <v>-14716523</v>
      </c>
      <c r="K12" s="31">
        <f t="shared" si="0"/>
        <v>-4362795</v>
      </c>
      <c r="L12" s="31">
        <f t="shared" si="0"/>
        <v>-5260428</v>
      </c>
      <c r="M12" s="31">
        <f t="shared" si="0"/>
        <v>-4847149</v>
      </c>
      <c r="N12" s="31">
        <f t="shared" si="0"/>
        <v>-14470372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-29186895</v>
      </c>
      <c r="X12" s="31">
        <f t="shared" si="0"/>
        <v>-154687319</v>
      </c>
      <c r="Y12" s="31">
        <f t="shared" si="0"/>
        <v>125500424</v>
      </c>
      <c r="Z12" s="32">
        <f>+IF(X12&lt;&gt;0,+(Y12/X12)*100,0)</f>
        <v>-81.131682164586479</v>
      </c>
      <c r="AA12" s="33">
        <f>SUM(AA6:AA11)</f>
        <v>-190357949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431570749</v>
      </c>
      <c r="D19" s="18"/>
      <c r="E19" s="19">
        <v>490746669</v>
      </c>
      <c r="F19" s="20">
        <v>490746669</v>
      </c>
      <c r="G19" s="20"/>
      <c r="H19" s="20">
        <v>809990</v>
      </c>
      <c r="I19" s="20">
        <v>537871</v>
      </c>
      <c r="J19" s="20">
        <v>1347861</v>
      </c>
      <c r="K19" s="20">
        <v>1270449</v>
      </c>
      <c r="L19" s="20"/>
      <c r="M19" s="20">
        <v>1145102</v>
      </c>
      <c r="N19" s="20">
        <v>2415551</v>
      </c>
      <c r="O19" s="20"/>
      <c r="P19" s="20"/>
      <c r="Q19" s="20"/>
      <c r="R19" s="20"/>
      <c r="S19" s="20"/>
      <c r="T19" s="20"/>
      <c r="U19" s="20"/>
      <c r="V19" s="20"/>
      <c r="W19" s="20">
        <v>3763412</v>
      </c>
      <c r="X19" s="20">
        <v>498924311</v>
      </c>
      <c r="Y19" s="20">
        <v>-495160899</v>
      </c>
      <c r="Z19" s="21">
        <v>-99.245694804396891</v>
      </c>
      <c r="AA19" s="22">
        <v>490746669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-13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431570736</v>
      </c>
      <c r="D24" s="29">
        <f>SUM(D15:D23)</f>
        <v>0</v>
      </c>
      <c r="E24" s="36">
        <f t="shared" si="1"/>
        <v>490746669</v>
      </c>
      <c r="F24" s="37">
        <f t="shared" si="1"/>
        <v>490746669</v>
      </c>
      <c r="G24" s="37">
        <f t="shared" si="1"/>
        <v>0</v>
      </c>
      <c r="H24" s="37">
        <f t="shared" si="1"/>
        <v>809990</v>
      </c>
      <c r="I24" s="37">
        <f t="shared" si="1"/>
        <v>537871</v>
      </c>
      <c r="J24" s="37">
        <f t="shared" si="1"/>
        <v>1347861</v>
      </c>
      <c r="K24" s="37">
        <f t="shared" si="1"/>
        <v>1270449</v>
      </c>
      <c r="L24" s="37">
        <f t="shared" si="1"/>
        <v>0</v>
      </c>
      <c r="M24" s="37">
        <f t="shared" si="1"/>
        <v>1145102</v>
      </c>
      <c r="N24" s="37">
        <f t="shared" si="1"/>
        <v>2415551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3763412</v>
      </c>
      <c r="X24" s="37">
        <f t="shared" si="1"/>
        <v>498924311</v>
      </c>
      <c r="Y24" s="37">
        <f t="shared" si="1"/>
        <v>-495160899</v>
      </c>
      <c r="Z24" s="38">
        <f>+IF(X24&lt;&gt;0,+(Y24/X24)*100,0)</f>
        <v>-99.245694804396891</v>
      </c>
      <c r="AA24" s="39">
        <f>SUM(AA15:AA23)</f>
        <v>490746669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535383676</v>
      </c>
      <c r="D25" s="29">
        <f>+D12+D24</f>
        <v>0</v>
      </c>
      <c r="E25" s="30">
        <f t="shared" si="2"/>
        <v>300388720</v>
      </c>
      <c r="F25" s="31">
        <f t="shared" si="2"/>
        <v>300388720</v>
      </c>
      <c r="G25" s="31">
        <f t="shared" si="2"/>
        <v>-5435995</v>
      </c>
      <c r="H25" s="31">
        <f t="shared" si="2"/>
        <v>-4132549</v>
      </c>
      <c r="I25" s="31">
        <f t="shared" si="2"/>
        <v>-3800118</v>
      </c>
      <c r="J25" s="31">
        <f t="shared" si="2"/>
        <v>-13368662</v>
      </c>
      <c r="K25" s="31">
        <f t="shared" si="2"/>
        <v>-3092346</v>
      </c>
      <c r="L25" s="31">
        <f t="shared" si="2"/>
        <v>-5260428</v>
      </c>
      <c r="M25" s="31">
        <f t="shared" si="2"/>
        <v>-3702047</v>
      </c>
      <c r="N25" s="31">
        <f t="shared" si="2"/>
        <v>-12054821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-25423483</v>
      </c>
      <c r="X25" s="31">
        <f t="shared" si="2"/>
        <v>344236992</v>
      </c>
      <c r="Y25" s="31">
        <f t="shared" si="2"/>
        <v>-369660475</v>
      </c>
      <c r="Z25" s="32">
        <f>+IF(X25&lt;&gt;0,+(Y25/X25)*100,0)</f>
        <v>-107.38545931751577</v>
      </c>
      <c r="AA25" s="33">
        <f>+AA12+AA24</f>
        <v>300388720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150898188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150898188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150898188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384485488</v>
      </c>
      <c r="D42" s="43">
        <f>+D25-D40</f>
        <v>0</v>
      </c>
      <c r="E42" s="44">
        <f t="shared" si="6"/>
        <v>300388720</v>
      </c>
      <c r="F42" s="45">
        <f t="shared" si="6"/>
        <v>300388720</v>
      </c>
      <c r="G42" s="45">
        <f t="shared" si="6"/>
        <v>-5435995</v>
      </c>
      <c r="H42" s="45">
        <f t="shared" si="6"/>
        <v>-4132549</v>
      </c>
      <c r="I42" s="45">
        <f t="shared" si="6"/>
        <v>-3800118</v>
      </c>
      <c r="J42" s="45">
        <f t="shared" si="6"/>
        <v>-13368662</v>
      </c>
      <c r="K42" s="45">
        <f t="shared" si="6"/>
        <v>-3092346</v>
      </c>
      <c r="L42" s="45">
        <f t="shared" si="6"/>
        <v>-5260428</v>
      </c>
      <c r="M42" s="45">
        <f t="shared" si="6"/>
        <v>-3702047</v>
      </c>
      <c r="N42" s="45">
        <f t="shared" si="6"/>
        <v>-12054821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-25423483</v>
      </c>
      <c r="X42" s="45">
        <f t="shared" si="6"/>
        <v>344236992</v>
      </c>
      <c r="Y42" s="45">
        <f t="shared" si="6"/>
        <v>-369660475</v>
      </c>
      <c r="Z42" s="46">
        <f>+IF(X42&lt;&gt;0,+(Y42/X42)*100,0)</f>
        <v>-107.38545931751577</v>
      </c>
      <c r="AA42" s="47">
        <f>+AA25-AA40</f>
        <v>300388720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-5876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-5876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296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297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532110080</v>
      </c>
      <c r="D8" s="18"/>
      <c r="E8" s="19"/>
      <c r="F8" s="20"/>
      <c r="G8" s="20">
        <v>387411580</v>
      </c>
      <c r="H8" s="20">
        <v>125812290</v>
      </c>
      <c r="I8" s="20">
        <v>8088713</v>
      </c>
      <c r="J8" s="20">
        <v>521312583</v>
      </c>
      <c r="K8" s="20">
        <v>-4864082</v>
      </c>
      <c r="L8" s="20">
        <v>57480996</v>
      </c>
      <c r="M8" s="20">
        <v>28027291</v>
      </c>
      <c r="N8" s="20">
        <v>80644205</v>
      </c>
      <c r="O8" s="20"/>
      <c r="P8" s="20"/>
      <c r="Q8" s="20"/>
      <c r="R8" s="20"/>
      <c r="S8" s="20"/>
      <c r="T8" s="20"/>
      <c r="U8" s="20"/>
      <c r="V8" s="20"/>
      <c r="W8" s="20">
        <v>601956788</v>
      </c>
      <c r="X8" s="20"/>
      <c r="Y8" s="20">
        <v>601956788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63301131</v>
      </c>
      <c r="D9" s="18"/>
      <c r="E9" s="19"/>
      <c r="F9" s="20"/>
      <c r="G9" s="20">
        <v>35515044</v>
      </c>
      <c r="H9" s="20">
        <v>-116362</v>
      </c>
      <c r="I9" s="20">
        <v>111699</v>
      </c>
      <c r="J9" s="20">
        <v>35510381</v>
      </c>
      <c r="K9" s="20">
        <v>-155830</v>
      </c>
      <c r="L9" s="20">
        <v>-394996</v>
      </c>
      <c r="M9" s="20">
        <v>-142247</v>
      </c>
      <c r="N9" s="20">
        <v>-693073</v>
      </c>
      <c r="O9" s="20"/>
      <c r="P9" s="20"/>
      <c r="Q9" s="20"/>
      <c r="R9" s="20"/>
      <c r="S9" s="20"/>
      <c r="T9" s="20"/>
      <c r="U9" s="20"/>
      <c r="V9" s="20"/>
      <c r="W9" s="20">
        <v>34817308</v>
      </c>
      <c r="X9" s="20"/>
      <c r="Y9" s="20">
        <v>34817308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595411211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422926624</v>
      </c>
      <c r="H12" s="31">
        <f t="shared" si="0"/>
        <v>125695928</v>
      </c>
      <c r="I12" s="31">
        <f t="shared" si="0"/>
        <v>8200412</v>
      </c>
      <c r="J12" s="31">
        <f t="shared" si="0"/>
        <v>556822964</v>
      </c>
      <c r="K12" s="31">
        <f t="shared" si="0"/>
        <v>-5019912</v>
      </c>
      <c r="L12" s="31">
        <f t="shared" si="0"/>
        <v>57086000</v>
      </c>
      <c r="M12" s="31">
        <f t="shared" si="0"/>
        <v>27885044</v>
      </c>
      <c r="N12" s="31">
        <f t="shared" si="0"/>
        <v>79951132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636774096</v>
      </c>
      <c r="X12" s="31">
        <f t="shared" si="0"/>
        <v>0</v>
      </c>
      <c r="Y12" s="31">
        <f t="shared" si="0"/>
        <v>636774096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5211186296</v>
      </c>
      <c r="D19" s="18"/>
      <c r="E19" s="19">
        <v>1170094632</v>
      </c>
      <c r="F19" s="20">
        <v>1232135670</v>
      </c>
      <c r="G19" s="20">
        <v>5203323793</v>
      </c>
      <c r="H19" s="20">
        <v>16343501</v>
      </c>
      <c r="I19" s="20">
        <v>74608954</v>
      </c>
      <c r="J19" s="20">
        <v>5294276248</v>
      </c>
      <c r="K19" s="20">
        <v>58218376</v>
      </c>
      <c r="L19" s="20">
        <v>60928311</v>
      </c>
      <c r="M19" s="20">
        <v>71066824</v>
      </c>
      <c r="N19" s="20">
        <v>190213511</v>
      </c>
      <c r="O19" s="20"/>
      <c r="P19" s="20"/>
      <c r="Q19" s="20"/>
      <c r="R19" s="20"/>
      <c r="S19" s="20"/>
      <c r="T19" s="20"/>
      <c r="U19" s="20"/>
      <c r="V19" s="20"/>
      <c r="W19" s="20">
        <v>5484489759</v>
      </c>
      <c r="X19" s="20">
        <v>315556122</v>
      </c>
      <c r="Y19" s="20">
        <v>5168933637</v>
      </c>
      <c r="Z19" s="21">
        <v>1638.0394093574264</v>
      </c>
      <c r="AA19" s="22">
        <v>1232135670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765776</v>
      </c>
      <c r="D22" s="18"/>
      <c r="E22" s="19">
        <v>-149017</v>
      </c>
      <c r="F22" s="20">
        <v>-149017</v>
      </c>
      <c r="G22" s="20">
        <v>747949</v>
      </c>
      <c r="H22" s="20">
        <v>-8195</v>
      </c>
      <c r="I22" s="20">
        <v>-18037</v>
      </c>
      <c r="J22" s="20">
        <v>721717</v>
      </c>
      <c r="K22" s="20">
        <v>-18037</v>
      </c>
      <c r="L22" s="20">
        <v>-18037</v>
      </c>
      <c r="M22" s="20">
        <v>-18037</v>
      </c>
      <c r="N22" s="20">
        <v>-54111</v>
      </c>
      <c r="O22" s="20"/>
      <c r="P22" s="20"/>
      <c r="Q22" s="20"/>
      <c r="R22" s="20"/>
      <c r="S22" s="20"/>
      <c r="T22" s="20"/>
      <c r="U22" s="20"/>
      <c r="V22" s="20"/>
      <c r="W22" s="20">
        <v>667606</v>
      </c>
      <c r="X22" s="20">
        <v>-74508</v>
      </c>
      <c r="Y22" s="20">
        <v>742114</v>
      </c>
      <c r="Z22" s="21">
        <v>-996.01921941268051</v>
      </c>
      <c r="AA22" s="22">
        <v>-149017</v>
      </c>
    </row>
    <row r="23" spans="1:27" ht="13.5" x14ac:dyDescent="0.25">
      <c r="A23" s="23" t="s">
        <v>50</v>
      </c>
      <c r="B23" s="17" t="s">
        <v>32</v>
      </c>
      <c r="C23" s="18">
        <v>7513</v>
      </c>
      <c r="D23" s="18"/>
      <c r="E23" s="19"/>
      <c r="F23" s="20"/>
      <c r="G23" s="24">
        <v>7513</v>
      </c>
      <c r="H23" s="24"/>
      <c r="I23" s="24"/>
      <c r="J23" s="20">
        <v>7513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7513</v>
      </c>
      <c r="X23" s="20"/>
      <c r="Y23" s="24">
        <v>7513</v>
      </c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5211959585</v>
      </c>
      <c r="D24" s="29">
        <f>SUM(D15:D23)</f>
        <v>0</v>
      </c>
      <c r="E24" s="36">
        <f t="shared" si="1"/>
        <v>1169945615</v>
      </c>
      <c r="F24" s="37">
        <f t="shared" si="1"/>
        <v>1231986653</v>
      </c>
      <c r="G24" s="37">
        <f t="shared" si="1"/>
        <v>5204079255</v>
      </c>
      <c r="H24" s="37">
        <f t="shared" si="1"/>
        <v>16335306</v>
      </c>
      <c r="I24" s="37">
        <f t="shared" si="1"/>
        <v>74590917</v>
      </c>
      <c r="J24" s="37">
        <f t="shared" si="1"/>
        <v>5295005478</v>
      </c>
      <c r="K24" s="37">
        <f t="shared" si="1"/>
        <v>58200339</v>
      </c>
      <c r="L24" s="37">
        <f t="shared" si="1"/>
        <v>60910274</v>
      </c>
      <c r="M24" s="37">
        <f t="shared" si="1"/>
        <v>71048787</v>
      </c>
      <c r="N24" s="37">
        <f t="shared" si="1"/>
        <v>190159400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5485164878</v>
      </c>
      <c r="X24" s="37">
        <f t="shared" si="1"/>
        <v>315481614</v>
      </c>
      <c r="Y24" s="37">
        <f t="shared" si="1"/>
        <v>5169683264</v>
      </c>
      <c r="Z24" s="38">
        <f>+IF(X24&lt;&gt;0,+(Y24/X24)*100,0)</f>
        <v>1638.6638823269113</v>
      </c>
      <c r="AA24" s="39">
        <f>SUM(AA15:AA23)</f>
        <v>1231986653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5807370796</v>
      </c>
      <c r="D25" s="29">
        <f>+D12+D24</f>
        <v>0</v>
      </c>
      <c r="E25" s="30">
        <f t="shared" si="2"/>
        <v>1169945615</v>
      </c>
      <c r="F25" s="31">
        <f t="shared" si="2"/>
        <v>1231986653</v>
      </c>
      <c r="G25" s="31">
        <f t="shared" si="2"/>
        <v>5627005879</v>
      </c>
      <c r="H25" s="31">
        <f t="shared" si="2"/>
        <v>142031234</v>
      </c>
      <c r="I25" s="31">
        <f t="shared" si="2"/>
        <v>82791329</v>
      </c>
      <c r="J25" s="31">
        <f t="shared" si="2"/>
        <v>5851828442</v>
      </c>
      <c r="K25" s="31">
        <f t="shared" si="2"/>
        <v>53180427</v>
      </c>
      <c r="L25" s="31">
        <f t="shared" si="2"/>
        <v>117996274</v>
      </c>
      <c r="M25" s="31">
        <f t="shared" si="2"/>
        <v>98933831</v>
      </c>
      <c r="N25" s="31">
        <f t="shared" si="2"/>
        <v>270110532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6121938974</v>
      </c>
      <c r="X25" s="31">
        <f t="shared" si="2"/>
        <v>315481614</v>
      </c>
      <c r="Y25" s="31">
        <f t="shared" si="2"/>
        <v>5806457360</v>
      </c>
      <c r="Z25" s="32">
        <f>+IF(X25&lt;&gt;0,+(Y25/X25)*100,0)</f>
        <v>1840.5057861787152</v>
      </c>
      <c r="AA25" s="33">
        <f>+AA12+AA24</f>
        <v>1231986653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6290607</v>
      </c>
      <c r="D31" s="18"/>
      <c r="E31" s="19"/>
      <c r="F31" s="20"/>
      <c r="G31" s="20">
        <v>6350788</v>
      </c>
      <c r="H31" s="20">
        <v>410883</v>
      </c>
      <c r="I31" s="20">
        <v>-100502</v>
      </c>
      <c r="J31" s="20">
        <v>6661169</v>
      </c>
      <c r="K31" s="20">
        <v>157653</v>
      </c>
      <c r="L31" s="20">
        <v>-339515</v>
      </c>
      <c r="M31" s="20">
        <v>106680</v>
      </c>
      <c r="N31" s="20">
        <v>-75182</v>
      </c>
      <c r="O31" s="20"/>
      <c r="P31" s="20"/>
      <c r="Q31" s="20"/>
      <c r="R31" s="20"/>
      <c r="S31" s="20"/>
      <c r="T31" s="20"/>
      <c r="U31" s="20"/>
      <c r="V31" s="20"/>
      <c r="W31" s="20">
        <v>6585987</v>
      </c>
      <c r="X31" s="20"/>
      <c r="Y31" s="20">
        <v>6585987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4592427863</v>
      </c>
      <c r="D32" s="18"/>
      <c r="E32" s="19"/>
      <c r="F32" s="20"/>
      <c r="G32" s="20">
        <v>4392190226</v>
      </c>
      <c r="H32" s="20">
        <v>198487737</v>
      </c>
      <c r="I32" s="20">
        <v>125019568</v>
      </c>
      <c r="J32" s="20">
        <v>4715697531</v>
      </c>
      <c r="K32" s="20">
        <v>117133081</v>
      </c>
      <c r="L32" s="20">
        <v>218633219</v>
      </c>
      <c r="M32" s="20">
        <v>157413865</v>
      </c>
      <c r="N32" s="20">
        <v>493180165</v>
      </c>
      <c r="O32" s="20"/>
      <c r="P32" s="20"/>
      <c r="Q32" s="20"/>
      <c r="R32" s="20"/>
      <c r="S32" s="20"/>
      <c r="T32" s="20"/>
      <c r="U32" s="20"/>
      <c r="V32" s="20"/>
      <c r="W32" s="20">
        <v>5208877696</v>
      </c>
      <c r="X32" s="20"/>
      <c r="Y32" s="20">
        <v>5208877696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51212974</v>
      </c>
      <c r="D33" s="18"/>
      <c r="E33" s="19"/>
      <c r="F33" s="20"/>
      <c r="G33" s="20">
        <v>51212971</v>
      </c>
      <c r="H33" s="20"/>
      <c r="I33" s="20"/>
      <c r="J33" s="20">
        <v>51212971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51212971</v>
      </c>
      <c r="X33" s="20"/>
      <c r="Y33" s="20">
        <v>51212971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4649931444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4449753985</v>
      </c>
      <c r="H34" s="31">
        <f t="shared" si="3"/>
        <v>198898620</v>
      </c>
      <c r="I34" s="31">
        <f t="shared" si="3"/>
        <v>124919066</v>
      </c>
      <c r="J34" s="31">
        <f t="shared" si="3"/>
        <v>4773571671</v>
      </c>
      <c r="K34" s="31">
        <f t="shared" si="3"/>
        <v>117290734</v>
      </c>
      <c r="L34" s="31">
        <f t="shared" si="3"/>
        <v>218293704</v>
      </c>
      <c r="M34" s="31">
        <f t="shared" si="3"/>
        <v>157520545</v>
      </c>
      <c r="N34" s="31">
        <f t="shared" si="3"/>
        <v>493104983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5266676654</v>
      </c>
      <c r="X34" s="31">
        <f t="shared" si="3"/>
        <v>0</v>
      </c>
      <c r="Y34" s="31">
        <f t="shared" si="3"/>
        <v>5266676654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141566717</v>
      </c>
      <c r="D38" s="18"/>
      <c r="E38" s="19"/>
      <c r="F38" s="20"/>
      <c r="G38" s="20">
        <v>141566719</v>
      </c>
      <c r="H38" s="20"/>
      <c r="I38" s="20"/>
      <c r="J38" s="20">
        <v>141566719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141566719</v>
      </c>
      <c r="X38" s="20"/>
      <c r="Y38" s="20">
        <v>141566719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141566717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141566719</v>
      </c>
      <c r="H39" s="37">
        <f t="shared" si="4"/>
        <v>0</v>
      </c>
      <c r="I39" s="37">
        <f t="shared" si="4"/>
        <v>0</v>
      </c>
      <c r="J39" s="37">
        <f t="shared" si="4"/>
        <v>141566719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141566719</v>
      </c>
      <c r="X39" s="37">
        <f t="shared" si="4"/>
        <v>0</v>
      </c>
      <c r="Y39" s="37">
        <f t="shared" si="4"/>
        <v>141566719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4791498161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4591320704</v>
      </c>
      <c r="H40" s="31">
        <f t="shared" si="5"/>
        <v>198898620</v>
      </c>
      <c r="I40" s="31">
        <f t="shared" si="5"/>
        <v>124919066</v>
      </c>
      <c r="J40" s="31">
        <f t="shared" si="5"/>
        <v>4915138390</v>
      </c>
      <c r="K40" s="31">
        <f t="shared" si="5"/>
        <v>117290734</v>
      </c>
      <c r="L40" s="31">
        <f t="shared" si="5"/>
        <v>218293704</v>
      </c>
      <c r="M40" s="31">
        <f t="shared" si="5"/>
        <v>157520545</v>
      </c>
      <c r="N40" s="31">
        <f t="shared" si="5"/>
        <v>493104983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5408243373</v>
      </c>
      <c r="X40" s="31">
        <f t="shared" si="5"/>
        <v>0</v>
      </c>
      <c r="Y40" s="31">
        <f t="shared" si="5"/>
        <v>5408243373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1015872635</v>
      </c>
      <c r="D42" s="43">
        <f>+D25-D40</f>
        <v>0</v>
      </c>
      <c r="E42" s="44">
        <f t="shared" si="6"/>
        <v>1169945615</v>
      </c>
      <c r="F42" s="45">
        <f t="shared" si="6"/>
        <v>1231986653</v>
      </c>
      <c r="G42" s="45">
        <f t="shared" si="6"/>
        <v>1035685175</v>
      </c>
      <c r="H42" s="45">
        <f t="shared" si="6"/>
        <v>-56867386</v>
      </c>
      <c r="I42" s="45">
        <f t="shared" si="6"/>
        <v>-42127737</v>
      </c>
      <c r="J42" s="45">
        <f t="shared" si="6"/>
        <v>936690052</v>
      </c>
      <c r="K42" s="45">
        <f t="shared" si="6"/>
        <v>-64110307</v>
      </c>
      <c r="L42" s="45">
        <f t="shared" si="6"/>
        <v>-100297430</v>
      </c>
      <c r="M42" s="45">
        <f t="shared" si="6"/>
        <v>-58586714</v>
      </c>
      <c r="N42" s="45">
        <f t="shared" si="6"/>
        <v>-222994451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713695601</v>
      </c>
      <c r="X42" s="45">
        <f t="shared" si="6"/>
        <v>315481614</v>
      </c>
      <c r="Y42" s="45">
        <f t="shared" si="6"/>
        <v>398213987</v>
      </c>
      <c r="Z42" s="46">
        <f>+IF(X42&lt;&gt;0,+(Y42/X42)*100,0)</f>
        <v>126.22415041911128</v>
      </c>
      <c r="AA42" s="47">
        <f>+AA25-AA40</f>
        <v>1231986653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1045913672</v>
      </c>
      <c r="D45" s="18"/>
      <c r="E45" s="19">
        <v>44112059</v>
      </c>
      <c r="F45" s="20">
        <v>44112059</v>
      </c>
      <c r="G45" s="20">
        <v>455783904</v>
      </c>
      <c r="H45" s="20">
        <v>-2306290</v>
      </c>
      <c r="I45" s="20">
        <v>-546890</v>
      </c>
      <c r="J45" s="20">
        <v>452930724</v>
      </c>
      <c r="K45" s="20">
        <v>-1246793</v>
      </c>
      <c r="L45" s="20">
        <v>-2918239</v>
      </c>
      <c r="M45" s="20">
        <v>-2530458</v>
      </c>
      <c r="N45" s="20">
        <v>-6695490</v>
      </c>
      <c r="O45" s="20"/>
      <c r="P45" s="20"/>
      <c r="Q45" s="20"/>
      <c r="R45" s="20"/>
      <c r="S45" s="20"/>
      <c r="T45" s="20"/>
      <c r="U45" s="20"/>
      <c r="V45" s="20"/>
      <c r="W45" s="20">
        <v>446235234</v>
      </c>
      <c r="X45" s="20">
        <v>40467642</v>
      </c>
      <c r="Y45" s="20">
        <v>405767592</v>
      </c>
      <c r="Z45" s="48">
        <v>1002.6964061805232</v>
      </c>
      <c r="AA45" s="22">
        <v>44112059</v>
      </c>
    </row>
    <row r="46" spans="1:27" ht="13.5" x14ac:dyDescent="0.25">
      <c r="A46" s="23" t="s">
        <v>69</v>
      </c>
      <c r="B46" s="17" t="s">
        <v>32</v>
      </c>
      <c r="C46" s="18">
        <v>60666020</v>
      </c>
      <c r="D46" s="18"/>
      <c r="E46" s="19"/>
      <c r="F46" s="20"/>
      <c r="G46" s="20">
        <v>61581215</v>
      </c>
      <c r="H46" s="20">
        <v>1630973</v>
      </c>
      <c r="I46" s="20">
        <v>533319</v>
      </c>
      <c r="J46" s="20">
        <v>63745507</v>
      </c>
      <c r="K46" s="20">
        <v>1233221</v>
      </c>
      <c r="L46" s="20">
        <v>2904668</v>
      </c>
      <c r="M46" s="20">
        <v>2516887</v>
      </c>
      <c r="N46" s="20">
        <v>6654776</v>
      </c>
      <c r="O46" s="20"/>
      <c r="P46" s="20"/>
      <c r="Q46" s="20"/>
      <c r="R46" s="20"/>
      <c r="S46" s="20"/>
      <c r="T46" s="20"/>
      <c r="U46" s="20"/>
      <c r="V46" s="20"/>
      <c r="W46" s="20">
        <v>70400283</v>
      </c>
      <c r="X46" s="20"/>
      <c r="Y46" s="20">
        <v>70400283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1106579692</v>
      </c>
      <c r="D48" s="51">
        <f>SUM(D45:D47)</f>
        <v>0</v>
      </c>
      <c r="E48" s="52">
        <f t="shared" si="7"/>
        <v>44112059</v>
      </c>
      <c r="F48" s="53">
        <f t="shared" si="7"/>
        <v>44112059</v>
      </c>
      <c r="G48" s="53">
        <f t="shared" si="7"/>
        <v>517365119</v>
      </c>
      <c r="H48" s="53">
        <f t="shared" si="7"/>
        <v>-675317</v>
      </c>
      <c r="I48" s="53">
        <f t="shared" si="7"/>
        <v>-13571</v>
      </c>
      <c r="J48" s="53">
        <f t="shared" si="7"/>
        <v>516676231</v>
      </c>
      <c r="K48" s="53">
        <f t="shared" si="7"/>
        <v>-13572</v>
      </c>
      <c r="L48" s="53">
        <f t="shared" si="7"/>
        <v>-13571</v>
      </c>
      <c r="M48" s="53">
        <f t="shared" si="7"/>
        <v>-13571</v>
      </c>
      <c r="N48" s="53">
        <f t="shared" si="7"/>
        <v>-40714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516635517</v>
      </c>
      <c r="X48" s="53">
        <f t="shared" si="7"/>
        <v>40467642</v>
      </c>
      <c r="Y48" s="53">
        <f t="shared" si="7"/>
        <v>476167875</v>
      </c>
      <c r="Z48" s="54">
        <f>+IF(X48&lt;&gt;0,+(Y48/X48)*100,0)</f>
        <v>1176.6632585115783</v>
      </c>
      <c r="AA48" s="55">
        <f>SUM(AA45:AA47)</f>
        <v>44112059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-21633082</v>
      </c>
      <c r="D6" s="18"/>
      <c r="E6" s="19">
        <v>-38275661</v>
      </c>
      <c r="F6" s="20">
        <v>-38275661</v>
      </c>
      <c r="G6" s="20"/>
      <c r="H6" s="20"/>
      <c r="I6" s="20">
        <v>-4948714</v>
      </c>
      <c r="J6" s="20">
        <v>-4948714</v>
      </c>
      <c r="K6" s="20">
        <v>-3999126</v>
      </c>
      <c r="L6" s="20">
        <v>-5711632</v>
      </c>
      <c r="M6" s="20">
        <v>-4521966</v>
      </c>
      <c r="N6" s="20">
        <v>-14232724</v>
      </c>
      <c r="O6" s="20"/>
      <c r="P6" s="20"/>
      <c r="Q6" s="20"/>
      <c r="R6" s="20"/>
      <c r="S6" s="20"/>
      <c r="T6" s="20"/>
      <c r="U6" s="20"/>
      <c r="V6" s="20"/>
      <c r="W6" s="20">
        <v>-19181438</v>
      </c>
      <c r="X6" s="20">
        <v>-27200625</v>
      </c>
      <c r="Y6" s="20">
        <v>8019187</v>
      </c>
      <c r="Z6" s="21">
        <v>-29.481627719951288</v>
      </c>
      <c r="AA6" s="22">
        <v>-38275661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6121544</v>
      </c>
      <c r="F8" s="20">
        <v>6121544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4450494</v>
      </c>
      <c r="Y8" s="20">
        <v>-4450494</v>
      </c>
      <c r="Z8" s="21">
        <v>-100</v>
      </c>
      <c r="AA8" s="22">
        <v>6121544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-21633082</v>
      </c>
      <c r="D12" s="29">
        <f>SUM(D6:D11)</f>
        <v>0</v>
      </c>
      <c r="E12" s="30">
        <f t="shared" si="0"/>
        <v>-32154117</v>
      </c>
      <c r="F12" s="31">
        <f t="shared" si="0"/>
        <v>-32154117</v>
      </c>
      <c r="G12" s="31">
        <f t="shared" si="0"/>
        <v>0</v>
      </c>
      <c r="H12" s="31">
        <f t="shared" si="0"/>
        <v>0</v>
      </c>
      <c r="I12" s="31">
        <f t="shared" si="0"/>
        <v>-4948714</v>
      </c>
      <c r="J12" s="31">
        <f t="shared" si="0"/>
        <v>-4948714</v>
      </c>
      <c r="K12" s="31">
        <f t="shared" si="0"/>
        <v>-3999126</v>
      </c>
      <c r="L12" s="31">
        <f t="shared" si="0"/>
        <v>-5711632</v>
      </c>
      <c r="M12" s="31">
        <f t="shared" si="0"/>
        <v>-4521966</v>
      </c>
      <c r="N12" s="31">
        <f t="shared" si="0"/>
        <v>-14232724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-19181438</v>
      </c>
      <c r="X12" s="31">
        <f t="shared" si="0"/>
        <v>-22750131</v>
      </c>
      <c r="Y12" s="31">
        <f t="shared" si="0"/>
        <v>3568693</v>
      </c>
      <c r="Z12" s="32">
        <f>+IF(X12&lt;&gt;0,+(Y12/X12)*100,0)</f>
        <v>-15.686472310862737</v>
      </c>
      <c r="AA12" s="33">
        <f>SUM(AA6:AA11)</f>
        <v>-32154117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24744357</v>
      </c>
      <c r="D19" s="18"/>
      <c r="E19" s="19">
        <v>68355226</v>
      </c>
      <c r="F19" s="20">
        <v>68355226</v>
      </c>
      <c r="G19" s="20"/>
      <c r="H19" s="20"/>
      <c r="I19" s="20">
        <v>4153626</v>
      </c>
      <c r="J19" s="20">
        <v>4153626</v>
      </c>
      <c r="K19" s="20">
        <v>2553908</v>
      </c>
      <c r="L19" s="20">
        <v>4459106</v>
      </c>
      <c r="M19" s="20">
        <v>3546790</v>
      </c>
      <c r="N19" s="20">
        <v>10559804</v>
      </c>
      <c r="O19" s="20"/>
      <c r="P19" s="20"/>
      <c r="Q19" s="20"/>
      <c r="R19" s="20"/>
      <c r="S19" s="20"/>
      <c r="T19" s="20"/>
      <c r="U19" s="20"/>
      <c r="V19" s="20"/>
      <c r="W19" s="20">
        <v>14713430</v>
      </c>
      <c r="X19" s="20">
        <v>62808513</v>
      </c>
      <c r="Y19" s="20">
        <v>-48095083</v>
      </c>
      <c r="Z19" s="21">
        <v>-76.574146883560189</v>
      </c>
      <c r="AA19" s="22">
        <v>68355226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24744357</v>
      </c>
      <c r="D24" s="29">
        <f>SUM(D15:D23)</f>
        <v>0</v>
      </c>
      <c r="E24" s="36">
        <f t="shared" si="1"/>
        <v>68355226</v>
      </c>
      <c r="F24" s="37">
        <f t="shared" si="1"/>
        <v>68355226</v>
      </c>
      <c r="G24" s="37">
        <f t="shared" si="1"/>
        <v>0</v>
      </c>
      <c r="H24" s="37">
        <f t="shared" si="1"/>
        <v>0</v>
      </c>
      <c r="I24" s="37">
        <f t="shared" si="1"/>
        <v>4153626</v>
      </c>
      <c r="J24" s="37">
        <f t="shared" si="1"/>
        <v>4153626</v>
      </c>
      <c r="K24" s="37">
        <f t="shared" si="1"/>
        <v>2553908</v>
      </c>
      <c r="L24" s="37">
        <f t="shared" si="1"/>
        <v>4459106</v>
      </c>
      <c r="M24" s="37">
        <f t="shared" si="1"/>
        <v>3546790</v>
      </c>
      <c r="N24" s="37">
        <f t="shared" si="1"/>
        <v>10559804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14713430</v>
      </c>
      <c r="X24" s="37">
        <f t="shared" si="1"/>
        <v>62808513</v>
      </c>
      <c r="Y24" s="37">
        <f t="shared" si="1"/>
        <v>-48095083</v>
      </c>
      <c r="Z24" s="38">
        <f>+IF(X24&lt;&gt;0,+(Y24/X24)*100,0)</f>
        <v>-76.574146883560189</v>
      </c>
      <c r="AA24" s="39">
        <f>SUM(AA15:AA23)</f>
        <v>68355226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3111275</v>
      </c>
      <c r="D25" s="29">
        <f>+D12+D24</f>
        <v>0</v>
      </c>
      <c r="E25" s="30">
        <f t="shared" si="2"/>
        <v>36201109</v>
      </c>
      <c r="F25" s="31">
        <f t="shared" si="2"/>
        <v>36201109</v>
      </c>
      <c r="G25" s="31">
        <f t="shared" si="2"/>
        <v>0</v>
      </c>
      <c r="H25" s="31">
        <f t="shared" si="2"/>
        <v>0</v>
      </c>
      <c r="I25" s="31">
        <f t="shared" si="2"/>
        <v>-795088</v>
      </c>
      <c r="J25" s="31">
        <f t="shared" si="2"/>
        <v>-795088</v>
      </c>
      <c r="K25" s="31">
        <f t="shared" si="2"/>
        <v>-1445218</v>
      </c>
      <c r="L25" s="31">
        <f t="shared" si="2"/>
        <v>-1252526</v>
      </c>
      <c r="M25" s="31">
        <f t="shared" si="2"/>
        <v>-975176</v>
      </c>
      <c r="N25" s="31">
        <f t="shared" si="2"/>
        <v>-3672920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-4468008</v>
      </c>
      <c r="X25" s="31">
        <f t="shared" si="2"/>
        <v>40058382</v>
      </c>
      <c r="Y25" s="31">
        <f t="shared" si="2"/>
        <v>-44526390</v>
      </c>
      <c r="Z25" s="32">
        <f>+IF(X25&lt;&gt;0,+(Y25/X25)*100,0)</f>
        <v>-111.15374055796863</v>
      </c>
      <c r="AA25" s="33">
        <f>+AA12+AA24</f>
        <v>36201109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499109</v>
      </c>
      <c r="F32" s="20">
        <v>499109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416863</v>
      </c>
      <c r="Y32" s="20">
        <v>-416863</v>
      </c>
      <c r="Z32" s="21">
        <v>-100</v>
      </c>
      <c r="AA32" s="22">
        <v>499109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499109</v>
      </c>
      <c r="F34" s="31">
        <f t="shared" si="3"/>
        <v>499109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416863</v>
      </c>
      <c r="Y34" s="31">
        <f t="shared" si="3"/>
        <v>-416863</v>
      </c>
      <c r="Z34" s="32">
        <f>+IF(X34&lt;&gt;0,+(Y34/X34)*100,0)</f>
        <v>-100</v>
      </c>
      <c r="AA34" s="33">
        <f>SUM(AA29:AA33)</f>
        <v>499109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499109</v>
      </c>
      <c r="F40" s="31">
        <f t="shared" si="5"/>
        <v>499109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416863</v>
      </c>
      <c r="Y40" s="31">
        <f t="shared" si="5"/>
        <v>-416863</v>
      </c>
      <c r="Z40" s="32">
        <f>+IF(X40&lt;&gt;0,+(Y40/X40)*100,0)</f>
        <v>-100</v>
      </c>
      <c r="AA40" s="33">
        <f>+AA34+AA39</f>
        <v>499109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3111275</v>
      </c>
      <c r="D42" s="43">
        <f>+D25-D40</f>
        <v>0</v>
      </c>
      <c r="E42" s="44">
        <f t="shared" si="6"/>
        <v>35702000</v>
      </c>
      <c r="F42" s="45">
        <f t="shared" si="6"/>
        <v>35702000</v>
      </c>
      <c r="G42" s="45">
        <f t="shared" si="6"/>
        <v>0</v>
      </c>
      <c r="H42" s="45">
        <f t="shared" si="6"/>
        <v>0</v>
      </c>
      <c r="I42" s="45">
        <f t="shared" si="6"/>
        <v>-795088</v>
      </c>
      <c r="J42" s="45">
        <f t="shared" si="6"/>
        <v>-795088</v>
      </c>
      <c r="K42" s="45">
        <f t="shared" si="6"/>
        <v>-1445218</v>
      </c>
      <c r="L42" s="45">
        <f t="shared" si="6"/>
        <v>-1252526</v>
      </c>
      <c r="M42" s="45">
        <f t="shared" si="6"/>
        <v>-975176</v>
      </c>
      <c r="N42" s="45">
        <f t="shared" si="6"/>
        <v>-3672920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-4468008</v>
      </c>
      <c r="X42" s="45">
        <f t="shared" si="6"/>
        <v>39641519</v>
      </c>
      <c r="Y42" s="45">
        <f t="shared" si="6"/>
        <v>-44109527</v>
      </c>
      <c r="Z42" s="46">
        <f>+IF(X42&lt;&gt;0,+(Y42/X42)*100,0)</f>
        <v>-111.27103126396342</v>
      </c>
      <c r="AA42" s="47">
        <f>+AA25-AA40</f>
        <v>35702000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7793923</v>
      </c>
      <c r="F6" s="20">
        <v>-15665432</v>
      </c>
      <c r="G6" s="20">
        <v>9001124</v>
      </c>
      <c r="H6" s="20">
        <v>-1883480</v>
      </c>
      <c r="I6" s="20">
        <v>-377124</v>
      </c>
      <c r="J6" s="20">
        <v>6740520</v>
      </c>
      <c r="K6" s="20">
        <v>-390803</v>
      </c>
      <c r="L6" s="20">
        <v>-888234</v>
      </c>
      <c r="M6" s="20">
        <v>-194891</v>
      </c>
      <c r="N6" s="20">
        <v>-1473928</v>
      </c>
      <c r="O6" s="20"/>
      <c r="P6" s="20"/>
      <c r="Q6" s="20"/>
      <c r="R6" s="20"/>
      <c r="S6" s="20"/>
      <c r="T6" s="20"/>
      <c r="U6" s="20"/>
      <c r="V6" s="20"/>
      <c r="W6" s="20">
        <v>5266592</v>
      </c>
      <c r="X6" s="20">
        <v>-5916718</v>
      </c>
      <c r="Y6" s="20">
        <v>11183310</v>
      </c>
      <c r="Z6" s="21">
        <v>-189.01205026164843</v>
      </c>
      <c r="AA6" s="22">
        <v>-15665432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8214063</v>
      </c>
      <c r="F8" s="20">
        <v>1758791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1240376</v>
      </c>
      <c r="Y8" s="20">
        <v>-1240376</v>
      </c>
      <c r="Z8" s="21">
        <v>-100</v>
      </c>
      <c r="AA8" s="22">
        <v>1758791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16007986</v>
      </c>
      <c r="F12" s="31">
        <f t="shared" si="0"/>
        <v>-13906641</v>
      </c>
      <c r="G12" s="31">
        <f t="shared" si="0"/>
        <v>9001124</v>
      </c>
      <c r="H12" s="31">
        <f t="shared" si="0"/>
        <v>-1883480</v>
      </c>
      <c r="I12" s="31">
        <f t="shared" si="0"/>
        <v>-377124</v>
      </c>
      <c r="J12" s="31">
        <f t="shared" si="0"/>
        <v>6740520</v>
      </c>
      <c r="K12" s="31">
        <f t="shared" si="0"/>
        <v>-390803</v>
      </c>
      <c r="L12" s="31">
        <f t="shared" si="0"/>
        <v>-888234</v>
      </c>
      <c r="M12" s="31">
        <f t="shared" si="0"/>
        <v>-194891</v>
      </c>
      <c r="N12" s="31">
        <f t="shared" si="0"/>
        <v>-1473928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5266592</v>
      </c>
      <c r="X12" s="31">
        <f t="shared" si="0"/>
        <v>-4676342</v>
      </c>
      <c r="Y12" s="31">
        <f t="shared" si="0"/>
        <v>9942934</v>
      </c>
      <c r="Z12" s="32">
        <f>+IF(X12&lt;&gt;0,+(Y12/X12)*100,0)</f>
        <v>-212.62204517975803</v>
      </c>
      <c r="AA12" s="33">
        <f>SUM(AA6:AA11)</f>
        <v>-13906641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19824413</v>
      </c>
      <c r="D19" s="18"/>
      <c r="E19" s="19">
        <v>25103465</v>
      </c>
      <c r="F19" s="20">
        <v>24490436</v>
      </c>
      <c r="G19" s="20">
        <v>1650137</v>
      </c>
      <c r="H19" s="20">
        <v>1606762</v>
      </c>
      <c r="I19" s="20">
        <v>740</v>
      </c>
      <c r="J19" s="20">
        <v>3257639</v>
      </c>
      <c r="K19" s="20">
        <v>26214</v>
      </c>
      <c r="L19" s="20">
        <v>404105</v>
      </c>
      <c r="M19" s="20"/>
      <c r="N19" s="20">
        <v>430319</v>
      </c>
      <c r="O19" s="20"/>
      <c r="P19" s="20"/>
      <c r="Q19" s="20"/>
      <c r="R19" s="20"/>
      <c r="S19" s="20"/>
      <c r="T19" s="20"/>
      <c r="U19" s="20"/>
      <c r="V19" s="20"/>
      <c r="W19" s="20">
        <v>3687958</v>
      </c>
      <c r="X19" s="20">
        <v>20557902</v>
      </c>
      <c r="Y19" s="20">
        <v>-16869944</v>
      </c>
      <c r="Z19" s="21">
        <v>-82.060630505972838</v>
      </c>
      <c r="AA19" s="22">
        <v>24490436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19824413</v>
      </c>
      <c r="D24" s="29">
        <f>SUM(D15:D23)</f>
        <v>0</v>
      </c>
      <c r="E24" s="36">
        <f t="shared" si="1"/>
        <v>25103465</v>
      </c>
      <c r="F24" s="37">
        <f t="shared" si="1"/>
        <v>24490436</v>
      </c>
      <c r="G24" s="37">
        <f t="shared" si="1"/>
        <v>1650137</v>
      </c>
      <c r="H24" s="37">
        <f t="shared" si="1"/>
        <v>1606762</v>
      </c>
      <c r="I24" s="37">
        <f t="shared" si="1"/>
        <v>740</v>
      </c>
      <c r="J24" s="37">
        <f t="shared" si="1"/>
        <v>3257639</v>
      </c>
      <c r="K24" s="37">
        <f t="shared" si="1"/>
        <v>26214</v>
      </c>
      <c r="L24" s="37">
        <f t="shared" si="1"/>
        <v>404105</v>
      </c>
      <c r="M24" s="37">
        <f t="shared" si="1"/>
        <v>0</v>
      </c>
      <c r="N24" s="37">
        <f t="shared" si="1"/>
        <v>430319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3687958</v>
      </c>
      <c r="X24" s="37">
        <f t="shared" si="1"/>
        <v>20557902</v>
      </c>
      <c r="Y24" s="37">
        <f t="shared" si="1"/>
        <v>-16869944</v>
      </c>
      <c r="Z24" s="38">
        <f>+IF(X24&lt;&gt;0,+(Y24/X24)*100,0)</f>
        <v>-82.060630505972838</v>
      </c>
      <c r="AA24" s="39">
        <f>SUM(AA15:AA23)</f>
        <v>24490436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19824413</v>
      </c>
      <c r="D25" s="29">
        <f>+D12+D24</f>
        <v>0</v>
      </c>
      <c r="E25" s="30">
        <f t="shared" si="2"/>
        <v>41111451</v>
      </c>
      <c r="F25" s="31">
        <f t="shared" si="2"/>
        <v>10583795</v>
      </c>
      <c r="G25" s="31">
        <f t="shared" si="2"/>
        <v>10651261</v>
      </c>
      <c r="H25" s="31">
        <f t="shared" si="2"/>
        <v>-276718</v>
      </c>
      <c r="I25" s="31">
        <f t="shared" si="2"/>
        <v>-376384</v>
      </c>
      <c r="J25" s="31">
        <f t="shared" si="2"/>
        <v>9998159</v>
      </c>
      <c r="K25" s="31">
        <f t="shared" si="2"/>
        <v>-364589</v>
      </c>
      <c r="L25" s="31">
        <f t="shared" si="2"/>
        <v>-484129</v>
      </c>
      <c r="M25" s="31">
        <f t="shared" si="2"/>
        <v>-194891</v>
      </c>
      <c r="N25" s="31">
        <f t="shared" si="2"/>
        <v>-1043609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8954550</v>
      </c>
      <c r="X25" s="31">
        <f t="shared" si="2"/>
        <v>15881560</v>
      </c>
      <c r="Y25" s="31">
        <f t="shared" si="2"/>
        <v>-6927010</v>
      </c>
      <c r="Z25" s="32">
        <f>+IF(X25&lt;&gt;0,+(Y25/X25)*100,0)</f>
        <v>-43.616685010792388</v>
      </c>
      <c r="AA25" s="33">
        <f>+AA12+AA24</f>
        <v>10583795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>
        <v>-1947324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-800630</v>
      </c>
      <c r="Y32" s="20">
        <v>800630</v>
      </c>
      <c r="Z32" s="21">
        <v>-100</v>
      </c>
      <c r="AA32" s="22">
        <v>-1947324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-1947324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-800630</v>
      </c>
      <c r="Y34" s="31">
        <f t="shared" si="3"/>
        <v>800630</v>
      </c>
      <c r="Z34" s="32">
        <f>+IF(X34&lt;&gt;0,+(Y34/X34)*100,0)</f>
        <v>-100</v>
      </c>
      <c r="AA34" s="33">
        <f>SUM(AA29:AA33)</f>
        <v>-1947324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-1947324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-800630</v>
      </c>
      <c r="Y40" s="31">
        <f t="shared" si="5"/>
        <v>800630</v>
      </c>
      <c r="Z40" s="32">
        <f>+IF(X40&lt;&gt;0,+(Y40/X40)*100,0)</f>
        <v>-100</v>
      </c>
      <c r="AA40" s="33">
        <f>+AA34+AA39</f>
        <v>-1947324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19824413</v>
      </c>
      <c r="D42" s="43">
        <f>+D25-D40</f>
        <v>0</v>
      </c>
      <c r="E42" s="44">
        <f t="shared" si="6"/>
        <v>41111451</v>
      </c>
      <c r="F42" s="45">
        <f t="shared" si="6"/>
        <v>12531119</v>
      </c>
      <c r="G42" s="45">
        <f t="shared" si="6"/>
        <v>10651261</v>
      </c>
      <c r="H42" s="45">
        <f t="shared" si="6"/>
        <v>-276718</v>
      </c>
      <c r="I42" s="45">
        <f t="shared" si="6"/>
        <v>-376384</v>
      </c>
      <c r="J42" s="45">
        <f t="shared" si="6"/>
        <v>9998159</v>
      </c>
      <c r="K42" s="45">
        <f t="shared" si="6"/>
        <v>-364589</v>
      </c>
      <c r="L42" s="45">
        <f t="shared" si="6"/>
        <v>-484129</v>
      </c>
      <c r="M42" s="45">
        <f t="shared" si="6"/>
        <v>-194891</v>
      </c>
      <c r="N42" s="45">
        <f t="shared" si="6"/>
        <v>-1043609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8954550</v>
      </c>
      <c r="X42" s="45">
        <f t="shared" si="6"/>
        <v>16682190</v>
      </c>
      <c r="Y42" s="45">
        <f t="shared" si="6"/>
        <v>-7727640</v>
      </c>
      <c r="Z42" s="46">
        <f>+IF(X42&lt;&gt;0,+(Y42/X42)*100,0)</f>
        <v>-46.322695041838031</v>
      </c>
      <c r="AA42" s="47">
        <f>+AA25-AA40</f>
        <v>12531119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-29511849</v>
      </c>
      <c r="F6" s="20">
        <v>-25201042</v>
      </c>
      <c r="G6" s="20"/>
      <c r="H6" s="20"/>
      <c r="I6" s="20">
        <v>1006851</v>
      </c>
      <c r="J6" s="20">
        <v>1006851</v>
      </c>
      <c r="K6" s="20">
        <v>955765</v>
      </c>
      <c r="L6" s="20">
        <v>815817</v>
      </c>
      <c r="M6" s="20">
        <v>-12189</v>
      </c>
      <c r="N6" s="20">
        <v>1759393</v>
      </c>
      <c r="O6" s="20"/>
      <c r="P6" s="20"/>
      <c r="Q6" s="20"/>
      <c r="R6" s="20"/>
      <c r="S6" s="20"/>
      <c r="T6" s="20"/>
      <c r="U6" s="20"/>
      <c r="V6" s="20"/>
      <c r="W6" s="20">
        <v>2766244</v>
      </c>
      <c r="X6" s="20">
        <v>-20145729</v>
      </c>
      <c r="Y6" s="20">
        <v>22911973</v>
      </c>
      <c r="Z6" s="21">
        <v>-113.73116852708583</v>
      </c>
      <c r="AA6" s="22">
        <v>-25201042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10984044</v>
      </c>
      <c r="D8" s="18"/>
      <c r="E8" s="19">
        <v>23712524</v>
      </c>
      <c r="F8" s="20">
        <v>16397819</v>
      </c>
      <c r="G8" s="20">
        <v>66570</v>
      </c>
      <c r="H8" s="20">
        <v>-38828</v>
      </c>
      <c r="I8" s="20">
        <v>-71757</v>
      </c>
      <c r="J8" s="20">
        <v>-44015</v>
      </c>
      <c r="K8" s="20">
        <v>-39120</v>
      </c>
      <c r="L8" s="20">
        <v>-94722</v>
      </c>
      <c r="M8" s="20">
        <v>-121495</v>
      </c>
      <c r="N8" s="20">
        <v>-255337</v>
      </c>
      <c r="O8" s="20"/>
      <c r="P8" s="20"/>
      <c r="Q8" s="20"/>
      <c r="R8" s="20"/>
      <c r="S8" s="20"/>
      <c r="T8" s="20"/>
      <c r="U8" s="20"/>
      <c r="V8" s="20"/>
      <c r="W8" s="20">
        <v>-299352</v>
      </c>
      <c r="X8" s="20">
        <v>13690940</v>
      </c>
      <c r="Y8" s="20">
        <v>-13990292</v>
      </c>
      <c r="Z8" s="21">
        <v>-102.18649705571714</v>
      </c>
      <c r="AA8" s="22">
        <v>16397819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10984044</v>
      </c>
      <c r="D12" s="29">
        <f>SUM(D6:D11)</f>
        <v>0</v>
      </c>
      <c r="E12" s="30">
        <f t="shared" si="0"/>
        <v>-5799325</v>
      </c>
      <c r="F12" s="31">
        <f t="shared" si="0"/>
        <v>-8803223</v>
      </c>
      <c r="G12" s="31">
        <f t="shared" si="0"/>
        <v>66570</v>
      </c>
      <c r="H12" s="31">
        <f t="shared" si="0"/>
        <v>-38828</v>
      </c>
      <c r="I12" s="31">
        <f t="shared" si="0"/>
        <v>935094</v>
      </c>
      <c r="J12" s="31">
        <f t="shared" si="0"/>
        <v>962836</v>
      </c>
      <c r="K12" s="31">
        <f t="shared" si="0"/>
        <v>916645</v>
      </c>
      <c r="L12" s="31">
        <f t="shared" si="0"/>
        <v>721095</v>
      </c>
      <c r="M12" s="31">
        <f t="shared" si="0"/>
        <v>-133684</v>
      </c>
      <c r="N12" s="31">
        <f t="shared" si="0"/>
        <v>1504056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2466892</v>
      </c>
      <c r="X12" s="31">
        <f t="shared" si="0"/>
        <v>-6454789</v>
      </c>
      <c r="Y12" s="31">
        <f t="shared" si="0"/>
        <v>8921681</v>
      </c>
      <c r="Z12" s="32">
        <f>+IF(X12&lt;&gt;0,+(Y12/X12)*100,0)</f>
        <v>-138.2180114640463</v>
      </c>
      <c r="AA12" s="33">
        <f>SUM(AA6:AA11)</f>
        <v>-8803223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6402622</v>
      </c>
      <c r="D19" s="18"/>
      <c r="E19" s="19">
        <v>18595339</v>
      </c>
      <c r="F19" s="20">
        <v>11582636</v>
      </c>
      <c r="G19" s="20"/>
      <c r="H19" s="20">
        <v>28087</v>
      </c>
      <c r="I19" s="20">
        <v>138654</v>
      </c>
      <c r="J19" s="20">
        <v>166741</v>
      </c>
      <c r="K19" s="20">
        <v>230762</v>
      </c>
      <c r="L19" s="20">
        <v>125750</v>
      </c>
      <c r="M19" s="20">
        <v>997673</v>
      </c>
      <c r="N19" s="20">
        <v>1354185</v>
      </c>
      <c r="O19" s="20"/>
      <c r="P19" s="20"/>
      <c r="Q19" s="20"/>
      <c r="R19" s="20"/>
      <c r="S19" s="20"/>
      <c r="T19" s="20"/>
      <c r="U19" s="20"/>
      <c r="V19" s="20"/>
      <c r="W19" s="20">
        <v>1520926</v>
      </c>
      <c r="X19" s="20">
        <v>13355587</v>
      </c>
      <c r="Y19" s="20">
        <v>-11834661</v>
      </c>
      <c r="Z19" s="21">
        <v>-88.61206175363165</v>
      </c>
      <c r="AA19" s="22">
        <v>11582636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6402622</v>
      </c>
      <c r="D24" s="29">
        <f>SUM(D15:D23)</f>
        <v>0</v>
      </c>
      <c r="E24" s="36">
        <f t="shared" si="1"/>
        <v>18595339</v>
      </c>
      <c r="F24" s="37">
        <f t="shared" si="1"/>
        <v>11582636</v>
      </c>
      <c r="G24" s="37">
        <f t="shared" si="1"/>
        <v>0</v>
      </c>
      <c r="H24" s="37">
        <f t="shared" si="1"/>
        <v>28087</v>
      </c>
      <c r="I24" s="37">
        <f t="shared" si="1"/>
        <v>138654</v>
      </c>
      <c r="J24" s="37">
        <f t="shared" si="1"/>
        <v>166741</v>
      </c>
      <c r="K24" s="37">
        <f t="shared" si="1"/>
        <v>230762</v>
      </c>
      <c r="L24" s="37">
        <f t="shared" si="1"/>
        <v>125750</v>
      </c>
      <c r="M24" s="37">
        <f t="shared" si="1"/>
        <v>997673</v>
      </c>
      <c r="N24" s="37">
        <f t="shared" si="1"/>
        <v>1354185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1520926</v>
      </c>
      <c r="X24" s="37">
        <f t="shared" si="1"/>
        <v>13355587</v>
      </c>
      <c r="Y24" s="37">
        <f t="shared" si="1"/>
        <v>-11834661</v>
      </c>
      <c r="Z24" s="38">
        <f>+IF(X24&lt;&gt;0,+(Y24/X24)*100,0)</f>
        <v>-88.61206175363165</v>
      </c>
      <c r="AA24" s="39">
        <f>SUM(AA15:AA23)</f>
        <v>11582636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17386666</v>
      </c>
      <c r="D25" s="29">
        <f>+D12+D24</f>
        <v>0</v>
      </c>
      <c r="E25" s="30">
        <f t="shared" si="2"/>
        <v>12796014</v>
      </c>
      <c r="F25" s="31">
        <f t="shared" si="2"/>
        <v>2779413</v>
      </c>
      <c r="G25" s="31">
        <f t="shared" si="2"/>
        <v>66570</v>
      </c>
      <c r="H25" s="31">
        <f t="shared" si="2"/>
        <v>-10741</v>
      </c>
      <c r="I25" s="31">
        <f t="shared" si="2"/>
        <v>1073748</v>
      </c>
      <c r="J25" s="31">
        <f t="shared" si="2"/>
        <v>1129577</v>
      </c>
      <c r="K25" s="31">
        <f t="shared" si="2"/>
        <v>1147407</v>
      </c>
      <c r="L25" s="31">
        <f t="shared" si="2"/>
        <v>846845</v>
      </c>
      <c r="M25" s="31">
        <f t="shared" si="2"/>
        <v>863989</v>
      </c>
      <c r="N25" s="31">
        <f t="shared" si="2"/>
        <v>2858241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3987818</v>
      </c>
      <c r="X25" s="31">
        <f t="shared" si="2"/>
        <v>6900798</v>
      </c>
      <c r="Y25" s="31">
        <f t="shared" si="2"/>
        <v>-2912980</v>
      </c>
      <c r="Z25" s="32">
        <f>+IF(X25&lt;&gt;0,+(Y25/X25)*100,0)</f>
        <v>-42.212219514322832</v>
      </c>
      <c r="AA25" s="33">
        <f>+AA12+AA24</f>
        <v>2779413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>
        <v>-2467000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>
        <v>-867000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-433494</v>
      </c>
      <c r="Y32" s="20">
        <v>433494</v>
      </c>
      <c r="Z32" s="21">
        <v>-100</v>
      </c>
      <c r="AA32" s="22">
        <v>-867000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-2467000</v>
      </c>
      <c r="F34" s="31">
        <f t="shared" si="3"/>
        <v>-867000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-433494</v>
      </c>
      <c r="Y34" s="31">
        <f t="shared" si="3"/>
        <v>433494</v>
      </c>
      <c r="Z34" s="32">
        <f>+IF(X34&lt;&gt;0,+(Y34/X34)*100,0)</f>
        <v>-100</v>
      </c>
      <c r="AA34" s="33">
        <f>SUM(AA29:AA33)</f>
        <v>-867000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-2467000</v>
      </c>
      <c r="F40" s="31">
        <f t="shared" si="5"/>
        <v>-867000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-433494</v>
      </c>
      <c r="Y40" s="31">
        <f t="shared" si="5"/>
        <v>433494</v>
      </c>
      <c r="Z40" s="32">
        <f>+IF(X40&lt;&gt;0,+(Y40/X40)*100,0)</f>
        <v>-100</v>
      </c>
      <c r="AA40" s="33">
        <f>+AA34+AA39</f>
        <v>-867000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17386666</v>
      </c>
      <c r="D42" s="43">
        <f>+D25-D40</f>
        <v>0</v>
      </c>
      <c r="E42" s="44">
        <f t="shared" si="6"/>
        <v>15263014</v>
      </c>
      <c r="F42" s="45">
        <f t="shared" si="6"/>
        <v>3646413</v>
      </c>
      <c r="G42" s="45">
        <f t="shared" si="6"/>
        <v>66570</v>
      </c>
      <c r="H42" s="45">
        <f t="shared" si="6"/>
        <v>-10741</v>
      </c>
      <c r="I42" s="45">
        <f t="shared" si="6"/>
        <v>1073748</v>
      </c>
      <c r="J42" s="45">
        <f t="shared" si="6"/>
        <v>1129577</v>
      </c>
      <c r="K42" s="45">
        <f t="shared" si="6"/>
        <v>1147407</v>
      </c>
      <c r="L42" s="45">
        <f t="shared" si="6"/>
        <v>846845</v>
      </c>
      <c r="M42" s="45">
        <f t="shared" si="6"/>
        <v>863989</v>
      </c>
      <c r="N42" s="45">
        <f t="shared" si="6"/>
        <v>2858241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3987818</v>
      </c>
      <c r="X42" s="45">
        <f t="shared" si="6"/>
        <v>7334292</v>
      </c>
      <c r="Y42" s="45">
        <f t="shared" si="6"/>
        <v>-3346474</v>
      </c>
      <c r="Z42" s="46">
        <f>+IF(X42&lt;&gt;0,+(Y42/X42)*100,0)</f>
        <v>-45.627771569498456</v>
      </c>
      <c r="AA42" s="47">
        <f>+AA25-AA40</f>
        <v>3646413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167483715</v>
      </c>
      <c r="D6" s="18"/>
      <c r="E6" s="19">
        <v>112776699</v>
      </c>
      <c r="F6" s="20">
        <v>93056859</v>
      </c>
      <c r="G6" s="20">
        <v>180433974</v>
      </c>
      <c r="H6" s="20">
        <v>7905446</v>
      </c>
      <c r="I6" s="20">
        <v>6343782</v>
      </c>
      <c r="J6" s="20">
        <v>194683202</v>
      </c>
      <c r="K6" s="20">
        <v>6061335</v>
      </c>
      <c r="L6" s="20">
        <v>7165076</v>
      </c>
      <c r="M6" s="20">
        <v>6692918</v>
      </c>
      <c r="N6" s="20">
        <v>19919329</v>
      </c>
      <c r="O6" s="20"/>
      <c r="P6" s="20"/>
      <c r="Q6" s="20"/>
      <c r="R6" s="20"/>
      <c r="S6" s="20"/>
      <c r="T6" s="20"/>
      <c r="U6" s="20"/>
      <c r="V6" s="20"/>
      <c r="W6" s="20">
        <v>214602531</v>
      </c>
      <c r="X6" s="20">
        <v>82883774</v>
      </c>
      <c r="Y6" s="20">
        <v>131718757</v>
      </c>
      <c r="Z6" s="21">
        <v>158.91983514167683</v>
      </c>
      <c r="AA6" s="22">
        <v>93056859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-10127403</v>
      </c>
      <c r="D8" s="18"/>
      <c r="E8" s="19">
        <v>38575115</v>
      </c>
      <c r="F8" s="20">
        <v>38575115</v>
      </c>
      <c r="G8" s="20">
        <v>-9751024</v>
      </c>
      <c r="H8" s="20">
        <v>-2119150</v>
      </c>
      <c r="I8" s="20">
        <v>-1883284</v>
      </c>
      <c r="J8" s="20">
        <v>-13753458</v>
      </c>
      <c r="K8" s="20">
        <v>-593962</v>
      </c>
      <c r="L8" s="20">
        <v>-2743130</v>
      </c>
      <c r="M8" s="20">
        <v>-841311</v>
      </c>
      <c r="N8" s="20">
        <v>-4178403</v>
      </c>
      <c r="O8" s="20"/>
      <c r="P8" s="20"/>
      <c r="Q8" s="20"/>
      <c r="R8" s="20"/>
      <c r="S8" s="20"/>
      <c r="T8" s="20"/>
      <c r="U8" s="20"/>
      <c r="V8" s="20"/>
      <c r="W8" s="20">
        <v>-17931861</v>
      </c>
      <c r="X8" s="20">
        <v>39055090</v>
      </c>
      <c r="Y8" s="20">
        <v>-56986951</v>
      </c>
      <c r="Z8" s="21">
        <v>-145.9142739141044</v>
      </c>
      <c r="AA8" s="22">
        <v>38575115</v>
      </c>
    </row>
    <row r="9" spans="1:27" ht="13.5" x14ac:dyDescent="0.25">
      <c r="A9" s="23" t="s">
        <v>37</v>
      </c>
      <c r="B9" s="17" t="s">
        <v>32</v>
      </c>
      <c r="C9" s="18">
        <v>28131</v>
      </c>
      <c r="D9" s="18"/>
      <c r="E9" s="19">
        <v>21315</v>
      </c>
      <c r="F9" s="20">
        <v>21315</v>
      </c>
      <c r="G9" s="20">
        <v>338808</v>
      </c>
      <c r="H9" s="20">
        <v>-219989</v>
      </c>
      <c r="I9" s="20">
        <v>64475</v>
      </c>
      <c r="J9" s="20">
        <v>183294</v>
      </c>
      <c r="K9" s="20">
        <v>-97998</v>
      </c>
      <c r="L9" s="20">
        <v>-275639</v>
      </c>
      <c r="M9" s="20">
        <v>53774</v>
      </c>
      <c r="N9" s="20">
        <v>-319863</v>
      </c>
      <c r="O9" s="20"/>
      <c r="P9" s="20"/>
      <c r="Q9" s="20"/>
      <c r="R9" s="20"/>
      <c r="S9" s="20"/>
      <c r="T9" s="20"/>
      <c r="U9" s="20"/>
      <c r="V9" s="20"/>
      <c r="W9" s="20">
        <v>-136569</v>
      </c>
      <c r="X9" s="20">
        <v>21315</v>
      </c>
      <c r="Y9" s="20">
        <v>-157884</v>
      </c>
      <c r="Z9" s="21">
        <v>-740.71780436312451</v>
      </c>
      <c r="AA9" s="22">
        <v>21315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-9027490</v>
      </c>
      <c r="D11" s="18"/>
      <c r="E11" s="19">
        <v>-5857945</v>
      </c>
      <c r="F11" s="20">
        <v>-5350312</v>
      </c>
      <c r="G11" s="20">
        <v>-9299200</v>
      </c>
      <c r="H11" s="20">
        <v>-191226</v>
      </c>
      <c r="I11" s="20">
        <v>-264548</v>
      </c>
      <c r="J11" s="20">
        <v>-9754974</v>
      </c>
      <c r="K11" s="20">
        <v>-272118</v>
      </c>
      <c r="L11" s="20">
        <v>-475634</v>
      </c>
      <c r="M11" s="20">
        <v>-289495</v>
      </c>
      <c r="N11" s="20">
        <v>-1037247</v>
      </c>
      <c r="O11" s="20"/>
      <c r="P11" s="20"/>
      <c r="Q11" s="20"/>
      <c r="R11" s="20"/>
      <c r="S11" s="20"/>
      <c r="T11" s="20"/>
      <c r="U11" s="20"/>
      <c r="V11" s="20"/>
      <c r="W11" s="20">
        <v>-10792221</v>
      </c>
      <c r="X11" s="20">
        <v>-5371118</v>
      </c>
      <c r="Y11" s="20">
        <v>-5421103</v>
      </c>
      <c r="Z11" s="21">
        <v>100.93062561649175</v>
      </c>
      <c r="AA11" s="22">
        <v>-5350312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148356953</v>
      </c>
      <c r="D12" s="29">
        <f>SUM(D6:D11)</f>
        <v>0</v>
      </c>
      <c r="E12" s="30">
        <f t="shared" si="0"/>
        <v>145515184</v>
      </c>
      <c r="F12" s="31">
        <f t="shared" si="0"/>
        <v>126302977</v>
      </c>
      <c r="G12" s="31">
        <f t="shared" si="0"/>
        <v>161722558</v>
      </c>
      <c r="H12" s="31">
        <f t="shared" si="0"/>
        <v>5375081</v>
      </c>
      <c r="I12" s="31">
        <f t="shared" si="0"/>
        <v>4260425</v>
      </c>
      <c r="J12" s="31">
        <f t="shared" si="0"/>
        <v>171358064</v>
      </c>
      <c r="K12" s="31">
        <f t="shared" si="0"/>
        <v>5097257</v>
      </c>
      <c r="L12" s="31">
        <f t="shared" si="0"/>
        <v>3670673</v>
      </c>
      <c r="M12" s="31">
        <f t="shared" si="0"/>
        <v>5615886</v>
      </c>
      <c r="N12" s="31">
        <f t="shared" si="0"/>
        <v>14383816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185741880</v>
      </c>
      <c r="X12" s="31">
        <f t="shared" si="0"/>
        <v>116589061</v>
      </c>
      <c r="Y12" s="31">
        <f t="shared" si="0"/>
        <v>69152819</v>
      </c>
      <c r="Z12" s="32">
        <f>+IF(X12&lt;&gt;0,+(Y12/X12)*100,0)</f>
        <v>59.313299555607536</v>
      </c>
      <c r="AA12" s="33">
        <f>SUM(AA6:AA11)</f>
        <v>126302977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428098966</v>
      </c>
      <c r="D19" s="18"/>
      <c r="E19" s="19">
        <v>453706652</v>
      </c>
      <c r="F19" s="20">
        <v>479185660</v>
      </c>
      <c r="G19" s="20">
        <v>428268221</v>
      </c>
      <c r="H19" s="20">
        <v>-56612</v>
      </c>
      <c r="I19" s="20">
        <v>-6119624</v>
      </c>
      <c r="J19" s="20">
        <v>422091985</v>
      </c>
      <c r="K19" s="20">
        <v>-2123489</v>
      </c>
      <c r="L19" s="20">
        <v>-1923354</v>
      </c>
      <c r="M19" s="20">
        <v>-1911151</v>
      </c>
      <c r="N19" s="20">
        <v>-5957994</v>
      </c>
      <c r="O19" s="20"/>
      <c r="P19" s="20"/>
      <c r="Q19" s="20"/>
      <c r="R19" s="20"/>
      <c r="S19" s="20"/>
      <c r="T19" s="20"/>
      <c r="U19" s="20"/>
      <c r="V19" s="20"/>
      <c r="W19" s="20">
        <v>416133991</v>
      </c>
      <c r="X19" s="20">
        <v>449946501</v>
      </c>
      <c r="Y19" s="20">
        <v>-33812510</v>
      </c>
      <c r="Z19" s="21">
        <v>-7.5147845187932685</v>
      </c>
      <c r="AA19" s="22">
        <v>479185660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373480</v>
      </c>
      <c r="D22" s="18"/>
      <c r="E22" s="19">
        <v>228794</v>
      </c>
      <c r="F22" s="20">
        <v>228794</v>
      </c>
      <c r="G22" s="20">
        <v>373737</v>
      </c>
      <c r="H22" s="20">
        <v>-257</v>
      </c>
      <c r="I22" s="20">
        <v>-23661</v>
      </c>
      <c r="J22" s="20">
        <v>349819</v>
      </c>
      <c r="K22" s="20">
        <v>-7973</v>
      </c>
      <c r="L22" s="20">
        <v>-7716</v>
      </c>
      <c r="M22" s="20">
        <v>-7973</v>
      </c>
      <c r="N22" s="20">
        <v>-23662</v>
      </c>
      <c r="O22" s="20"/>
      <c r="P22" s="20"/>
      <c r="Q22" s="20"/>
      <c r="R22" s="20"/>
      <c r="S22" s="20"/>
      <c r="T22" s="20"/>
      <c r="U22" s="20"/>
      <c r="V22" s="20"/>
      <c r="W22" s="20">
        <v>326157</v>
      </c>
      <c r="X22" s="20">
        <v>275732</v>
      </c>
      <c r="Y22" s="20">
        <v>50425</v>
      </c>
      <c r="Z22" s="21">
        <v>18.287685143545183</v>
      </c>
      <c r="AA22" s="22">
        <v>228794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428472446</v>
      </c>
      <c r="D24" s="29">
        <f>SUM(D15:D23)</f>
        <v>0</v>
      </c>
      <c r="E24" s="36">
        <f t="shared" si="1"/>
        <v>453935446</v>
      </c>
      <c r="F24" s="37">
        <f t="shared" si="1"/>
        <v>479414454</v>
      </c>
      <c r="G24" s="37">
        <f t="shared" si="1"/>
        <v>428641958</v>
      </c>
      <c r="H24" s="37">
        <f t="shared" si="1"/>
        <v>-56869</v>
      </c>
      <c r="I24" s="37">
        <f t="shared" si="1"/>
        <v>-6143285</v>
      </c>
      <c r="J24" s="37">
        <f t="shared" si="1"/>
        <v>422441804</v>
      </c>
      <c r="K24" s="37">
        <f t="shared" si="1"/>
        <v>-2131462</v>
      </c>
      <c r="L24" s="37">
        <f t="shared" si="1"/>
        <v>-1931070</v>
      </c>
      <c r="M24" s="37">
        <f t="shared" si="1"/>
        <v>-1919124</v>
      </c>
      <c r="N24" s="37">
        <f t="shared" si="1"/>
        <v>-5981656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416460148</v>
      </c>
      <c r="X24" s="37">
        <f t="shared" si="1"/>
        <v>450222233</v>
      </c>
      <c r="Y24" s="37">
        <f t="shared" si="1"/>
        <v>-33762085</v>
      </c>
      <c r="Z24" s="38">
        <f>+IF(X24&lt;&gt;0,+(Y24/X24)*100,0)</f>
        <v>-7.498982174876291</v>
      </c>
      <c r="AA24" s="39">
        <f>SUM(AA15:AA23)</f>
        <v>479414454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576829399</v>
      </c>
      <c r="D25" s="29">
        <f>+D12+D24</f>
        <v>0</v>
      </c>
      <c r="E25" s="30">
        <f t="shared" si="2"/>
        <v>599450630</v>
      </c>
      <c r="F25" s="31">
        <f t="shared" si="2"/>
        <v>605717431</v>
      </c>
      <c r="G25" s="31">
        <f t="shared" si="2"/>
        <v>590364516</v>
      </c>
      <c r="H25" s="31">
        <f t="shared" si="2"/>
        <v>5318212</v>
      </c>
      <c r="I25" s="31">
        <f t="shared" si="2"/>
        <v>-1882860</v>
      </c>
      <c r="J25" s="31">
        <f t="shared" si="2"/>
        <v>593799868</v>
      </c>
      <c r="K25" s="31">
        <f t="shared" si="2"/>
        <v>2965795</v>
      </c>
      <c r="L25" s="31">
        <f t="shared" si="2"/>
        <v>1739603</v>
      </c>
      <c r="M25" s="31">
        <f t="shared" si="2"/>
        <v>3696762</v>
      </c>
      <c r="N25" s="31">
        <f t="shared" si="2"/>
        <v>8402160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602202028</v>
      </c>
      <c r="X25" s="31">
        <f t="shared" si="2"/>
        <v>566811294</v>
      </c>
      <c r="Y25" s="31">
        <f t="shared" si="2"/>
        <v>35390734</v>
      </c>
      <c r="Z25" s="32">
        <f>+IF(X25&lt;&gt;0,+(Y25/X25)*100,0)</f>
        <v>6.2438300673663001</v>
      </c>
      <c r="AA25" s="33">
        <f>+AA12+AA24</f>
        <v>605717431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2291381</v>
      </c>
      <c r="D30" s="18"/>
      <c r="E30" s="19">
        <v>1367150</v>
      </c>
      <c r="F30" s="20">
        <v>1367150</v>
      </c>
      <c r="G30" s="20">
        <v>2291381</v>
      </c>
      <c r="H30" s="20"/>
      <c r="I30" s="20"/>
      <c r="J30" s="20">
        <v>2291381</v>
      </c>
      <c r="K30" s="20"/>
      <c r="L30" s="20"/>
      <c r="M30" s="20">
        <v>-1102515</v>
      </c>
      <c r="N30" s="20">
        <v>-1102515</v>
      </c>
      <c r="O30" s="20"/>
      <c r="P30" s="20"/>
      <c r="Q30" s="20"/>
      <c r="R30" s="20"/>
      <c r="S30" s="20"/>
      <c r="T30" s="20"/>
      <c r="U30" s="20"/>
      <c r="V30" s="20"/>
      <c r="W30" s="20">
        <v>1188866</v>
      </c>
      <c r="X30" s="20">
        <v>-1248438</v>
      </c>
      <c r="Y30" s="20">
        <v>2437304</v>
      </c>
      <c r="Z30" s="21">
        <v>-195.22827725525818</v>
      </c>
      <c r="AA30" s="22">
        <v>1367150</v>
      </c>
    </row>
    <row r="31" spans="1:27" ht="13.5" x14ac:dyDescent="0.25">
      <c r="A31" s="23" t="s">
        <v>57</v>
      </c>
      <c r="B31" s="17" t="s">
        <v>32</v>
      </c>
      <c r="C31" s="18">
        <v>-131970</v>
      </c>
      <c r="D31" s="18"/>
      <c r="E31" s="19">
        <v>-91093</v>
      </c>
      <c r="F31" s="20">
        <v>-91093</v>
      </c>
      <c r="G31" s="20">
        <v>-135137</v>
      </c>
      <c r="H31" s="20">
        <v>-1642</v>
      </c>
      <c r="I31" s="20">
        <v>-5842</v>
      </c>
      <c r="J31" s="20">
        <v>-142621</v>
      </c>
      <c r="K31" s="20">
        <v>-2039</v>
      </c>
      <c r="L31" s="20">
        <v>-1566</v>
      </c>
      <c r="M31" s="20">
        <v>-2663</v>
      </c>
      <c r="N31" s="20">
        <v>-6268</v>
      </c>
      <c r="O31" s="20"/>
      <c r="P31" s="20"/>
      <c r="Q31" s="20"/>
      <c r="R31" s="20"/>
      <c r="S31" s="20"/>
      <c r="T31" s="20"/>
      <c r="U31" s="20"/>
      <c r="V31" s="20"/>
      <c r="W31" s="20">
        <v>-148889</v>
      </c>
      <c r="X31" s="20">
        <v>-91093</v>
      </c>
      <c r="Y31" s="20">
        <v>-57796</v>
      </c>
      <c r="Z31" s="21">
        <v>63.447246220895124</v>
      </c>
      <c r="AA31" s="22">
        <v>-91093</v>
      </c>
    </row>
    <row r="32" spans="1:27" ht="13.5" x14ac:dyDescent="0.25">
      <c r="A32" s="23" t="s">
        <v>58</v>
      </c>
      <c r="B32" s="17" t="s">
        <v>32</v>
      </c>
      <c r="C32" s="18">
        <v>357273</v>
      </c>
      <c r="D32" s="18"/>
      <c r="E32" s="19">
        <v>4034502</v>
      </c>
      <c r="F32" s="20">
        <v>10255354</v>
      </c>
      <c r="G32" s="20">
        <v>7688039</v>
      </c>
      <c r="H32" s="20">
        <v>-5878384</v>
      </c>
      <c r="I32" s="20">
        <v>242401</v>
      </c>
      <c r="J32" s="20">
        <v>2052056</v>
      </c>
      <c r="K32" s="20">
        <v>-264114</v>
      </c>
      <c r="L32" s="20">
        <v>75036</v>
      </c>
      <c r="M32" s="20">
        <v>2349392</v>
      </c>
      <c r="N32" s="20">
        <v>2160314</v>
      </c>
      <c r="O32" s="20"/>
      <c r="P32" s="20"/>
      <c r="Q32" s="20"/>
      <c r="R32" s="20"/>
      <c r="S32" s="20"/>
      <c r="T32" s="20"/>
      <c r="U32" s="20"/>
      <c r="V32" s="20"/>
      <c r="W32" s="20">
        <v>4212370</v>
      </c>
      <c r="X32" s="20">
        <v>5200206</v>
      </c>
      <c r="Y32" s="20">
        <v>-987836</v>
      </c>
      <c r="Z32" s="21">
        <v>-18.996093616291354</v>
      </c>
      <c r="AA32" s="22">
        <v>10255354</v>
      </c>
    </row>
    <row r="33" spans="1:27" ht="13.5" x14ac:dyDescent="0.25">
      <c r="A33" s="23" t="s">
        <v>59</v>
      </c>
      <c r="B33" s="17" t="s">
        <v>32</v>
      </c>
      <c r="C33" s="18">
        <v>1955631</v>
      </c>
      <c r="D33" s="18"/>
      <c r="E33" s="19">
        <v>2481145</v>
      </c>
      <c r="F33" s="20">
        <v>2481145</v>
      </c>
      <c r="G33" s="20">
        <v>1890554</v>
      </c>
      <c r="H33" s="20">
        <v>65077</v>
      </c>
      <c r="I33" s="20">
        <v>37265</v>
      </c>
      <c r="J33" s="20">
        <v>1992896</v>
      </c>
      <c r="K33" s="20">
        <v>37265</v>
      </c>
      <c r="L33" s="20">
        <v>37265</v>
      </c>
      <c r="M33" s="20">
        <v>37265</v>
      </c>
      <c r="N33" s="20">
        <v>111795</v>
      </c>
      <c r="O33" s="20"/>
      <c r="P33" s="20"/>
      <c r="Q33" s="20"/>
      <c r="R33" s="20"/>
      <c r="S33" s="20"/>
      <c r="T33" s="20"/>
      <c r="U33" s="20"/>
      <c r="V33" s="20"/>
      <c r="W33" s="20">
        <v>2104691</v>
      </c>
      <c r="X33" s="20">
        <v>2305483</v>
      </c>
      <c r="Y33" s="20">
        <v>-200792</v>
      </c>
      <c r="Z33" s="21">
        <v>-8.7093246838081217</v>
      </c>
      <c r="AA33" s="22">
        <v>2481145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4472315</v>
      </c>
      <c r="D34" s="29">
        <f>SUM(D29:D33)</f>
        <v>0</v>
      </c>
      <c r="E34" s="30">
        <f t="shared" si="3"/>
        <v>7791704</v>
      </c>
      <c r="F34" s="31">
        <f t="shared" si="3"/>
        <v>14012556</v>
      </c>
      <c r="G34" s="31">
        <f t="shared" si="3"/>
        <v>11734837</v>
      </c>
      <c r="H34" s="31">
        <f t="shared" si="3"/>
        <v>-5814949</v>
      </c>
      <c r="I34" s="31">
        <f t="shared" si="3"/>
        <v>273824</v>
      </c>
      <c r="J34" s="31">
        <f t="shared" si="3"/>
        <v>6193712</v>
      </c>
      <c r="K34" s="31">
        <f t="shared" si="3"/>
        <v>-228888</v>
      </c>
      <c r="L34" s="31">
        <f t="shared" si="3"/>
        <v>110735</v>
      </c>
      <c r="M34" s="31">
        <f t="shared" si="3"/>
        <v>1281479</v>
      </c>
      <c r="N34" s="31">
        <f t="shared" si="3"/>
        <v>1163326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7357038</v>
      </c>
      <c r="X34" s="31">
        <f t="shared" si="3"/>
        <v>6166158</v>
      </c>
      <c r="Y34" s="31">
        <f t="shared" si="3"/>
        <v>1190880</v>
      </c>
      <c r="Z34" s="32">
        <f>+IF(X34&lt;&gt;0,+(Y34/X34)*100,0)</f>
        <v>19.313160642331901</v>
      </c>
      <c r="AA34" s="33">
        <f>SUM(AA29:AA33)</f>
        <v>14012556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31677685</v>
      </c>
      <c r="D37" s="18"/>
      <c r="E37" s="19">
        <v>51415204</v>
      </c>
      <c r="F37" s="20">
        <v>51415204</v>
      </c>
      <c r="G37" s="20">
        <v>31677685</v>
      </c>
      <c r="H37" s="20"/>
      <c r="I37" s="20"/>
      <c r="J37" s="20">
        <v>31677685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31677685</v>
      </c>
      <c r="X37" s="20">
        <v>33326483</v>
      </c>
      <c r="Y37" s="20">
        <v>-1648798</v>
      </c>
      <c r="Z37" s="21">
        <v>-4.9474107423816669</v>
      </c>
      <c r="AA37" s="22">
        <v>51415204</v>
      </c>
    </row>
    <row r="38" spans="1:27" ht="13.5" x14ac:dyDescent="0.25">
      <c r="A38" s="23" t="s">
        <v>59</v>
      </c>
      <c r="B38" s="17" t="s">
        <v>32</v>
      </c>
      <c r="C38" s="18">
        <v>4155370</v>
      </c>
      <c r="D38" s="18"/>
      <c r="E38" s="19">
        <v>4875007</v>
      </c>
      <c r="F38" s="20">
        <v>4875007</v>
      </c>
      <c r="G38" s="20">
        <v>4188676</v>
      </c>
      <c r="H38" s="20">
        <v>33309</v>
      </c>
      <c r="I38" s="20">
        <v>70436</v>
      </c>
      <c r="J38" s="20">
        <v>4292421</v>
      </c>
      <c r="K38" s="20">
        <v>70436</v>
      </c>
      <c r="L38" s="20">
        <v>70436</v>
      </c>
      <c r="M38" s="20">
        <v>70436</v>
      </c>
      <c r="N38" s="20">
        <v>211308</v>
      </c>
      <c r="O38" s="20"/>
      <c r="P38" s="20"/>
      <c r="Q38" s="20"/>
      <c r="R38" s="20"/>
      <c r="S38" s="20"/>
      <c r="T38" s="20"/>
      <c r="U38" s="20"/>
      <c r="V38" s="20"/>
      <c r="W38" s="20">
        <v>4503729</v>
      </c>
      <c r="X38" s="20">
        <v>4675159</v>
      </c>
      <c r="Y38" s="20">
        <v>-171430</v>
      </c>
      <c r="Z38" s="21">
        <v>-3.6668271603169003</v>
      </c>
      <c r="AA38" s="22">
        <v>4875007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35833055</v>
      </c>
      <c r="D39" s="29">
        <f>SUM(D37:D38)</f>
        <v>0</v>
      </c>
      <c r="E39" s="36">
        <f t="shared" si="4"/>
        <v>56290211</v>
      </c>
      <c r="F39" s="37">
        <f t="shared" si="4"/>
        <v>56290211</v>
      </c>
      <c r="G39" s="37">
        <f t="shared" si="4"/>
        <v>35866361</v>
      </c>
      <c r="H39" s="37">
        <f t="shared" si="4"/>
        <v>33309</v>
      </c>
      <c r="I39" s="37">
        <f t="shared" si="4"/>
        <v>70436</v>
      </c>
      <c r="J39" s="37">
        <f t="shared" si="4"/>
        <v>35970106</v>
      </c>
      <c r="K39" s="37">
        <f t="shared" si="4"/>
        <v>70436</v>
      </c>
      <c r="L39" s="37">
        <f t="shared" si="4"/>
        <v>70436</v>
      </c>
      <c r="M39" s="37">
        <f t="shared" si="4"/>
        <v>70436</v>
      </c>
      <c r="N39" s="37">
        <f t="shared" si="4"/>
        <v>211308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36181414</v>
      </c>
      <c r="X39" s="37">
        <f t="shared" si="4"/>
        <v>38001642</v>
      </c>
      <c r="Y39" s="37">
        <f t="shared" si="4"/>
        <v>-1820228</v>
      </c>
      <c r="Z39" s="38">
        <f>+IF(X39&lt;&gt;0,+(Y39/X39)*100,0)</f>
        <v>-4.7898667115489379</v>
      </c>
      <c r="AA39" s="39">
        <f>SUM(AA37:AA38)</f>
        <v>56290211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40305370</v>
      </c>
      <c r="D40" s="29">
        <f>+D34+D39</f>
        <v>0</v>
      </c>
      <c r="E40" s="30">
        <f t="shared" si="5"/>
        <v>64081915</v>
      </c>
      <c r="F40" s="31">
        <f t="shared" si="5"/>
        <v>70302767</v>
      </c>
      <c r="G40" s="31">
        <f t="shared" si="5"/>
        <v>47601198</v>
      </c>
      <c r="H40" s="31">
        <f t="shared" si="5"/>
        <v>-5781640</v>
      </c>
      <c r="I40" s="31">
        <f t="shared" si="5"/>
        <v>344260</v>
      </c>
      <c r="J40" s="31">
        <f t="shared" si="5"/>
        <v>42163818</v>
      </c>
      <c r="K40" s="31">
        <f t="shared" si="5"/>
        <v>-158452</v>
      </c>
      <c r="L40" s="31">
        <f t="shared" si="5"/>
        <v>181171</v>
      </c>
      <c r="M40" s="31">
        <f t="shared" si="5"/>
        <v>1351915</v>
      </c>
      <c r="N40" s="31">
        <f t="shared" si="5"/>
        <v>1374634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43538452</v>
      </c>
      <c r="X40" s="31">
        <f t="shared" si="5"/>
        <v>44167800</v>
      </c>
      <c r="Y40" s="31">
        <f t="shared" si="5"/>
        <v>-629348</v>
      </c>
      <c r="Z40" s="32">
        <f>+IF(X40&lt;&gt;0,+(Y40/X40)*100,0)</f>
        <v>-1.4249023043936986</v>
      </c>
      <c r="AA40" s="33">
        <f>+AA34+AA39</f>
        <v>70302767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536524029</v>
      </c>
      <c r="D42" s="43">
        <f>+D25-D40</f>
        <v>0</v>
      </c>
      <c r="E42" s="44">
        <f t="shared" si="6"/>
        <v>535368715</v>
      </c>
      <c r="F42" s="45">
        <f t="shared" si="6"/>
        <v>535414664</v>
      </c>
      <c r="G42" s="45">
        <f t="shared" si="6"/>
        <v>542763318</v>
      </c>
      <c r="H42" s="45">
        <f t="shared" si="6"/>
        <v>11099852</v>
      </c>
      <c r="I42" s="45">
        <f t="shared" si="6"/>
        <v>-2227120</v>
      </c>
      <c r="J42" s="45">
        <f t="shared" si="6"/>
        <v>551636050</v>
      </c>
      <c r="K42" s="45">
        <f t="shared" si="6"/>
        <v>3124247</v>
      </c>
      <c r="L42" s="45">
        <f t="shared" si="6"/>
        <v>1558432</v>
      </c>
      <c r="M42" s="45">
        <f t="shared" si="6"/>
        <v>2344847</v>
      </c>
      <c r="N42" s="45">
        <f t="shared" si="6"/>
        <v>7027526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558663576</v>
      </c>
      <c r="X42" s="45">
        <f t="shared" si="6"/>
        <v>522643494</v>
      </c>
      <c r="Y42" s="45">
        <f t="shared" si="6"/>
        <v>36020082</v>
      </c>
      <c r="Z42" s="46">
        <f>+IF(X42&lt;&gt;0,+(Y42/X42)*100,0)</f>
        <v>6.8919028771072766</v>
      </c>
      <c r="AA42" s="47">
        <f>+AA25-AA40</f>
        <v>535414664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-260228</v>
      </c>
      <c r="D45" s="18"/>
      <c r="E45" s="19">
        <v>43059987</v>
      </c>
      <c r="F45" s="20">
        <v>43105936</v>
      </c>
      <c r="G45" s="20">
        <v>-260228</v>
      </c>
      <c r="H45" s="20"/>
      <c r="I45" s="20"/>
      <c r="J45" s="20">
        <v>-260228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-260228</v>
      </c>
      <c r="X45" s="20">
        <v>30334771</v>
      </c>
      <c r="Y45" s="20">
        <v>-30594999</v>
      </c>
      <c r="Z45" s="48">
        <v>-100.85785384699295</v>
      </c>
      <c r="AA45" s="22">
        <v>43105936</v>
      </c>
    </row>
    <row r="46" spans="1:27" ht="13.5" x14ac:dyDescent="0.25">
      <c r="A46" s="23" t="s">
        <v>69</v>
      </c>
      <c r="B46" s="17" t="s">
        <v>32</v>
      </c>
      <c r="C46" s="18">
        <v>8970474</v>
      </c>
      <c r="D46" s="18"/>
      <c r="E46" s="19">
        <v>7860066</v>
      </c>
      <c r="F46" s="20">
        <v>7860066</v>
      </c>
      <c r="G46" s="20">
        <v>8970474</v>
      </c>
      <c r="H46" s="20"/>
      <c r="I46" s="20"/>
      <c r="J46" s="20">
        <v>8970474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8970474</v>
      </c>
      <c r="X46" s="20">
        <v>7860066</v>
      </c>
      <c r="Y46" s="20">
        <v>1110408</v>
      </c>
      <c r="Z46" s="48">
        <v>14.127209618850529</v>
      </c>
      <c r="AA46" s="22">
        <v>7860066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8710246</v>
      </c>
      <c r="D48" s="51">
        <f>SUM(D45:D47)</f>
        <v>0</v>
      </c>
      <c r="E48" s="52">
        <f t="shared" si="7"/>
        <v>50920053</v>
      </c>
      <c r="F48" s="53">
        <f t="shared" si="7"/>
        <v>50966002</v>
      </c>
      <c r="G48" s="53">
        <f t="shared" si="7"/>
        <v>8710246</v>
      </c>
      <c r="H48" s="53">
        <f t="shared" si="7"/>
        <v>0</v>
      </c>
      <c r="I48" s="53">
        <f t="shared" si="7"/>
        <v>0</v>
      </c>
      <c r="J48" s="53">
        <f t="shared" si="7"/>
        <v>8710246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8710246</v>
      </c>
      <c r="X48" s="53">
        <f t="shared" si="7"/>
        <v>38194837</v>
      </c>
      <c r="Y48" s="53">
        <f t="shared" si="7"/>
        <v>-29484591</v>
      </c>
      <c r="Z48" s="54">
        <f>+IF(X48&lt;&gt;0,+(Y48/X48)*100,0)</f>
        <v>-77.195226674223008</v>
      </c>
      <c r="AA48" s="55">
        <f>SUM(AA45:AA47)</f>
        <v>50966002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62299291</v>
      </c>
      <c r="D6" s="18"/>
      <c r="E6" s="19"/>
      <c r="F6" s="20"/>
      <c r="G6" s="20">
        <v>14090104</v>
      </c>
      <c r="H6" s="20">
        <v>2977048</v>
      </c>
      <c r="I6" s="20">
        <v>1807294</v>
      </c>
      <c r="J6" s="20">
        <v>18874446</v>
      </c>
      <c r="K6" s="20">
        <v>3121835</v>
      </c>
      <c r="L6" s="20">
        <v>-2805189</v>
      </c>
      <c r="M6" s="20">
        <v>-5773094</v>
      </c>
      <c r="N6" s="20">
        <v>-5456448</v>
      </c>
      <c r="O6" s="20"/>
      <c r="P6" s="20"/>
      <c r="Q6" s="20"/>
      <c r="R6" s="20"/>
      <c r="S6" s="20"/>
      <c r="T6" s="20"/>
      <c r="U6" s="20"/>
      <c r="V6" s="20"/>
      <c r="W6" s="20">
        <v>13417998</v>
      </c>
      <c r="X6" s="20"/>
      <c r="Y6" s="20">
        <v>13417998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10307051</v>
      </c>
      <c r="D8" s="18"/>
      <c r="E8" s="19">
        <v>1961665</v>
      </c>
      <c r="F8" s="20">
        <v>6228420</v>
      </c>
      <c r="G8" s="20">
        <v>5175217</v>
      </c>
      <c r="H8" s="20">
        <v>933194</v>
      </c>
      <c r="I8" s="20">
        <v>115078</v>
      </c>
      <c r="J8" s="20">
        <v>6223489</v>
      </c>
      <c r="K8" s="20">
        <v>409446</v>
      </c>
      <c r="L8" s="20">
        <v>994882</v>
      </c>
      <c r="M8" s="20">
        <v>690756</v>
      </c>
      <c r="N8" s="20">
        <v>2095084</v>
      </c>
      <c r="O8" s="20"/>
      <c r="P8" s="20"/>
      <c r="Q8" s="20"/>
      <c r="R8" s="20"/>
      <c r="S8" s="20"/>
      <c r="T8" s="20"/>
      <c r="U8" s="20"/>
      <c r="V8" s="20"/>
      <c r="W8" s="20">
        <v>8318573</v>
      </c>
      <c r="X8" s="20">
        <v>6600541</v>
      </c>
      <c r="Y8" s="20">
        <v>1718032</v>
      </c>
      <c r="Z8" s="21">
        <v>26.02865431788091</v>
      </c>
      <c r="AA8" s="22">
        <v>6228420</v>
      </c>
    </row>
    <row r="9" spans="1:27" ht="13.5" x14ac:dyDescent="0.25">
      <c r="A9" s="23" t="s">
        <v>37</v>
      </c>
      <c r="B9" s="17" t="s">
        <v>32</v>
      </c>
      <c r="C9" s="18">
        <v>-445453</v>
      </c>
      <c r="D9" s="18"/>
      <c r="E9" s="19"/>
      <c r="F9" s="20"/>
      <c r="G9" s="20">
        <v>-430392</v>
      </c>
      <c r="H9" s="20"/>
      <c r="I9" s="20"/>
      <c r="J9" s="20">
        <v>-430392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-430392</v>
      </c>
      <c r="X9" s="20"/>
      <c r="Y9" s="20">
        <v>-430392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-263140</v>
      </c>
      <c r="D11" s="18"/>
      <c r="E11" s="19"/>
      <c r="F11" s="20"/>
      <c r="G11" s="20">
        <v>-19142</v>
      </c>
      <c r="H11" s="20">
        <v>-38970</v>
      </c>
      <c r="I11" s="20">
        <v>-24032</v>
      </c>
      <c r="J11" s="20">
        <v>-82144</v>
      </c>
      <c r="K11" s="20">
        <v>-27174</v>
      </c>
      <c r="L11" s="20">
        <v>-40194</v>
      </c>
      <c r="M11" s="20">
        <v>-8209</v>
      </c>
      <c r="N11" s="20">
        <v>-75577</v>
      </c>
      <c r="O11" s="20"/>
      <c r="P11" s="20"/>
      <c r="Q11" s="20"/>
      <c r="R11" s="20"/>
      <c r="S11" s="20"/>
      <c r="T11" s="20"/>
      <c r="U11" s="20"/>
      <c r="V11" s="20"/>
      <c r="W11" s="20">
        <v>-157721</v>
      </c>
      <c r="X11" s="20"/>
      <c r="Y11" s="20">
        <v>-157721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71897749</v>
      </c>
      <c r="D12" s="29">
        <f>SUM(D6:D11)</f>
        <v>0</v>
      </c>
      <c r="E12" s="30">
        <f t="shared" si="0"/>
        <v>1961665</v>
      </c>
      <c r="F12" s="31">
        <f t="shared" si="0"/>
        <v>6228420</v>
      </c>
      <c r="G12" s="31">
        <f t="shared" si="0"/>
        <v>18815787</v>
      </c>
      <c r="H12" s="31">
        <f t="shared" si="0"/>
        <v>3871272</v>
      </c>
      <c r="I12" s="31">
        <f t="shared" si="0"/>
        <v>1898340</v>
      </c>
      <c r="J12" s="31">
        <f t="shared" si="0"/>
        <v>24585399</v>
      </c>
      <c r="K12" s="31">
        <f t="shared" si="0"/>
        <v>3504107</v>
      </c>
      <c r="L12" s="31">
        <f t="shared" si="0"/>
        <v>-1850501</v>
      </c>
      <c r="M12" s="31">
        <f t="shared" si="0"/>
        <v>-5090547</v>
      </c>
      <c r="N12" s="31">
        <f t="shared" si="0"/>
        <v>-3436941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21148458</v>
      </c>
      <c r="X12" s="31">
        <f t="shared" si="0"/>
        <v>6600541</v>
      </c>
      <c r="Y12" s="31">
        <f t="shared" si="0"/>
        <v>14547917</v>
      </c>
      <c r="Z12" s="32">
        <f>+IF(X12&lt;&gt;0,+(Y12/X12)*100,0)</f>
        <v>220.40491832411919</v>
      </c>
      <c r="AA12" s="33">
        <f>SUM(AA6:AA11)</f>
        <v>6228420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-155786023</v>
      </c>
      <c r="D19" s="18"/>
      <c r="E19" s="19">
        <v>-190861118</v>
      </c>
      <c r="F19" s="20">
        <v>-194641783</v>
      </c>
      <c r="G19" s="20">
        <v>-234178744</v>
      </c>
      <c r="H19" s="20">
        <v>5823222</v>
      </c>
      <c r="I19" s="20">
        <v>641994</v>
      </c>
      <c r="J19" s="20">
        <v>-227713528</v>
      </c>
      <c r="K19" s="20">
        <v>2088723</v>
      </c>
      <c r="L19" s="20">
        <v>5006772</v>
      </c>
      <c r="M19" s="20">
        <v>5124344</v>
      </c>
      <c r="N19" s="20">
        <v>12219839</v>
      </c>
      <c r="O19" s="20"/>
      <c r="P19" s="20"/>
      <c r="Q19" s="20"/>
      <c r="R19" s="20"/>
      <c r="S19" s="20"/>
      <c r="T19" s="20"/>
      <c r="U19" s="20"/>
      <c r="V19" s="20"/>
      <c r="W19" s="20">
        <v>-215493689</v>
      </c>
      <c r="X19" s="20">
        <v>-210538074</v>
      </c>
      <c r="Y19" s="20">
        <v>-4955615</v>
      </c>
      <c r="Z19" s="21">
        <v>2.3537856625400684</v>
      </c>
      <c r="AA19" s="22">
        <v>-194641783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-155786023</v>
      </c>
      <c r="D24" s="29">
        <f>SUM(D15:D23)</f>
        <v>0</v>
      </c>
      <c r="E24" s="36">
        <f t="shared" si="1"/>
        <v>-190861118</v>
      </c>
      <c r="F24" s="37">
        <f t="shared" si="1"/>
        <v>-194641783</v>
      </c>
      <c r="G24" s="37">
        <f t="shared" si="1"/>
        <v>-234178744</v>
      </c>
      <c r="H24" s="37">
        <f t="shared" si="1"/>
        <v>5823222</v>
      </c>
      <c r="I24" s="37">
        <f t="shared" si="1"/>
        <v>641994</v>
      </c>
      <c r="J24" s="37">
        <f t="shared" si="1"/>
        <v>-227713528</v>
      </c>
      <c r="K24" s="37">
        <f t="shared" si="1"/>
        <v>2088723</v>
      </c>
      <c r="L24" s="37">
        <f t="shared" si="1"/>
        <v>5006772</v>
      </c>
      <c r="M24" s="37">
        <f t="shared" si="1"/>
        <v>5124344</v>
      </c>
      <c r="N24" s="37">
        <f t="shared" si="1"/>
        <v>12219839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-215493689</v>
      </c>
      <c r="X24" s="37">
        <f t="shared" si="1"/>
        <v>-210538074</v>
      </c>
      <c r="Y24" s="37">
        <f t="shared" si="1"/>
        <v>-4955615</v>
      </c>
      <c r="Z24" s="38">
        <f>+IF(X24&lt;&gt;0,+(Y24/X24)*100,0)</f>
        <v>2.3537856625400684</v>
      </c>
      <c r="AA24" s="39">
        <f>SUM(AA15:AA23)</f>
        <v>-194641783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-83888274</v>
      </c>
      <c r="D25" s="29">
        <f>+D12+D24</f>
        <v>0</v>
      </c>
      <c r="E25" s="30">
        <f t="shared" si="2"/>
        <v>-188899453</v>
      </c>
      <c r="F25" s="31">
        <f t="shared" si="2"/>
        <v>-188413363</v>
      </c>
      <c r="G25" s="31">
        <f t="shared" si="2"/>
        <v>-215362957</v>
      </c>
      <c r="H25" s="31">
        <f t="shared" si="2"/>
        <v>9694494</v>
      </c>
      <c r="I25" s="31">
        <f t="shared" si="2"/>
        <v>2540334</v>
      </c>
      <c r="J25" s="31">
        <f t="shared" si="2"/>
        <v>-203128129</v>
      </c>
      <c r="K25" s="31">
        <f t="shared" si="2"/>
        <v>5592830</v>
      </c>
      <c r="L25" s="31">
        <f t="shared" si="2"/>
        <v>3156271</v>
      </c>
      <c r="M25" s="31">
        <f t="shared" si="2"/>
        <v>33797</v>
      </c>
      <c r="N25" s="31">
        <f t="shared" si="2"/>
        <v>8782898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-194345231</v>
      </c>
      <c r="X25" s="31">
        <f t="shared" si="2"/>
        <v>-203937533</v>
      </c>
      <c r="Y25" s="31">
        <f t="shared" si="2"/>
        <v>9592302</v>
      </c>
      <c r="Z25" s="32">
        <f>+IF(X25&lt;&gt;0,+(Y25/X25)*100,0)</f>
        <v>-4.703549100988683</v>
      </c>
      <c r="AA25" s="33">
        <f>+AA12+AA24</f>
        <v>-188413363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76769191</v>
      </c>
      <c r="D32" s="18"/>
      <c r="E32" s="19"/>
      <c r="F32" s="20"/>
      <c r="G32" s="20">
        <v>51202</v>
      </c>
      <c r="H32" s="20">
        <v>6223113</v>
      </c>
      <c r="I32" s="20">
        <v>403232</v>
      </c>
      <c r="J32" s="20">
        <v>6677547</v>
      </c>
      <c r="K32" s="20">
        <v>127049</v>
      </c>
      <c r="L32" s="20">
        <v>-40947</v>
      </c>
      <c r="M32" s="20">
        <v>996723</v>
      </c>
      <c r="N32" s="20">
        <v>1082825</v>
      </c>
      <c r="O32" s="20"/>
      <c r="P32" s="20"/>
      <c r="Q32" s="20"/>
      <c r="R32" s="20"/>
      <c r="S32" s="20"/>
      <c r="T32" s="20"/>
      <c r="U32" s="20"/>
      <c r="V32" s="20"/>
      <c r="W32" s="20">
        <v>7760372</v>
      </c>
      <c r="X32" s="20"/>
      <c r="Y32" s="20">
        <v>7760372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76769191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51202</v>
      </c>
      <c r="H34" s="31">
        <f t="shared" si="3"/>
        <v>6223113</v>
      </c>
      <c r="I34" s="31">
        <f t="shared" si="3"/>
        <v>403232</v>
      </c>
      <c r="J34" s="31">
        <f t="shared" si="3"/>
        <v>6677547</v>
      </c>
      <c r="K34" s="31">
        <f t="shared" si="3"/>
        <v>127049</v>
      </c>
      <c r="L34" s="31">
        <f t="shared" si="3"/>
        <v>-40947</v>
      </c>
      <c r="M34" s="31">
        <f t="shared" si="3"/>
        <v>996723</v>
      </c>
      <c r="N34" s="31">
        <f t="shared" si="3"/>
        <v>1082825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7760372</v>
      </c>
      <c r="X34" s="31">
        <f t="shared" si="3"/>
        <v>0</v>
      </c>
      <c r="Y34" s="31">
        <f t="shared" si="3"/>
        <v>7760372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76769191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51202</v>
      </c>
      <c r="H40" s="31">
        <f t="shared" si="5"/>
        <v>6223113</v>
      </c>
      <c r="I40" s="31">
        <f t="shared" si="5"/>
        <v>403232</v>
      </c>
      <c r="J40" s="31">
        <f t="shared" si="5"/>
        <v>6677547</v>
      </c>
      <c r="K40" s="31">
        <f t="shared" si="5"/>
        <v>127049</v>
      </c>
      <c r="L40" s="31">
        <f t="shared" si="5"/>
        <v>-40947</v>
      </c>
      <c r="M40" s="31">
        <f t="shared" si="5"/>
        <v>996723</v>
      </c>
      <c r="N40" s="31">
        <f t="shared" si="5"/>
        <v>1082825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7760372</v>
      </c>
      <c r="X40" s="31">
        <f t="shared" si="5"/>
        <v>0</v>
      </c>
      <c r="Y40" s="31">
        <f t="shared" si="5"/>
        <v>7760372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-160657465</v>
      </c>
      <c r="D42" s="43">
        <f>+D25-D40</f>
        <v>0</v>
      </c>
      <c r="E42" s="44">
        <f t="shared" si="6"/>
        <v>-188899453</v>
      </c>
      <c r="F42" s="45">
        <f t="shared" si="6"/>
        <v>-188413363</v>
      </c>
      <c r="G42" s="45">
        <f t="shared" si="6"/>
        <v>-215414159</v>
      </c>
      <c r="H42" s="45">
        <f t="shared" si="6"/>
        <v>3471381</v>
      </c>
      <c r="I42" s="45">
        <f t="shared" si="6"/>
        <v>2137102</v>
      </c>
      <c r="J42" s="45">
        <f t="shared" si="6"/>
        <v>-209805676</v>
      </c>
      <c r="K42" s="45">
        <f t="shared" si="6"/>
        <v>5465781</v>
      </c>
      <c r="L42" s="45">
        <f t="shared" si="6"/>
        <v>3197218</v>
      </c>
      <c r="M42" s="45">
        <f t="shared" si="6"/>
        <v>-962926</v>
      </c>
      <c r="N42" s="45">
        <f t="shared" si="6"/>
        <v>7700073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-202105603</v>
      </c>
      <c r="X42" s="45">
        <f t="shared" si="6"/>
        <v>-203937533</v>
      </c>
      <c r="Y42" s="45">
        <f t="shared" si="6"/>
        <v>1831930</v>
      </c>
      <c r="Z42" s="46">
        <f>+IF(X42&lt;&gt;0,+(Y42/X42)*100,0)</f>
        <v>-0.89827996497339213</v>
      </c>
      <c r="AA42" s="47">
        <f>+AA25-AA40</f>
        <v>-188413363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303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76118</v>
      </c>
      <c r="D6" s="18"/>
      <c r="E6" s="19">
        <v>-2042059</v>
      </c>
      <c r="F6" s="20">
        <v>-2042059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-1021290</v>
      </c>
      <c r="Y6" s="20">
        <v>1021290</v>
      </c>
      <c r="Z6" s="21">
        <v>-100</v>
      </c>
      <c r="AA6" s="22">
        <v>-2042059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11149307</v>
      </c>
      <c r="F8" s="20">
        <v>11149307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6413954</v>
      </c>
      <c r="Y8" s="20">
        <v>-6413954</v>
      </c>
      <c r="Z8" s="21">
        <v>-100</v>
      </c>
      <c r="AA8" s="22">
        <v>11149307</v>
      </c>
    </row>
    <row r="9" spans="1:27" ht="13.5" x14ac:dyDescent="0.25">
      <c r="A9" s="23" t="s">
        <v>37</v>
      </c>
      <c r="B9" s="17" t="s">
        <v>32</v>
      </c>
      <c r="C9" s="18">
        <v>1378055</v>
      </c>
      <c r="D9" s="18"/>
      <c r="E9" s="19"/>
      <c r="F9" s="20"/>
      <c r="G9" s="20">
        <v>18836</v>
      </c>
      <c r="H9" s="20">
        <v>35428</v>
      </c>
      <c r="I9" s="20">
        <v>41283</v>
      </c>
      <c r="J9" s="20">
        <v>95547</v>
      </c>
      <c r="K9" s="20">
        <v>24373</v>
      </c>
      <c r="L9" s="20">
        <v>49895</v>
      </c>
      <c r="M9" s="20">
        <v>55557</v>
      </c>
      <c r="N9" s="20">
        <v>129825</v>
      </c>
      <c r="O9" s="20"/>
      <c r="P9" s="20"/>
      <c r="Q9" s="20"/>
      <c r="R9" s="20"/>
      <c r="S9" s="20"/>
      <c r="T9" s="20"/>
      <c r="U9" s="20"/>
      <c r="V9" s="20"/>
      <c r="W9" s="20">
        <v>225372</v>
      </c>
      <c r="X9" s="20"/>
      <c r="Y9" s="20">
        <v>225372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-214027</v>
      </c>
      <c r="D11" s="18"/>
      <c r="E11" s="19">
        <v>-1555235</v>
      </c>
      <c r="F11" s="20">
        <v>-1446227</v>
      </c>
      <c r="G11" s="20">
        <v>-2921</v>
      </c>
      <c r="H11" s="20">
        <v>-30914</v>
      </c>
      <c r="I11" s="20">
        <v>-25405</v>
      </c>
      <c r="J11" s="20">
        <v>-59240</v>
      </c>
      <c r="K11" s="20">
        <v>-8521</v>
      </c>
      <c r="L11" s="20">
        <v>-27168</v>
      </c>
      <c r="M11" s="20">
        <v>-17701</v>
      </c>
      <c r="N11" s="20">
        <v>-53390</v>
      </c>
      <c r="O11" s="20"/>
      <c r="P11" s="20"/>
      <c r="Q11" s="20"/>
      <c r="R11" s="20"/>
      <c r="S11" s="20"/>
      <c r="T11" s="20"/>
      <c r="U11" s="20"/>
      <c r="V11" s="20"/>
      <c r="W11" s="20">
        <v>-112630</v>
      </c>
      <c r="X11" s="20">
        <v>-722820</v>
      </c>
      <c r="Y11" s="20">
        <v>610190</v>
      </c>
      <c r="Z11" s="21">
        <v>-84.417974046097228</v>
      </c>
      <c r="AA11" s="22">
        <v>-1446227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1240146</v>
      </c>
      <c r="D12" s="29">
        <f>SUM(D6:D11)</f>
        <v>0</v>
      </c>
      <c r="E12" s="30">
        <f t="shared" si="0"/>
        <v>7552013</v>
      </c>
      <c r="F12" s="31">
        <f t="shared" si="0"/>
        <v>7661021</v>
      </c>
      <c r="G12" s="31">
        <f t="shared" si="0"/>
        <v>15915</v>
      </c>
      <c r="H12" s="31">
        <f t="shared" si="0"/>
        <v>4514</v>
      </c>
      <c r="I12" s="31">
        <f t="shared" si="0"/>
        <v>15878</v>
      </c>
      <c r="J12" s="31">
        <f t="shared" si="0"/>
        <v>36307</v>
      </c>
      <c r="K12" s="31">
        <f t="shared" si="0"/>
        <v>15852</v>
      </c>
      <c r="L12" s="31">
        <f t="shared" si="0"/>
        <v>22727</v>
      </c>
      <c r="M12" s="31">
        <f t="shared" si="0"/>
        <v>37856</v>
      </c>
      <c r="N12" s="31">
        <f t="shared" si="0"/>
        <v>76435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112742</v>
      </c>
      <c r="X12" s="31">
        <f t="shared" si="0"/>
        <v>4669844</v>
      </c>
      <c r="Y12" s="31">
        <f t="shared" si="0"/>
        <v>-4557102</v>
      </c>
      <c r="Z12" s="32">
        <f>+IF(X12&lt;&gt;0,+(Y12/X12)*100,0)</f>
        <v>-97.585743763603233</v>
      </c>
      <c r="AA12" s="33">
        <f>SUM(AA6:AA11)</f>
        <v>7661021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13007770</v>
      </c>
      <c r="D19" s="18"/>
      <c r="E19" s="19">
        <v>-4035053</v>
      </c>
      <c r="F19" s="20">
        <v>-4142053</v>
      </c>
      <c r="G19" s="20"/>
      <c r="H19" s="20">
        <v>1778742</v>
      </c>
      <c r="I19" s="20"/>
      <c r="J19" s="20">
        <v>1778742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1778742</v>
      </c>
      <c r="X19" s="20">
        <v>-2069538</v>
      </c>
      <c r="Y19" s="20">
        <v>3848280</v>
      </c>
      <c r="Z19" s="21">
        <v>-185.94874798143351</v>
      </c>
      <c r="AA19" s="22">
        <v>-4142053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13007770</v>
      </c>
      <c r="D24" s="29">
        <f>SUM(D15:D23)</f>
        <v>0</v>
      </c>
      <c r="E24" s="36">
        <f t="shared" si="1"/>
        <v>-4035053</v>
      </c>
      <c r="F24" s="37">
        <f t="shared" si="1"/>
        <v>-4142053</v>
      </c>
      <c r="G24" s="37">
        <f t="shared" si="1"/>
        <v>0</v>
      </c>
      <c r="H24" s="37">
        <f t="shared" si="1"/>
        <v>1778742</v>
      </c>
      <c r="I24" s="37">
        <f t="shared" si="1"/>
        <v>0</v>
      </c>
      <c r="J24" s="37">
        <f t="shared" si="1"/>
        <v>1778742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1778742</v>
      </c>
      <c r="X24" s="37">
        <f t="shared" si="1"/>
        <v>-2069538</v>
      </c>
      <c r="Y24" s="37">
        <f t="shared" si="1"/>
        <v>3848280</v>
      </c>
      <c r="Z24" s="38">
        <f>+IF(X24&lt;&gt;0,+(Y24/X24)*100,0)</f>
        <v>-185.94874798143351</v>
      </c>
      <c r="AA24" s="39">
        <f>SUM(AA15:AA23)</f>
        <v>-4142053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14247916</v>
      </c>
      <c r="D25" s="29">
        <f>+D12+D24</f>
        <v>0</v>
      </c>
      <c r="E25" s="30">
        <f t="shared" si="2"/>
        <v>3516960</v>
      </c>
      <c r="F25" s="31">
        <f t="shared" si="2"/>
        <v>3518968</v>
      </c>
      <c r="G25" s="31">
        <f t="shared" si="2"/>
        <v>15915</v>
      </c>
      <c r="H25" s="31">
        <f t="shared" si="2"/>
        <v>1783256</v>
      </c>
      <c r="I25" s="31">
        <f t="shared" si="2"/>
        <v>15878</v>
      </c>
      <c r="J25" s="31">
        <f t="shared" si="2"/>
        <v>1815049</v>
      </c>
      <c r="K25" s="31">
        <f t="shared" si="2"/>
        <v>15852</v>
      </c>
      <c r="L25" s="31">
        <f t="shared" si="2"/>
        <v>22727</v>
      </c>
      <c r="M25" s="31">
        <f t="shared" si="2"/>
        <v>37856</v>
      </c>
      <c r="N25" s="31">
        <f t="shared" si="2"/>
        <v>76435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1891484</v>
      </c>
      <c r="X25" s="31">
        <f t="shared" si="2"/>
        <v>2600306</v>
      </c>
      <c r="Y25" s="31">
        <f t="shared" si="2"/>
        <v>-708822</v>
      </c>
      <c r="Z25" s="32">
        <f>+IF(X25&lt;&gt;0,+(Y25/X25)*100,0)</f>
        <v>-27.259176420005954</v>
      </c>
      <c r="AA25" s="33">
        <f>+AA12+AA24</f>
        <v>3518968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22143714</v>
      </c>
      <c r="D32" s="18"/>
      <c r="E32" s="19">
        <v>18327237</v>
      </c>
      <c r="F32" s="20">
        <v>18323745</v>
      </c>
      <c r="G32" s="20">
        <v>1448067</v>
      </c>
      <c r="H32" s="20">
        <v>3397762</v>
      </c>
      <c r="I32" s="20">
        <v>1699871</v>
      </c>
      <c r="J32" s="20">
        <v>6545700</v>
      </c>
      <c r="K32" s="20">
        <v>1643536</v>
      </c>
      <c r="L32" s="20">
        <v>1783571</v>
      </c>
      <c r="M32" s="20">
        <v>1769574</v>
      </c>
      <c r="N32" s="20">
        <v>5196681</v>
      </c>
      <c r="O32" s="20"/>
      <c r="P32" s="20"/>
      <c r="Q32" s="20"/>
      <c r="R32" s="20"/>
      <c r="S32" s="20"/>
      <c r="T32" s="20"/>
      <c r="U32" s="20"/>
      <c r="V32" s="20"/>
      <c r="W32" s="20">
        <v>11742381</v>
      </c>
      <c r="X32" s="20">
        <v>8704651</v>
      </c>
      <c r="Y32" s="20">
        <v>3037730</v>
      </c>
      <c r="Z32" s="21">
        <v>34.897780508374197</v>
      </c>
      <c r="AA32" s="22">
        <v>18323745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685945</v>
      </c>
      <c r="F33" s="20">
        <v>685945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342834</v>
      </c>
      <c r="Y33" s="20">
        <v>-342834</v>
      </c>
      <c r="Z33" s="21">
        <v>-100</v>
      </c>
      <c r="AA33" s="22">
        <v>685945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22143714</v>
      </c>
      <c r="D34" s="29">
        <f>SUM(D29:D33)</f>
        <v>0</v>
      </c>
      <c r="E34" s="30">
        <f t="shared" si="3"/>
        <v>19013182</v>
      </c>
      <c r="F34" s="31">
        <f t="shared" si="3"/>
        <v>19009690</v>
      </c>
      <c r="G34" s="31">
        <f t="shared" si="3"/>
        <v>1448067</v>
      </c>
      <c r="H34" s="31">
        <f t="shared" si="3"/>
        <v>3397762</v>
      </c>
      <c r="I34" s="31">
        <f t="shared" si="3"/>
        <v>1699871</v>
      </c>
      <c r="J34" s="31">
        <f t="shared" si="3"/>
        <v>6545700</v>
      </c>
      <c r="K34" s="31">
        <f t="shared" si="3"/>
        <v>1643536</v>
      </c>
      <c r="L34" s="31">
        <f t="shared" si="3"/>
        <v>1783571</v>
      </c>
      <c r="M34" s="31">
        <f t="shared" si="3"/>
        <v>1769574</v>
      </c>
      <c r="N34" s="31">
        <f t="shared" si="3"/>
        <v>5196681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11742381</v>
      </c>
      <c r="X34" s="31">
        <f t="shared" si="3"/>
        <v>9047485</v>
      </c>
      <c r="Y34" s="31">
        <f t="shared" si="3"/>
        <v>2694896</v>
      </c>
      <c r="Z34" s="32">
        <f>+IF(X34&lt;&gt;0,+(Y34/X34)*100,0)</f>
        <v>29.786133936668591</v>
      </c>
      <c r="AA34" s="33">
        <f>SUM(AA29:AA33)</f>
        <v>19009690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60168</v>
      </c>
      <c r="F37" s="20">
        <v>60168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30078</v>
      </c>
      <c r="Y37" s="20">
        <v>-30078</v>
      </c>
      <c r="Z37" s="21">
        <v>-100</v>
      </c>
      <c r="AA37" s="22">
        <v>60168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60168</v>
      </c>
      <c r="F39" s="37">
        <f t="shared" si="4"/>
        <v>60168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30078</v>
      </c>
      <c r="Y39" s="37">
        <f t="shared" si="4"/>
        <v>-30078</v>
      </c>
      <c r="Z39" s="38">
        <f>+IF(X39&lt;&gt;0,+(Y39/X39)*100,0)</f>
        <v>-100</v>
      </c>
      <c r="AA39" s="39">
        <f>SUM(AA37:AA38)</f>
        <v>60168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22143714</v>
      </c>
      <c r="D40" s="29">
        <f>+D34+D39</f>
        <v>0</v>
      </c>
      <c r="E40" s="30">
        <f t="shared" si="5"/>
        <v>19073350</v>
      </c>
      <c r="F40" s="31">
        <f t="shared" si="5"/>
        <v>19069858</v>
      </c>
      <c r="G40" s="31">
        <f t="shared" si="5"/>
        <v>1448067</v>
      </c>
      <c r="H40" s="31">
        <f t="shared" si="5"/>
        <v>3397762</v>
      </c>
      <c r="I40" s="31">
        <f t="shared" si="5"/>
        <v>1699871</v>
      </c>
      <c r="J40" s="31">
        <f t="shared" si="5"/>
        <v>6545700</v>
      </c>
      <c r="K40" s="31">
        <f t="shared" si="5"/>
        <v>1643536</v>
      </c>
      <c r="L40" s="31">
        <f t="shared" si="5"/>
        <v>1783571</v>
      </c>
      <c r="M40" s="31">
        <f t="shared" si="5"/>
        <v>1769574</v>
      </c>
      <c r="N40" s="31">
        <f t="shared" si="5"/>
        <v>5196681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11742381</v>
      </c>
      <c r="X40" s="31">
        <f t="shared" si="5"/>
        <v>9077563</v>
      </c>
      <c r="Y40" s="31">
        <f t="shared" si="5"/>
        <v>2664818</v>
      </c>
      <c r="Z40" s="32">
        <f>+IF(X40&lt;&gt;0,+(Y40/X40)*100,0)</f>
        <v>29.356094802096109</v>
      </c>
      <c r="AA40" s="33">
        <f>+AA34+AA39</f>
        <v>19069858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-7895798</v>
      </c>
      <c r="D42" s="43">
        <f>+D25-D40</f>
        <v>0</v>
      </c>
      <c r="E42" s="44">
        <f t="shared" si="6"/>
        <v>-15556390</v>
      </c>
      <c r="F42" s="45">
        <f t="shared" si="6"/>
        <v>-15550890</v>
      </c>
      <c r="G42" s="45">
        <f t="shared" si="6"/>
        <v>-1432152</v>
      </c>
      <c r="H42" s="45">
        <f t="shared" si="6"/>
        <v>-1614506</v>
      </c>
      <c r="I42" s="45">
        <f t="shared" si="6"/>
        <v>-1683993</v>
      </c>
      <c r="J42" s="45">
        <f t="shared" si="6"/>
        <v>-4730651</v>
      </c>
      <c r="K42" s="45">
        <f t="shared" si="6"/>
        <v>-1627684</v>
      </c>
      <c r="L42" s="45">
        <f t="shared" si="6"/>
        <v>-1760844</v>
      </c>
      <c r="M42" s="45">
        <f t="shared" si="6"/>
        <v>-1731718</v>
      </c>
      <c r="N42" s="45">
        <f t="shared" si="6"/>
        <v>-5120246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-9850897</v>
      </c>
      <c r="X42" s="45">
        <f t="shared" si="6"/>
        <v>-6477257</v>
      </c>
      <c r="Y42" s="45">
        <f t="shared" si="6"/>
        <v>-3373640</v>
      </c>
      <c r="Z42" s="46">
        <f>+IF(X42&lt;&gt;0,+(Y42/X42)*100,0)</f>
        <v>52.084393131228232</v>
      </c>
      <c r="AA42" s="47">
        <f>+AA25-AA40</f>
        <v>-15550890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1109835054</v>
      </c>
      <c r="D19" s="18"/>
      <c r="E19" s="19">
        <v>9600000</v>
      </c>
      <c r="F19" s="20">
        <v>9816474</v>
      </c>
      <c r="G19" s="20">
        <v>1148810481</v>
      </c>
      <c r="H19" s="20">
        <v>-38975425</v>
      </c>
      <c r="I19" s="20">
        <v>1610562</v>
      </c>
      <c r="J19" s="20">
        <v>1111445618</v>
      </c>
      <c r="K19" s="20">
        <v>316073</v>
      </c>
      <c r="L19" s="20">
        <v>117089</v>
      </c>
      <c r="M19" s="20">
        <v>-20686944</v>
      </c>
      <c r="N19" s="20">
        <v>-20253782</v>
      </c>
      <c r="O19" s="20"/>
      <c r="P19" s="20"/>
      <c r="Q19" s="20"/>
      <c r="R19" s="20"/>
      <c r="S19" s="20"/>
      <c r="T19" s="20"/>
      <c r="U19" s="20"/>
      <c r="V19" s="20"/>
      <c r="W19" s="20">
        <v>1091191836</v>
      </c>
      <c r="X19" s="20">
        <v>556474</v>
      </c>
      <c r="Y19" s="20">
        <v>1090635362</v>
      </c>
      <c r="Z19" s="21">
        <v>195990.35390692108</v>
      </c>
      <c r="AA19" s="22">
        <v>9816474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1109835054</v>
      </c>
      <c r="D24" s="29">
        <f>SUM(D15:D23)</f>
        <v>0</v>
      </c>
      <c r="E24" s="36">
        <f t="shared" si="1"/>
        <v>9600000</v>
      </c>
      <c r="F24" s="37">
        <f t="shared" si="1"/>
        <v>9816474</v>
      </c>
      <c r="G24" s="37">
        <f t="shared" si="1"/>
        <v>1148810481</v>
      </c>
      <c r="H24" s="37">
        <f t="shared" si="1"/>
        <v>-38975425</v>
      </c>
      <c r="I24" s="37">
        <f t="shared" si="1"/>
        <v>1610562</v>
      </c>
      <c r="J24" s="37">
        <f t="shared" si="1"/>
        <v>1111445618</v>
      </c>
      <c r="K24" s="37">
        <f t="shared" si="1"/>
        <v>316073</v>
      </c>
      <c r="L24" s="37">
        <f t="shared" si="1"/>
        <v>117089</v>
      </c>
      <c r="M24" s="37">
        <f t="shared" si="1"/>
        <v>-20686944</v>
      </c>
      <c r="N24" s="37">
        <f t="shared" si="1"/>
        <v>-20253782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1091191836</v>
      </c>
      <c r="X24" s="37">
        <f t="shared" si="1"/>
        <v>556474</v>
      </c>
      <c r="Y24" s="37">
        <f t="shared" si="1"/>
        <v>1090635362</v>
      </c>
      <c r="Z24" s="38">
        <f>+IF(X24&lt;&gt;0,+(Y24/X24)*100,0)</f>
        <v>195990.35390692108</v>
      </c>
      <c r="AA24" s="39">
        <f>SUM(AA15:AA23)</f>
        <v>9816474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1109835054</v>
      </c>
      <c r="D25" s="29">
        <f>+D12+D24</f>
        <v>0</v>
      </c>
      <c r="E25" s="30">
        <f t="shared" si="2"/>
        <v>9600000</v>
      </c>
      <c r="F25" s="31">
        <f t="shared" si="2"/>
        <v>9816474</v>
      </c>
      <c r="G25" s="31">
        <f t="shared" si="2"/>
        <v>1148810481</v>
      </c>
      <c r="H25" s="31">
        <f t="shared" si="2"/>
        <v>-38975425</v>
      </c>
      <c r="I25" s="31">
        <f t="shared" si="2"/>
        <v>1610562</v>
      </c>
      <c r="J25" s="31">
        <f t="shared" si="2"/>
        <v>1111445618</v>
      </c>
      <c r="K25" s="31">
        <f t="shared" si="2"/>
        <v>316073</v>
      </c>
      <c r="L25" s="31">
        <f t="shared" si="2"/>
        <v>117089</v>
      </c>
      <c r="M25" s="31">
        <f t="shared" si="2"/>
        <v>-20686944</v>
      </c>
      <c r="N25" s="31">
        <f t="shared" si="2"/>
        <v>-20253782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1091191836</v>
      </c>
      <c r="X25" s="31">
        <f t="shared" si="2"/>
        <v>556474</v>
      </c>
      <c r="Y25" s="31">
        <f t="shared" si="2"/>
        <v>1090635362</v>
      </c>
      <c r="Z25" s="32">
        <f>+IF(X25&lt;&gt;0,+(Y25/X25)*100,0)</f>
        <v>195990.35390692108</v>
      </c>
      <c r="AA25" s="33">
        <f>+AA12+AA24</f>
        <v>9816474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460286</v>
      </c>
      <c r="D31" s="18"/>
      <c r="E31" s="19"/>
      <c r="F31" s="20"/>
      <c r="G31" s="20">
        <v>354444</v>
      </c>
      <c r="H31" s="20">
        <v>105842</v>
      </c>
      <c r="I31" s="20"/>
      <c r="J31" s="20">
        <v>460286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460286</v>
      </c>
      <c r="X31" s="20"/>
      <c r="Y31" s="20">
        <v>460286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29333</v>
      </c>
      <c r="D32" s="18"/>
      <c r="E32" s="19"/>
      <c r="F32" s="20"/>
      <c r="G32" s="20">
        <v>10239881</v>
      </c>
      <c r="H32" s="20">
        <v>581750</v>
      </c>
      <c r="I32" s="20">
        <v>139941</v>
      </c>
      <c r="J32" s="20">
        <v>10961572</v>
      </c>
      <c r="K32" s="20">
        <v>-1393993</v>
      </c>
      <c r="L32" s="20">
        <v>-2184904</v>
      </c>
      <c r="M32" s="20">
        <v>24058214</v>
      </c>
      <c r="N32" s="20">
        <v>20479317</v>
      </c>
      <c r="O32" s="20"/>
      <c r="P32" s="20"/>
      <c r="Q32" s="20"/>
      <c r="R32" s="20"/>
      <c r="S32" s="20"/>
      <c r="T32" s="20"/>
      <c r="U32" s="20"/>
      <c r="V32" s="20"/>
      <c r="W32" s="20">
        <v>31440889</v>
      </c>
      <c r="X32" s="20"/>
      <c r="Y32" s="20">
        <v>31440889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489619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10594325</v>
      </c>
      <c r="H34" s="31">
        <f t="shared" si="3"/>
        <v>687592</v>
      </c>
      <c r="I34" s="31">
        <f t="shared" si="3"/>
        <v>139941</v>
      </c>
      <c r="J34" s="31">
        <f t="shared" si="3"/>
        <v>11421858</v>
      </c>
      <c r="K34" s="31">
        <f t="shared" si="3"/>
        <v>-1393993</v>
      </c>
      <c r="L34" s="31">
        <f t="shared" si="3"/>
        <v>-2184904</v>
      </c>
      <c r="M34" s="31">
        <f t="shared" si="3"/>
        <v>24058214</v>
      </c>
      <c r="N34" s="31">
        <f t="shared" si="3"/>
        <v>20479317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31901175</v>
      </c>
      <c r="X34" s="31">
        <f t="shared" si="3"/>
        <v>0</v>
      </c>
      <c r="Y34" s="31">
        <f t="shared" si="3"/>
        <v>31901175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489619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10594325</v>
      </c>
      <c r="H40" s="31">
        <f t="shared" si="5"/>
        <v>687592</v>
      </c>
      <c r="I40" s="31">
        <f t="shared" si="5"/>
        <v>139941</v>
      </c>
      <c r="J40" s="31">
        <f t="shared" si="5"/>
        <v>11421858</v>
      </c>
      <c r="K40" s="31">
        <f t="shared" si="5"/>
        <v>-1393993</v>
      </c>
      <c r="L40" s="31">
        <f t="shared" si="5"/>
        <v>-2184904</v>
      </c>
      <c r="M40" s="31">
        <f t="shared" si="5"/>
        <v>24058214</v>
      </c>
      <c r="N40" s="31">
        <f t="shared" si="5"/>
        <v>20479317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31901175</v>
      </c>
      <c r="X40" s="31">
        <f t="shared" si="5"/>
        <v>0</v>
      </c>
      <c r="Y40" s="31">
        <f t="shared" si="5"/>
        <v>31901175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1109345435</v>
      </c>
      <c r="D42" s="43">
        <f>+D25-D40</f>
        <v>0</v>
      </c>
      <c r="E42" s="44">
        <f t="shared" si="6"/>
        <v>9600000</v>
      </c>
      <c r="F42" s="45">
        <f t="shared" si="6"/>
        <v>9816474</v>
      </c>
      <c r="G42" s="45">
        <f t="shared" si="6"/>
        <v>1138216156</v>
      </c>
      <c r="H42" s="45">
        <f t="shared" si="6"/>
        <v>-39663017</v>
      </c>
      <c r="I42" s="45">
        <f t="shared" si="6"/>
        <v>1470621</v>
      </c>
      <c r="J42" s="45">
        <f t="shared" si="6"/>
        <v>1100023760</v>
      </c>
      <c r="K42" s="45">
        <f t="shared" si="6"/>
        <v>1710066</v>
      </c>
      <c r="L42" s="45">
        <f t="shared" si="6"/>
        <v>2301993</v>
      </c>
      <c r="M42" s="45">
        <f t="shared" si="6"/>
        <v>-44745158</v>
      </c>
      <c r="N42" s="45">
        <f t="shared" si="6"/>
        <v>-40733099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1059290661</v>
      </c>
      <c r="X42" s="45">
        <f t="shared" si="6"/>
        <v>556474</v>
      </c>
      <c r="Y42" s="45">
        <f t="shared" si="6"/>
        <v>1058734187</v>
      </c>
      <c r="Z42" s="46">
        <f>+IF(X42&lt;&gt;0,+(Y42/X42)*100,0)</f>
        <v>190257.61976300779</v>
      </c>
      <c r="AA42" s="47">
        <f>+AA25-AA40</f>
        <v>9816474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67471497</v>
      </c>
      <c r="D45" s="18"/>
      <c r="E45" s="19">
        <v>9952582</v>
      </c>
      <c r="F45" s="20">
        <v>8258213</v>
      </c>
      <c r="G45" s="20">
        <v>95376451</v>
      </c>
      <c r="H45" s="20">
        <v>-11679856</v>
      </c>
      <c r="I45" s="20">
        <v>7641797</v>
      </c>
      <c r="J45" s="20">
        <v>91338392</v>
      </c>
      <c r="K45" s="20">
        <v>6660992</v>
      </c>
      <c r="L45" s="20">
        <v>6930106</v>
      </c>
      <c r="M45" s="20">
        <v>-35664962</v>
      </c>
      <c r="N45" s="20">
        <v>-22073864</v>
      </c>
      <c r="O45" s="20"/>
      <c r="P45" s="20"/>
      <c r="Q45" s="20"/>
      <c r="R45" s="20"/>
      <c r="S45" s="20"/>
      <c r="T45" s="20"/>
      <c r="U45" s="20"/>
      <c r="V45" s="20"/>
      <c r="W45" s="20">
        <v>69264528</v>
      </c>
      <c r="X45" s="20">
        <v>4225140</v>
      </c>
      <c r="Y45" s="20">
        <v>65039388</v>
      </c>
      <c r="Z45" s="48">
        <v>1539.3427910081086</v>
      </c>
      <c r="AA45" s="22">
        <v>8258213</v>
      </c>
    </row>
    <row r="46" spans="1:27" ht="13.5" x14ac:dyDescent="0.25">
      <c r="A46" s="23" t="s">
        <v>69</v>
      </c>
      <c r="B46" s="17" t="s">
        <v>32</v>
      </c>
      <c r="C46" s="18">
        <v>17264567</v>
      </c>
      <c r="D46" s="18"/>
      <c r="E46" s="19"/>
      <c r="F46" s="20"/>
      <c r="G46" s="20">
        <v>17264567</v>
      </c>
      <c r="H46" s="20"/>
      <c r="I46" s="20"/>
      <c r="J46" s="20">
        <v>17264567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17264567</v>
      </c>
      <c r="X46" s="20"/>
      <c r="Y46" s="20">
        <v>17264567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84736064</v>
      </c>
      <c r="D48" s="51">
        <f>SUM(D45:D47)</f>
        <v>0</v>
      </c>
      <c r="E48" s="52">
        <f t="shared" si="7"/>
        <v>9952582</v>
      </c>
      <c r="F48" s="53">
        <f t="shared" si="7"/>
        <v>8258213</v>
      </c>
      <c r="G48" s="53">
        <f t="shared" si="7"/>
        <v>112641018</v>
      </c>
      <c r="H48" s="53">
        <f t="shared" si="7"/>
        <v>-11679856</v>
      </c>
      <c r="I48" s="53">
        <f t="shared" si="7"/>
        <v>7641797</v>
      </c>
      <c r="J48" s="53">
        <f t="shared" si="7"/>
        <v>108602959</v>
      </c>
      <c r="K48" s="53">
        <f t="shared" si="7"/>
        <v>6660992</v>
      </c>
      <c r="L48" s="53">
        <f t="shared" si="7"/>
        <v>6930106</v>
      </c>
      <c r="M48" s="53">
        <f t="shared" si="7"/>
        <v>-35664962</v>
      </c>
      <c r="N48" s="53">
        <f t="shared" si="7"/>
        <v>-22073864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86529095</v>
      </c>
      <c r="X48" s="53">
        <f t="shared" si="7"/>
        <v>4225140</v>
      </c>
      <c r="Y48" s="53">
        <f t="shared" si="7"/>
        <v>82303955</v>
      </c>
      <c r="Z48" s="54">
        <f>+IF(X48&lt;&gt;0,+(Y48/X48)*100,0)</f>
        <v>1947.958055827736</v>
      </c>
      <c r="AA48" s="55">
        <f>SUM(AA45:AA47)</f>
        <v>8258213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67721253</v>
      </c>
      <c r="D6" s="18"/>
      <c r="E6" s="19">
        <v>-50465713</v>
      </c>
      <c r="F6" s="20">
        <v>-61821975</v>
      </c>
      <c r="G6" s="20">
        <v>8136639</v>
      </c>
      <c r="H6" s="20">
        <v>8404884</v>
      </c>
      <c r="I6" s="20">
        <v>9128133</v>
      </c>
      <c r="J6" s="20">
        <v>25669656</v>
      </c>
      <c r="K6" s="20">
        <v>8447684</v>
      </c>
      <c r="L6" s="20">
        <v>-7677080</v>
      </c>
      <c r="M6" s="20">
        <v>-22678550</v>
      </c>
      <c r="N6" s="20">
        <v>-21907946</v>
      </c>
      <c r="O6" s="20"/>
      <c r="P6" s="20"/>
      <c r="Q6" s="20"/>
      <c r="R6" s="20"/>
      <c r="S6" s="20"/>
      <c r="T6" s="20"/>
      <c r="U6" s="20"/>
      <c r="V6" s="20"/>
      <c r="W6" s="20">
        <v>3761710</v>
      </c>
      <c r="X6" s="20">
        <v>-19308385</v>
      </c>
      <c r="Y6" s="20">
        <v>23070095</v>
      </c>
      <c r="Z6" s="21">
        <v>-119.4822612041349</v>
      </c>
      <c r="AA6" s="22">
        <v>-61821975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-11508317</v>
      </c>
      <c r="D8" s="18"/>
      <c r="E8" s="19">
        <v>102526770</v>
      </c>
      <c r="F8" s="20">
        <v>102526770</v>
      </c>
      <c r="G8" s="20">
        <v>6871392</v>
      </c>
      <c r="H8" s="20">
        <v>-2099217</v>
      </c>
      <c r="I8" s="20">
        <v>-1963668</v>
      </c>
      <c r="J8" s="20">
        <v>2808507</v>
      </c>
      <c r="K8" s="20">
        <v>-367009</v>
      </c>
      <c r="L8" s="20">
        <v>13243590</v>
      </c>
      <c r="M8" s="20">
        <v>1984860</v>
      </c>
      <c r="N8" s="20">
        <v>14861441</v>
      </c>
      <c r="O8" s="20"/>
      <c r="P8" s="20"/>
      <c r="Q8" s="20"/>
      <c r="R8" s="20"/>
      <c r="S8" s="20"/>
      <c r="T8" s="20"/>
      <c r="U8" s="20"/>
      <c r="V8" s="20"/>
      <c r="W8" s="20">
        <v>17669948</v>
      </c>
      <c r="X8" s="20">
        <v>29326791</v>
      </c>
      <c r="Y8" s="20">
        <v>-11656843</v>
      </c>
      <c r="Z8" s="21">
        <v>-39.748102681947032</v>
      </c>
      <c r="AA8" s="22">
        <v>102526770</v>
      </c>
    </row>
    <row r="9" spans="1:27" ht="13.5" x14ac:dyDescent="0.25">
      <c r="A9" s="23" t="s">
        <v>37</v>
      </c>
      <c r="B9" s="17" t="s">
        <v>32</v>
      </c>
      <c r="C9" s="18">
        <v>15278368</v>
      </c>
      <c r="D9" s="18"/>
      <c r="E9" s="19"/>
      <c r="F9" s="20"/>
      <c r="G9" s="20">
        <v>50</v>
      </c>
      <c r="H9" s="20">
        <v>183932</v>
      </c>
      <c r="I9" s="20">
        <v>1103466</v>
      </c>
      <c r="J9" s="20">
        <v>1287448</v>
      </c>
      <c r="K9" s="20">
        <v>692936</v>
      </c>
      <c r="L9" s="20">
        <v>3247099</v>
      </c>
      <c r="M9" s="20">
        <v>1269456</v>
      </c>
      <c r="N9" s="20">
        <v>5209491</v>
      </c>
      <c r="O9" s="20"/>
      <c r="P9" s="20"/>
      <c r="Q9" s="20"/>
      <c r="R9" s="20"/>
      <c r="S9" s="20"/>
      <c r="T9" s="20"/>
      <c r="U9" s="20"/>
      <c r="V9" s="20"/>
      <c r="W9" s="20">
        <v>6496939</v>
      </c>
      <c r="X9" s="20"/>
      <c r="Y9" s="20">
        <v>6496939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-791972</v>
      </c>
      <c r="D11" s="18"/>
      <c r="E11" s="19">
        <v>-7183127</v>
      </c>
      <c r="F11" s="20">
        <v>-7183127</v>
      </c>
      <c r="G11" s="20">
        <v>-43073</v>
      </c>
      <c r="H11" s="20">
        <v>-197768</v>
      </c>
      <c r="I11" s="20">
        <v>-196030</v>
      </c>
      <c r="J11" s="20">
        <v>-436871</v>
      </c>
      <c r="K11" s="20">
        <v>-74160</v>
      </c>
      <c r="L11" s="20">
        <v>-401917</v>
      </c>
      <c r="M11" s="20">
        <v>-330096</v>
      </c>
      <c r="N11" s="20">
        <v>-806173</v>
      </c>
      <c r="O11" s="20"/>
      <c r="P11" s="20"/>
      <c r="Q11" s="20"/>
      <c r="R11" s="20"/>
      <c r="S11" s="20"/>
      <c r="T11" s="20"/>
      <c r="U11" s="20"/>
      <c r="V11" s="20"/>
      <c r="W11" s="20">
        <v>-1243044</v>
      </c>
      <c r="X11" s="20">
        <v>-2041404</v>
      </c>
      <c r="Y11" s="20">
        <v>798360</v>
      </c>
      <c r="Z11" s="21">
        <v>-39.108378351369936</v>
      </c>
      <c r="AA11" s="22">
        <v>-7183127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70699332</v>
      </c>
      <c r="D12" s="29">
        <f>SUM(D6:D11)</f>
        <v>0</v>
      </c>
      <c r="E12" s="30">
        <f t="shared" si="0"/>
        <v>44877930</v>
      </c>
      <c r="F12" s="31">
        <f t="shared" si="0"/>
        <v>33521668</v>
      </c>
      <c r="G12" s="31">
        <f t="shared" si="0"/>
        <v>14965008</v>
      </c>
      <c r="H12" s="31">
        <f t="shared" si="0"/>
        <v>6291831</v>
      </c>
      <c r="I12" s="31">
        <f t="shared" si="0"/>
        <v>8071901</v>
      </c>
      <c r="J12" s="31">
        <f t="shared" si="0"/>
        <v>29328740</v>
      </c>
      <c r="K12" s="31">
        <f t="shared" si="0"/>
        <v>8699451</v>
      </c>
      <c r="L12" s="31">
        <f t="shared" si="0"/>
        <v>8411692</v>
      </c>
      <c r="M12" s="31">
        <f t="shared" si="0"/>
        <v>-19754330</v>
      </c>
      <c r="N12" s="31">
        <f t="shared" si="0"/>
        <v>-2643187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26685553</v>
      </c>
      <c r="X12" s="31">
        <f t="shared" si="0"/>
        <v>7977002</v>
      </c>
      <c r="Y12" s="31">
        <f t="shared" si="0"/>
        <v>18708551</v>
      </c>
      <c r="Z12" s="32">
        <f>+IF(X12&lt;&gt;0,+(Y12/X12)*100,0)</f>
        <v>234.53110579638818</v>
      </c>
      <c r="AA12" s="33">
        <f>SUM(AA6:AA11)</f>
        <v>33521668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-314577</v>
      </c>
      <c r="D15" s="18"/>
      <c r="E15" s="19">
        <v>-314577</v>
      </c>
      <c r="F15" s="20">
        <v>-314577</v>
      </c>
      <c r="G15" s="20"/>
      <c r="H15" s="20"/>
      <c r="I15" s="20"/>
      <c r="J15" s="20"/>
      <c r="K15" s="20">
        <v>803738</v>
      </c>
      <c r="L15" s="20"/>
      <c r="M15" s="20"/>
      <c r="N15" s="20">
        <v>803738</v>
      </c>
      <c r="O15" s="20"/>
      <c r="P15" s="20"/>
      <c r="Q15" s="20"/>
      <c r="R15" s="20"/>
      <c r="S15" s="20"/>
      <c r="T15" s="20"/>
      <c r="U15" s="20"/>
      <c r="V15" s="20"/>
      <c r="W15" s="20">
        <v>803738</v>
      </c>
      <c r="X15" s="20">
        <v>-314577</v>
      </c>
      <c r="Y15" s="20">
        <v>1118315</v>
      </c>
      <c r="Z15" s="21">
        <v>-355.49801797334197</v>
      </c>
      <c r="AA15" s="22">
        <v>-314577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175999252</v>
      </c>
      <c r="D19" s="18"/>
      <c r="E19" s="19">
        <v>135079535</v>
      </c>
      <c r="F19" s="20">
        <v>146435797</v>
      </c>
      <c r="G19" s="20"/>
      <c r="H19" s="20"/>
      <c r="I19" s="20">
        <v>4900852</v>
      </c>
      <c r="J19" s="20">
        <v>4900852</v>
      </c>
      <c r="K19" s="20">
        <v>133940610</v>
      </c>
      <c r="L19" s="20">
        <v>11112288</v>
      </c>
      <c r="M19" s="20">
        <v>6981523</v>
      </c>
      <c r="N19" s="20">
        <v>152034421</v>
      </c>
      <c r="O19" s="20"/>
      <c r="P19" s="20"/>
      <c r="Q19" s="20"/>
      <c r="R19" s="20"/>
      <c r="S19" s="20"/>
      <c r="T19" s="20"/>
      <c r="U19" s="20"/>
      <c r="V19" s="20"/>
      <c r="W19" s="20">
        <v>156935273</v>
      </c>
      <c r="X19" s="20">
        <v>133371245</v>
      </c>
      <c r="Y19" s="20">
        <v>23564028</v>
      </c>
      <c r="Z19" s="21">
        <v>17.667997325810372</v>
      </c>
      <c r="AA19" s="22">
        <v>146435797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9066659</v>
      </c>
      <c r="D22" s="18"/>
      <c r="E22" s="19">
        <v>9066659</v>
      </c>
      <c r="F22" s="20">
        <v>9066659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9066659</v>
      </c>
      <c r="Y22" s="20">
        <v>-9066659</v>
      </c>
      <c r="Z22" s="21">
        <v>-100</v>
      </c>
      <c r="AA22" s="22">
        <v>9066659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184751334</v>
      </c>
      <c r="D24" s="29">
        <f>SUM(D15:D23)</f>
        <v>0</v>
      </c>
      <c r="E24" s="36">
        <f t="shared" si="1"/>
        <v>143831617</v>
      </c>
      <c r="F24" s="37">
        <f t="shared" si="1"/>
        <v>155187879</v>
      </c>
      <c r="G24" s="37">
        <f t="shared" si="1"/>
        <v>0</v>
      </c>
      <c r="H24" s="37">
        <f t="shared" si="1"/>
        <v>0</v>
      </c>
      <c r="I24" s="37">
        <f t="shared" si="1"/>
        <v>4900852</v>
      </c>
      <c r="J24" s="37">
        <f t="shared" si="1"/>
        <v>4900852</v>
      </c>
      <c r="K24" s="37">
        <f t="shared" si="1"/>
        <v>134744348</v>
      </c>
      <c r="L24" s="37">
        <f t="shared" si="1"/>
        <v>11112288</v>
      </c>
      <c r="M24" s="37">
        <f t="shared" si="1"/>
        <v>6981523</v>
      </c>
      <c r="N24" s="37">
        <f t="shared" si="1"/>
        <v>152838159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157739011</v>
      </c>
      <c r="X24" s="37">
        <f t="shared" si="1"/>
        <v>142123327</v>
      </c>
      <c r="Y24" s="37">
        <f t="shared" si="1"/>
        <v>15615684</v>
      </c>
      <c r="Z24" s="38">
        <f>+IF(X24&lt;&gt;0,+(Y24/X24)*100,0)</f>
        <v>10.987417990855224</v>
      </c>
      <c r="AA24" s="39">
        <f>SUM(AA15:AA23)</f>
        <v>155187879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255450666</v>
      </c>
      <c r="D25" s="29">
        <f>+D12+D24</f>
        <v>0</v>
      </c>
      <c r="E25" s="30">
        <f t="shared" si="2"/>
        <v>188709547</v>
      </c>
      <c r="F25" s="31">
        <f t="shared" si="2"/>
        <v>188709547</v>
      </c>
      <c r="G25" s="31">
        <f t="shared" si="2"/>
        <v>14965008</v>
      </c>
      <c r="H25" s="31">
        <f t="shared" si="2"/>
        <v>6291831</v>
      </c>
      <c r="I25" s="31">
        <f t="shared" si="2"/>
        <v>12972753</v>
      </c>
      <c r="J25" s="31">
        <f t="shared" si="2"/>
        <v>34229592</v>
      </c>
      <c r="K25" s="31">
        <f t="shared" si="2"/>
        <v>143443799</v>
      </c>
      <c r="L25" s="31">
        <f t="shared" si="2"/>
        <v>19523980</v>
      </c>
      <c r="M25" s="31">
        <f t="shared" si="2"/>
        <v>-12772807</v>
      </c>
      <c r="N25" s="31">
        <f t="shared" si="2"/>
        <v>150194972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184424564</v>
      </c>
      <c r="X25" s="31">
        <f t="shared" si="2"/>
        <v>150100329</v>
      </c>
      <c r="Y25" s="31">
        <f t="shared" si="2"/>
        <v>34324235</v>
      </c>
      <c r="Z25" s="32">
        <f>+IF(X25&lt;&gt;0,+(Y25/X25)*100,0)</f>
        <v>22.867528158449275</v>
      </c>
      <c r="AA25" s="33">
        <f>+AA12+AA24</f>
        <v>188709547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1846984</v>
      </c>
      <c r="D30" s="18"/>
      <c r="E30" s="19">
        <v>1846984</v>
      </c>
      <c r="F30" s="20">
        <v>1846984</v>
      </c>
      <c r="G30" s="20"/>
      <c r="H30" s="20"/>
      <c r="I30" s="20">
        <v>15499605</v>
      </c>
      <c r="J30" s="20">
        <v>15499605</v>
      </c>
      <c r="K30" s="20"/>
      <c r="L30" s="20"/>
      <c r="M30" s="20">
        <v>-7497295</v>
      </c>
      <c r="N30" s="20">
        <v>-7497295</v>
      </c>
      <c r="O30" s="20"/>
      <c r="P30" s="20"/>
      <c r="Q30" s="20"/>
      <c r="R30" s="20"/>
      <c r="S30" s="20"/>
      <c r="T30" s="20"/>
      <c r="U30" s="20"/>
      <c r="V30" s="20"/>
      <c r="W30" s="20">
        <v>8002310</v>
      </c>
      <c r="X30" s="20">
        <v>1846984</v>
      </c>
      <c r="Y30" s="20">
        <v>6155326</v>
      </c>
      <c r="Z30" s="21">
        <v>333.26363411919107</v>
      </c>
      <c r="AA30" s="22">
        <v>1846984</v>
      </c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187547406</v>
      </c>
      <c r="D32" s="18"/>
      <c r="E32" s="19">
        <v>175161452</v>
      </c>
      <c r="F32" s="20">
        <v>174561452</v>
      </c>
      <c r="G32" s="20">
        <v>2530</v>
      </c>
      <c r="H32" s="20">
        <v>1716732</v>
      </c>
      <c r="I32" s="20">
        <v>9024668</v>
      </c>
      <c r="J32" s="20">
        <v>10743930</v>
      </c>
      <c r="K32" s="20">
        <v>6292331</v>
      </c>
      <c r="L32" s="20">
        <v>11759134</v>
      </c>
      <c r="M32" s="20"/>
      <c r="N32" s="20">
        <v>18051465</v>
      </c>
      <c r="O32" s="20"/>
      <c r="P32" s="20"/>
      <c r="Q32" s="20"/>
      <c r="R32" s="20"/>
      <c r="S32" s="20"/>
      <c r="T32" s="20"/>
      <c r="U32" s="20"/>
      <c r="V32" s="20"/>
      <c r="W32" s="20">
        <v>28795395</v>
      </c>
      <c r="X32" s="20">
        <v>107315266</v>
      </c>
      <c r="Y32" s="20">
        <v>-78519871</v>
      </c>
      <c r="Z32" s="21">
        <v>-73.167475538848308</v>
      </c>
      <c r="AA32" s="22">
        <v>174561452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189394390</v>
      </c>
      <c r="D34" s="29">
        <f>SUM(D29:D33)</f>
        <v>0</v>
      </c>
      <c r="E34" s="30">
        <f t="shared" si="3"/>
        <v>177008436</v>
      </c>
      <c r="F34" s="31">
        <f t="shared" si="3"/>
        <v>176408436</v>
      </c>
      <c r="G34" s="31">
        <f t="shared" si="3"/>
        <v>2530</v>
      </c>
      <c r="H34" s="31">
        <f t="shared" si="3"/>
        <v>1716732</v>
      </c>
      <c r="I34" s="31">
        <f t="shared" si="3"/>
        <v>24524273</v>
      </c>
      <c r="J34" s="31">
        <f t="shared" si="3"/>
        <v>26243535</v>
      </c>
      <c r="K34" s="31">
        <f t="shared" si="3"/>
        <v>6292331</v>
      </c>
      <c r="L34" s="31">
        <f t="shared" si="3"/>
        <v>11759134</v>
      </c>
      <c r="M34" s="31">
        <f t="shared" si="3"/>
        <v>-7497295</v>
      </c>
      <c r="N34" s="31">
        <f t="shared" si="3"/>
        <v>10554170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36797705</v>
      </c>
      <c r="X34" s="31">
        <f t="shared" si="3"/>
        <v>109162250</v>
      </c>
      <c r="Y34" s="31">
        <f t="shared" si="3"/>
        <v>-72364545</v>
      </c>
      <c r="Z34" s="32">
        <f>+IF(X34&lt;&gt;0,+(Y34/X34)*100,0)</f>
        <v>-66.290814819225503</v>
      </c>
      <c r="AA34" s="33">
        <f>SUM(AA29:AA33)</f>
        <v>176408436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73446496</v>
      </c>
      <c r="D37" s="18"/>
      <c r="E37" s="19">
        <v>73446496</v>
      </c>
      <c r="F37" s="20">
        <v>73446496</v>
      </c>
      <c r="G37" s="20"/>
      <c r="H37" s="20"/>
      <c r="I37" s="20">
        <v>174150970</v>
      </c>
      <c r="J37" s="20">
        <v>174150970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174150970</v>
      </c>
      <c r="X37" s="20">
        <v>73446496</v>
      </c>
      <c r="Y37" s="20">
        <v>100704474</v>
      </c>
      <c r="Z37" s="21">
        <v>137.11270037987927</v>
      </c>
      <c r="AA37" s="22">
        <v>73446496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73446496</v>
      </c>
      <c r="D39" s="29">
        <f>SUM(D37:D38)</f>
        <v>0</v>
      </c>
      <c r="E39" s="36">
        <f t="shared" si="4"/>
        <v>73446496</v>
      </c>
      <c r="F39" s="37">
        <f t="shared" si="4"/>
        <v>73446496</v>
      </c>
      <c r="G39" s="37">
        <f t="shared" si="4"/>
        <v>0</v>
      </c>
      <c r="H39" s="37">
        <f t="shared" si="4"/>
        <v>0</v>
      </c>
      <c r="I39" s="37">
        <f t="shared" si="4"/>
        <v>174150970</v>
      </c>
      <c r="J39" s="37">
        <f t="shared" si="4"/>
        <v>174150970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174150970</v>
      </c>
      <c r="X39" s="37">
        <f t="shared" si="4"/>
        <v>73446496</v>
      </c>
      <c r="Y39" s="37">
        <f t="shared" si="4"/>
        <v>100704474</v>
      </c>
      <c r="Z39" s="38">
        <f>+IF(X39&lt;&gt;0,+(Y39/X39)*100,0)</f>
        <v>137.11270037987927</v>
      </c>
      <c r="AA39" s="39">
        <f>SUM(AA37:AA38)</f>
        <v>73446496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262840886</v>
      </c>
      <c r="D40" s="29">
        <f>+D34+D39</f>
        <v>0</v>
      </c>
      <c r="E40" s="30">
        <f t="shared" si="5"/>
        <v>250454932</v>
      </c>
      <c r="F40" s="31">
        <f t="shared" si="5"/>
        <v>249854932</v>
      </c>
      <c r="G40" s="31">
        <f t="shared" si="5"/>
        <v>2530</v>
      </c>
      <c r="H40" s="31">
        <f t="shared" si="5"/>
        <v>1716732</v>
      </c>
      <c r="I40" s="31">
        <f t="shared" si="5"/>
        <v>198675243</v>
      </c>
      <c r="J40" s="31">
        <f t="shared" si="5"/>
        <v>200394505</v>
      </c>
      <c r="K40" s="31">
        <f t="shared" si="5"/>
        <v>6292331</v>
      </c>
      <c r="L40" s="31">
        <f t="shared" si="5"/>
        <v>11759134</v>
      </c>
      <c r="M40" s="31">
        <f t="shared" si="5"/>
        <v>-7497295</v>
      </c>
      <c r="N40" s="31">
        <f t="shared" si="5"/>
        <v>10554170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210948675</v>
      </c>
      <c r="X40" s="31">
        <f t="shared" si="5"/>
        <v>182608746</v>
      </c>
      <c r="Y40" s="31">
        <f t="shared" si="5"/>
        <v>28339929</v>
      </c>
      <c r="Z40" s="32">
        <f>+IF(X40&lt;&gt;0,+(Y40/X40)*100,0)</f>
        <v>15.519480649628905</v>
      </c>
      <c r="AA40" s="33">
        <f>+AA34+AA39</f>
        <v>249854932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-7390220</v>
      </c>
      <c r="D42" s="43">
        <f>+D25-D40</f>
        <v>0</v>
      </c>
      <c r="E42" s="44">
        <f t="shared" si="6"/>
        <v>-61745385</v>
      </c>
      <c r="F42" s="45">
        <f t="shared" si="6"/>
        <v>-61145385</v>
      </c>
      <c r="G42" s="45">
        <f t="shared" si="6"/>
        <v>14962478</v>
      </c>
      <c r="H42" s="45">
        <f t="shared" si="6"/>
        <v>4575099</v>
      </c>
      <c r="I42" s="45">
        <f t="shared" si="6"/>
        <v>-185702490</v>
      </c>
      <c r="J42" s="45">
        <f t="shared" si="6"/>
        <v>-166164913</v>
      </c>
      <c r="K42" s="45">
        <f t="shared" si="6"/>
        <v>137151468</v>
      </c>
      <c r="L42" s="45">
        <f t="shared" si="6"/>
        <v>7764846</v>
      </c>
      <c r="M42" s="45">
        <f t="shared" si="6"/>
        <v>-5275512</v>
      </c>
      <c r="N42" s="45">
        <f t="shared" si="6"/>
        <v>139640802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-26524111</v>
      </c>
      <c r="X42" s="45">
        <f t="shared" si="6"/>
        <v>-32508417</v>
      </c>
      <c r="Y42" s="45">
        <f t="shared" si="6"/>
        <v>5984306</v>
      </c>
      <c r="Z42" s="46">
        <f>+IF(X42&lt;&gt;0,+(Y42/X42)*100,0)</f>
        <v>-18.408481717211885</v>
      </c>
      <c r="AA42" s="47">
        <f>+AA25-AA40</f>
        <v>-61145385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21822587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-21822587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1671451</v>
      </c>
      <c r="D6" s="18"/>
      <c r="E6" s="19">
        <v>-14350307</v>
      </c>
      <c r="F6" s="20">
        <v>-20460988</v>
      </c>
      <c r="G6" s="20">
        <v>8864</v>
      </c>
      <c r="H6" s="20"/>
      <c r="I6" s="20">
        <v>32522</v>
      </c>
      <c r="J6" s="20">
        <v>41386</v>
      </c>
      <c r="K6" s="20"/>
      <c r="L6" s="20"/>
      <c r="M6" s="20">
        <v>3743</v>
      </c>
      <c r="N6" s="20">
        <v>3743</v>
      </c>
      <c r="O6" s="20"/>
      <c r="P6" s="20"/>
      <c r="Q6" s="20"/>
      <c r="R6" s="20"/>
      <c r="S6" s="20"/>
      <c r="T6" s="20"/>
      <c r="U6" s="20"/>
      <c r="V6" s="20"/>
      <c r="W6" s="20">
        <v>45129</v>
      </c>
      <c r="X6" s="20">
        <v>-9301370</v>
      </c>
      <c r="Y6" s="20">
        <v>9346499</v>
      </c>
      <c r="Z6" s="21">
        <v>-100.48518659079252</v>
      </c>
      <c r="AA6" s="22">
        <v>-20460988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74227500</v>
      </c>
      <c r="F8" s="20">
        <v>74227500</v>
      </c>
      <c r="G8" s="20">
        <v>-9445</v>
      </c>
      <c r="H8" s="20"/>
      <c r="I8" s="20"/>
      <c r="J8" s="20">
        <v>-9445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-9445</v>
      </c>
      <c r="X8" s="20">
        <v>38792980</v>
      </c>
      <c r="Y8" s="20">
        <v>-38802425</v>
      </c>
      <c r="Z8" s="21">
        <v>-100.02434718858927</v>
      </c>
      <c r="AA8" s="22">
        <v>74227500</v>
      </c>
    </row>
    <row r="9" spans="1:27" ht="13.5" x14ac:dyDescent="0.25">
      <c r="A9" s="23" t="s">
        <v>37</v>
      </c>
      <c r="B9" s="17" t="s">
        <v>32</v>
      </c>
      <c r="C9" s="18">
        <v>1739166</v>
      </c>
      <c r="D9" s="18"/>
      <c r="E9" s="19">
        <v>-19200</v>
      </c>
      <c r="F9" s="20">
        <v>-19200</v>
      </c>
      <c r="G9" s="20">
        <v>100740</v>
      </c>
      <c r="H9" s="20">
        <v>375455</v>
      </c>
      <c r="I9" s="20">
        <v>372246</v>
      </c>
      <c r="J9" s="20">
        <v>848441</v>
      </c>
      <c r="K9" s="20">
        <v>409771</v>
      </c>
      <c r="L9" s="20">
        <v>489083</v>
      </c>
      <c r="M9" s="20">
        <v>441174</v>
      </c>
      <c r="N9" s="20">
        <v>1340028</v>
      </c>
      <c r="O9" s="20"/>
      <c r="P9" s="20"/>
      <c r="Q9" s="20"/>
      <c r="R9" s="20"/>
      <c r="S9" s="20"/>
      <c r="T9" s="20"/>
      <c r="U9" s="20"/>
      <c r="V9" s="20"/>
      <c r="W9" s="20">
        <v>2188469</v>
      </c>
      <c r="X9" s="20">
        <v>-12120</v>
      </c>
      <c r="Y9" s="20">
        <v>2200589</v>
      </c>
      <c r="Z9" s="21">
        <v>-18156.67491749175</v>
      </c>
      <c r="AA9" s="22">
        <v>-19200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-1223809</v>
      </c>
      <c r="D11" s="18"/>
      <c r="E11" s="19"/>
      <c r="F11" s="20"/>
      <c r="G11" s="20">
        <v>-223744</v>
      </c>
      <c r="H11" s="20">
        <v>-134684</v>
      </c>
      <c r="I11" s="20">
        <v>-33273</v>
      </c>
      <c r="J11" s="20">
        <v>-391701</v>
      </c>
      <c r="K11" s="20">
        <v>-14313</v>
      </c>
      <c r="L11" s="20">
        <v>-21542</v>
      </c>
      <c r="M11" s="20">
        <v>-44802</v>
      </c>
      <c r="N11" s="20">
        <v>-80657</v>
      </c>
      <c r="O11" s="20"/>
      <c r="P11" s="20"/>
      <c r="Q11" s="20"/>
      <c r="R11" s="20"/>
      <c r="S11" s="20"/>
      <c r="T11" s="20"/>
      <c r="U11" s="20"/>
      <c r="V11" s="20"/>
      <c r="W11" s="20">
        <v>-472358</v>
      </c>
      <c r="X11" s="20"/>
      <c r="Y11" s="20">
        <v>-472358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2186808</v>
      </c>
      <c r="D12" s="29">
        <f>SUM(D6:D11)</f>
        <v>0</v>
      </c>
      <c r="E12" s="30">
        <f t="shared" si="0"/>
        <v>59857993</v>
      </c>
      <c r="F12" s="31">
        <f t="shared" si="0"/>
        <v>53747312</v>
      </c>
      <c r="G12" s="31">
        <f t="shared" si="0"/>
        <v>-123585</v>
      </c>
      <c r="H12" s="31">
        <f t="shared" si="0"/>
        <v>240771</v>
      </c>
      <c r="I12" s="31">
        <f t="shared" si="0"/>
        <v>371495</v>
      </c>
      <c r="J12" s="31">
        <f t="shared" si="0"/>
        <v>488681</v>
      </c>
      <c r="K12" s="31">
        <f t="shared" si="0"/>
        <v>395458</v>
      </c>
      <c r="L12" s="31">
        <f t="shared" si="0"/>
        <v>467541</v>
      </c>
      <c r="M12" s="31">
        <f t="shared" si="0"/>
        <v>400115</v>
      </c>
      <c r="N12" s="31">
        <f t="shared" si="0"/>
        <v>1263114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1751795</v>
      </c>
      <c r="X12" s="31">
        <f t="shared" si="0"/>
        <v>29479490</v>
      </c>
      <c r="Y12" s="31">
        <f t="shared" si="0"/>
        <v>-27727695</v>
      </c>
      <c r="Z12" s="32">
        <f>+IF(X12&lt;&gt;0,+(Y12/X12)*100,0)</f>
        <v>-94.057580371980649</v>
      </c>
      <c r="AA12" s="33">
        <f>SUM(AA6:AA11)</f>
        <v>53747312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-9549092</v>
      </c>
      <c r="D19" s="18"/>
      <c r="E19" s="19">
        <v>-5370193</v>
      </c>
      <c r="F19" s="20">
        <v>582888</v>
      </c>
      <c r="G19" s="20">
        <v>649470</v>
      </c>
      <c r="H19" s="20">
        <v>2003972</v>
      </c>
      <c r="I19" s="20">
        <v>655926</v>
      </c>
      <c r="J19" s="20">
        <v>3309368</v>
      </c>
      <c r="K19" s="20">
        <v>1595937</v>
      </c>
      <c r="L19" s="20">
        <v>2096281</v>
      </c>
      <c r="M19" s="20">
        <v>1630667</v>
      </c>
      <c r="N19" s="20">
        <v>5322885</v>
      </c>
      <c r="O19" s="20"/>
      <c r="P19" s="20"/>
      <c r="Q19" s="20"/>
      <c r="R19" s="20"/>
      <c r="S19" s="20"/>
      <c r="T19" s="20"/>
      <c r="U19" s="20"/>
      <c r="V19" s="20"/>
      <c r="W19" s="20">
        <v>8632253</v>
      </c>
      <c r="X19" s="20">
        <v>9673812</v>
      </c>
      <c r="Y19" s="20">
        <v>-1041559</v>
      </c>
      <c r="Z19" s="21">
        <v>-10.766789761884974</v>
      </c>
      <c r="AA19" s="22">
        <v>582888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-9549092</v>
      </c>
      <c r="D24" s="29">
        <f>SUM(D15:D23)</f>
        <v>0</v>
      </c>
      <c r="E24" s="36">
        <f t="shared" si="1"/>
        <v>-5370193</v>
      </c>
      <c r="F24" s="37">
        <f t="shared" si="1"/>
        <v>582888</v>
      </c>
      <c r="G24" s="37">
        <f t="shared" si="1"/>
        <v>649470</v>
      </c>
      <c r="H24" s="37">
        <f t="shared" si="1"/>
        <v>2003972</v>
      </c>
      <c r="I24" s="37">
        <f t="shared" si="1"/>
        <v>655926</v>
      </c>
      <c r="J24" s="37">
        <f t="shared" si="1"/>
        <v>3309368</v>
      </c>
      <c r="K24" s="37">
        <f t="shared" si="1"/>
        <v>1595937</v>
      </c>
      <c r="L24" s="37">
        <f t="shared" si="1"/>
        <v>2096281</v>
      </c>
      <c r="M24" s="37">
        <f t="shared" si="1"/>
        <v>1630667</v>
      </c>
      <c r="N24" s="37">
        <f t="shared" si="1"/>
        <v>5322885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8632253</v>
      </c>
      <c r="X24" s="37">
        <f t="shared" si="1"/>
        <v>9673812</v>
      </c>
      <c r="Y24" s="37">
        <f t="shared" si="1"/>
        <v>-1041559</v>
      </c>
      <c r="Z24" s="38">
        <f>+IF(X24&lt;&gt;0,+(Y24/X24)*100,0)</f>
        <v>-10.766789761884974</v>
      </c>
      <c r="AA24" s="39">
        <f>SUM(AA15:AA23)</f>
        <v>582888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-7362284</v>
      </c>
      <c r="D25" s="29">
        <f>+D12+D24</f>
        <v>0</v>
      </c>
      <c r="E25" s="30">
        <f t="shared" si="2"/>
        <v>54487800</v>
      </c>
      <c r="F25" s="31">
        <f t="shared" si="2"/>
        <v>54330200</v>
      </c>
      <c r="G25" s="31">
        <f t="shared" si="2"/>
        <v>525885</v>
      </c>
      <c r="H25" s="31">
        <f t="shared" si="2"/>
        <v>2244743</v>
      </c>
      <c r="I25" s="31">
        <f t="shared" si="2"/>
        <v>1027421</v>
      </c>
      <c r="J25" s="31">
        <f t="shared" si="2"/>
        <v>3798049</v>
      </c>
      <c r="K25" s="31">
        <f t="shared" si="2"/>
        <v>1991395</v>
      </c>
      <c r="L25" s="31">
        <f t="shared" si="2"/>
        <v>2563822</v>
      </c>
      <c r="M25" s="31">
        <f t="shared" si="2"/>
        <v>2030782</v>
      </c>
      <c r="N25" s="31">
        <f t="shared" si="2"/>
        <v>6585999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10384048</v>
      </c>
      <c r="X25" s="31">
        <f t="shared" si="2"/>
        <v>39153302</v>
      </c>
      <c r="Y25" s="31">
        <f t="shared" si="2"/>
        <v>-28769254</v>
      </c>
      <c r="Z25" s="32">
        <f>+IF(X25&lt;&gt;0,+(Y25/X25)*100,0)</f>
        <v>-73.478487203965585</v>
      </c>
      <c r="AA25" s="33">
        <f>+AA12+AA24</f>
        <v>54330200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49374409</v>
      </c>
      <c r="D32" s="18"/>
      <c r="E32" s="19">
        <v>-29297548</v>
      </c>
      <c r="F32" s="20">
        <v>-29085148</v>
      </c>
      <c r="G32" s="20">
        <v>2496063</v>
      </c>
      <c r="H32" s="20">
        <v>4636733</v>
      </c>
      <c r="I32" s="20">
        <v>7588980</v>
      </c>
      <c r="J32" s="20">
        <v>14721776</v>
      </c>
      <c r="K32" s="20">
        <v>6071570</v>
      </c>
      <c r="L32" s="20">
        <v>5638471</v>
      </c>
      <c r="M32" s="20">
        <v>7355851</v>
      </c>
      <c r="N32" s="20">
        <v>19065892</v>
      </c>
      <c r="O32" s="20"/>
      <c r="P32" s="20"/>
      <c r="Q32" s="20"/>
      <c r="R32" s="20"/>
      <c r="S32" s="20"/>
      <c r="T32" s="20"/>
      <c r="U32" s="20"/>
      <c r="V32" s="20"/>
      <c r="W32" s="20">
        <v>33787668</v>
      </c>
      <c r="X32" s="20">
        <v>-29379650</v>
      </c>
      <c r="Y32" s="20">
        <v>63167318</v>
      </c>
      <c r="Z32" s="21">
        <v>-215.00364367853257</v>
      </c>
      <c r="AA32" s="22">
        <v>-29085148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118900</v>
      </c>
      <c r="F33" s="20">
        <v>118900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74680</v>
      </c>
      <c r="Y33" s="20">
        <v>-74680</v>
      </c>
      <c r="Z33" s="21">
        <v>-100</v>
      </c>
      <c r="AA33" s="22">
        <v>118900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49374409</v>
      </c>
      <c r="D34" s="29">
        <f>SUM(D29:D33)</f>
        <v>0</v>
      </c>
      <c r="E34" s="30">
        <f t="shared" si="3"/>
        <v>-29178648</v>
      </c>
      <c r="F34" s="31">
        <f t="shared" si="3"/>
        <v>-28966248</v>
      </c>
      <c r="G34" s="31">
        <f t="shared" si="3"/>
        <v>2496063</v>
      </c>
      <c r="H34" s="31">
        <f t="shared" si="3"/>
        <v>4636733</v>
      </c>
      <c r="I34" s="31">
        <f t="shared" si="3"/>
        <v>7588980</v>
      </c>
      <c r="J34" s="31">
        <f t="shared" si="3"/>
        <v>14721776</v>
      </c>
      <c r="K34" s="31">
        <f t="shared" si="3"/>
        <v>6071570</v>
      </c>
      <c r="L34" s="31">
        <f t="shared" si="3"/>
        <v>5638471</v>
      </c>
      <c r="M34" s="31">
        <f t="shared" si="3"/>
        <v>7355851</v>
      </c>
      <c r="N34" s="31">
        <f t="shared" si="3"/>
        <v>19065892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33787668</v>
      </c>
      <c r="X34" s="31">
        <f t="shared" si="3"/>
        <v>-29304970</v>
      </c>
      <c r="Y34" s="31">
        <f t="shared" si="3"/>
        <v>63092638</v>
      </c>
      <c r="Z34" s="32">
        <f>+IF(X34&lt;&gt;0,+(Y34/X34)*100,0)</f>
        <v>-215.29671588129932</v>
      </c>
      <c r="AA34" s="33">
        <f>SUM(AA29:AA33)</f>
        <v>-28966248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49374409</v>
      </c>
      <c r="D40" s="29">
        <f>+D34+D39</f>
        <v>0</v>
      </c>
      <c r="E40" s="30">
        <f t="shared" si="5"/>
        <v>-29178648</v>
      </c>
      <c r="F40" s="31">
        <f t="shared" si="5"/>
        <v>-28966248</v>
      </c>
      <c r="G40" s="31">
        <f t="shared" si="5"/>
        <v>2496063</v>
      </c>
      <c r="H40" s="31">
        <f t="shared" si="5"/>
        <v>4636733</v>
      </c>
      <c r="I40" s="31">
        <f t="shared" si="5"/>
        <v>7588980</v>
      </c>
      <c r="J40" s="31">
        <f t="shared" si="5"/>
        <v>14721776</v>
      </c>
      <c r="K40" s="31">
        <f t="shared" si="5"/>
        <v>6071570</v>
      </c>
      <c r="L40" s="31">
        <f t="shared" si="5"/>
        <v>5638471</v>
      </c>
      <c r="M40" s="31">
        <f t="shared" si="5"/>
        <v>7355851</v>
      </c>
      <c r="N40" s="31">
        <f t="shared" si="5"/>
        <v>19065892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33787668</v>
      </c>
      <c r="X40" s="31">
        <f t="shared" si="5"/>
        <v>-29304970</v>
      </c>
      <c r="Y40" s="31">
        <f t="shared" si="5"/>
        <v>63092638</v>
      </c>
      <c r="Z40" s="32">
        <f>+IF(X40&lt;&gt;0,+(Y40/X40)*100,0)</f>
        <v>-215.29671588129932</v>
      </c>
      <c r="AA40" s="33">
        <f>+AA34+AA39</f>
        <v>-28966248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-56736693</v>
      </c>
      <c r="D42" s="43">
        <f>+D25-D40</f>
        <v>0</v>
      </c>
      <c r="E42" s="44">
        <f t="shared" si="6"/>
        <v>83666448</v>
      </c>
      <c r="F42" s="45">
        <f t="shared" si="6"/>
        <v>83296448</v>
      </c>
      <c r="G42" s="45">
        <f t="shared" si="6"/>
        <v>-1970178</v>
      </c>
      <c r="H42" s="45">
        <f t="shared" si="6"/>
        <v>-2391990</v>
      </c>
      <c r="I42" s="45">
        <f t="shared" si="6"/>
        <v>-6561559</v>
      </c>
      <c r="J42" s="45">
        <f t="shared" si="6"/>
        <v>-10923727</v>
      </c>
      <c r="K42" s="45">
        <f t="shared" si="6"/>
        <v>-4080175</v>
      </c>
      <c r="L42" s="45">
        <f t="shared" si="6"/>
        <v>-3074649</v>
      </c>
      <c r="M42" s="45">
        <f t="shared" si="6"/>
        <v>-5325069</v>
      </c>
      <c r="N42" s="45">
        <f t="shared" si="6"/>
        <v>-12479893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-23403620</v>
      </c>
      <c r="X42" s="45">
        <f t="shared" si="6"/>
        <v>68458272</v>
      </c>
      <c r="Y42" s="45">
        <f t="shared" si="6"/>
        <v>-91861892</v>
      </c>
      <c r="Z42" s="46">
        <f>+IF(X42&lt;&gt;0,+(Y42/X42)*100,0)</f>
        <v>-134.18669404918663</v>
      </c>
      <c r="AA42" s="47">
        <f>+AA25-AA40</f>
        <v>83296448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5757629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10300371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16058000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10883666</v>
      </c>
      <c r="D6" s="18"/>
      <c r="E6" s="19"/>
      <c r="F6" s="20">
        <v>5703067</v>
      </c>
      <c r="G6" s="20">
        <v>6592560</v>
      </c>
      <c r="H6" s="20">
        <v>84285</v>
      </c>
      <c r="I6" s="20">
        <v>39412</v>
      </c>
      <c r="J6" s="20">
        <v>6716257</v>
      </c>
      <c r="K6" s="20">
        <v>104035</v>
      </c>
      <c r="L6" s="20">
        <v>-328303</v>
      </c>
      <c r="M6" s="20">
        <v>4237661</v>
      </c>
      <c r="N6" s="20">
        <v>4013393</v>
      </c>
      <c r="O6" s="20"/>
      <c r="P6" s="20"/>
      <c r="Q6" s="20"/>
      <c r="R6" s="20"/>
      <c r="S6" s="20"/>
      <c r="T6" s="20"/>
      <c r="U6" s="20"/>
      <c r="V6" s="20"/>
      <c r="W6" s="20">
        <v>10729650</v>
      </c>
      <c r="X6" s="20">
        <v>2851536</v>
      </c>
      <c r="Y6" s="20">
        <v>7878114</v>
      </c>
      <c r="Z6" s="21">
        <v>276.27615432524789</v>
      </c>
      <c r="AA6" s="22">
        <v>5703067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13211937</v>
      </c>
      <c r="D8" s="18"/>
      <c r="E8" s="19"/>
      <c r="F8" s="20">
        <v>676638</v>
      </c>
      <c r="G8" s="20">
        <v>5870590</v>
      </c>
      <c r="H8" s="20">
        <v>-1743627</v>
      </c>
      <c r="I8" s="20">
        <v>2578575</v>
      </c>
      <c r="J8" s="20">
        <v>6705538</v>
      </c>
      <c r="K8" s="20">
        <v>1970609</v>
      </c>
      <c r="L8" s="20">
        <v>2508087</v>
      </c>
      <c r="M8" s="20">
        <v>3327109</v>
      </c>
      <c r="N8" s="20">
        <v>7805805</v>
      </c>
      <c r="O8" s="20"/>
      <c r="P8" s="20"/>
      <c r="Q8" s="20"/>
      <c r="R8" s="20"/>
      <c r="S8" s="20"/>
      <c r="T8" s="20"/>
      <c r="U8" s="20"/>
      <c r="V8" s="20"/>
      <c r="W8" s="20">
        <v>14511343</v>
      </c>
      <c r="X8" s="20">
        <v>338316</v>
      </c>
      <c r="Y8" s="20">
        <v>14173027</v>
      </c>
      <c r="Z8" s="21">
        <v>4189.2866432566007</v>
      </c>
      <c r="AA8" s="22">
        <v>676638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-482323</v>
      </c>
      <c r="D11" s="18"/>
      <c r="E11" s="19"/>
      <c r="F11" s="20"/>
      <c r="G11" s="20">
        <v>-48743</v>
      </c>
      <c r="H11" s="20">
        <v>-52979</v>
      </c>
      <c r="I11" s="20">
        <v>-65205</v>
      </c>
      <c r="J11" s="20">
        <v>-166927</v>
      </c>
      <c r="K11" s="20">
        <v>-60415</v>
      </c>
      <c r="L11" s="20">
        <v>-42586</v>
      </c>
      <c r="M11" s="20">
        <v>-33192</v>
      </c>
      <c r="N11" s="20">
        <v>-136193</v>
      </c>
      <c r="O11" s="20"/>
      <c r="P11" s="20"/>
      <c r="Q11" s="20"/>
      <c r="R11" s="20"/>
      <c r="S11" s="20"/>
      <c r="T11" s="20"/>
      <c r="U11" s="20"/>
      <c r="V11" s="20"/>
      <c r="W11" s="20">
        <v>-303120</v>
      </c>
      <c r="X11" s="20"/>
      <c r="Y11" s="20">
        <v>-303120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23613280</v>
      </c>
      <c r="D12" s="29">
        <f>SUM(D6:D11)</f>
        <v>0</v>
      </c>
      <c r="E12" s="30">
        <f t="shared" si="0"/>
        <v>0</v>
      </c>
      <c r="F12" s="31">
        <f t="shared" si="0"/>
        <v>6379705</v>
      </c>
      <c r="G12" s="31">
        <f t="shared" si="0"/>
        <v>12414407</v>
      </c>
      <c r="H12" s="31">
        <f t="shared" si="0"/>
        <v>-1712321</v>
      </c>
      <c r="I12" s="31">
        <f t="shared" si="0"/>
        <v>2552782</v>
      </c>
      <c r="J12" s="31">
        <f t="shared" si="0"/>
        <v>13254868</v>
      </c>
      <c r="K12" s="31">
        <f t="shared" si="0"/>
        <v>2014229</v>
      </c>
      <c r="L12" s="31">
        <f t="shared" si="0"/>
        <v>2137198</v>
      </c>
      <c r="M12" s="31">
        <f t="shared" si="0"/>
        <v>7531578</v>
      </c>
      <c r="N12" s="31">
        <f t="shared" si="0"/>
        <v>11683005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24937873</v>
      </c>
      <c r="X12" s="31">
        <f t="shared" si="0"/>
        <v>3189852</v>
      </c>
      <c r="Y12" s="31">
        <f t="shared" si="0"/>
        <v>21748021</v>
      </c>
      <c r="Z12" s="32">
        <f>+IF(X12&lt;&gt;0,+(Y12/X12)*100,0)</f>
        <v>681.7877757337958</v>
      </c>
      <c r="AA12" s="33">
        <f>SUM(AA6:AA11)</f>
        <v>6379705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235247</v>
      </c>
      <c r="D19" s="18"/>
      <c r="E19" s="19">
        <v>2500000</v>
      </c>
      <c r="F19" s="20">
        <v>16200380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8100192</v>
      </c>
      <c r="Y19" s="20">
        <v>-8100192</v>
      </c>
      <c r="Z19" s="21">
        <v>-100</v>
      </c>
      <c r="AA19" s="22">
        <v>16200380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235247</v>
      </c>
      <c r="D24" s="29">
        <f>SUM(D15:D23)</f>
        <v>0</v>
      </c>
      <c r="E24" s="36">
        <f t="shared" si="1"/>
        <v>2500000</v>
      </c>
      <c r="F24" s="37">
        <f t="shared" si="1"/>
        <v>16200380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8100192</v>
      </c>
      <c r="Y24" s="37">
        <f t="shared" si="1"/>
        <v>-8100192</v>
      </c>
      <c r="Z24" s="38">
        <f>+IF(X24&lt;&gt;0,+(Y24/X24)*100,0)</f>
        <v>-100</v>
      </c>
      <c r="AA24" s="39">
        <f>SUM(AA15:AA23)</f>
        <v>16200380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23848527</v>
      </c>
      <c r="D25" s="29">
        <f>+D12+D24</f>
        <v>0</v>
      </c>
      <c r="E25" s="30">
        <f t="shared" si="2"/>
        <v>2500000</v>
      </c>
      <c r="F25" s="31">
        <f t="shared" si="2"/>
        <v>22580085</v>
      </c>
      <c r="G25" s="31">
        <f t="shared" si="2"/>
        <v>12414407</v>
      </c>
      <c r="H25" s="31">
        <f t="shared" si="2"/>
        <v>-1712321</v>
      </c>
      <c r="I25" s="31">
        <f t="shared" si="2"/>
        <v>2552782</v>
      </c>
      <c r="J25" s="31">
        <f t="shared" si="2"/>
        <v>13254868</v>
      </c>
      <c r="K25" s="31">
        <f t="shared" si="2"/>
        <v>2014229</v>
      </c>
      <c r="L25" s="31">
        <f t="shared" si="2"/>
        <v>2137198</v>
      </c>
      <c r="M25" s="31">
        <f t="shared" si="2"/>
        <v>7531578</v>
      </c>
      <c r="N25" s="31">
        <f t="shared" si="2"/>
        <v>11683005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24937873</v>
      </c>
      <c r="X25" s="31">
        <f t="shared" si="2"/>
        <v>11290044</v>
      </c>
      <c r="Y25" s="31">
        <f t="shared" si="2"/>
        <v>13647829</v>
      </c>
      <c r="Z25" s="32">
        <f>+IF(X25&lt;&gt;0,+(Y25/X25)*100,0)</f>
        <v>120.88375386313818</v>
      </c>
      <c r="AA25" s="33">
        <f>+AA12+AA24</f>
        <v>22580085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20386603</v>
      </c>
      <c r="D32" s="18"/>
      <c r="E32" s="19"/>
      <c r="F32" s="20">
        <v>23243475</v>
      </c>
      <c r="G32" s="20">
        <v>799199</v>
      </c>
      <c r="H32" s="20">
        <v>1144582</v>
      </c>
      <c r="I32" s="20">
        <v>972423</v>
      </c>
      <c r="J32" s="20">
        <v>2916204</v>
      </c>
      <c r="K32" s="20">
        <v>1242116</v>
      </c>
      <c r="L32" s="20">
        <v>1121000</v>
      </c>
      <c r="M32" s="20">
        <v>1096936</v>
      </c>
      <c r="N32" s="20">
        <v>3460052</v>
      </c>
      <c r="O32" s="20"/>
      <c r="P32" s="20"/>
      <c r="Q32" s="20"/>
      <c r="R32" s="20"/>
      <c r="S32" s="20"/>
      <c r="T32" s="20"/>
      <c r="U32" s="20"/>
      <c r="V32" s="20"/>
      <c r="W32" s="20">
        <v>6376256</v>
      </c>
      <c r="X32" s="20">
        <v>11621778</v>
      </c>
      <c r="Y32" s="20">
        <v>-5245522</v>
      </c>
      <c r="Z32" s="21">
        <v>-45.135279644818546</v>
      </c>
      <c r="AA32" s="22">
        <v>23243475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20386603</v>
      </c>
      <c r="D34" s="29">
        <f>SUM(D29:D33)</f>
        <v>0</v>
      </c>
      <c r="E34" s="30">
        <f t="shared" si="3"/>
        <v>0</v>
      </c>
      <c r="F34" s="31">
        <f t="shared" si="3"/>
        <v>23243475</v>
      </c>
      <c r="G34" s="31">
        <f t="shared" si="3"/>
        <v>799199</v>
      </c>
      <c r="H34" s="31">
        <f t="shared" si="3"/>
        <v>1144582</v>
      </c>
      <c r="I34" s="31">
        <f t="shared" si="3"/>
        <v>972423</v>
      </c>
      <c r="J34" s="31">
        <f t="shared" si="3"/>
        <v>2916204</v>
      </c>
      <c r="K34" s="31">
        <f t="shared" si="3"/>
        <v>1242116</v>
      </c>
      <c r="L34" s="31">
        <f t="shared" si="3"/>
        <v>1121000</v>
      </c>
      <c r="M34" s="31">
        <f t="shared" si="3"/>
        <v>1096936</v>
      </c>
      <c r="N34" s="31">
        <f t="shared" si="3"/>
        <v>3460052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6376256</v>
      </c>
      <c r="X34" s="31">
        <f t="shared" si="3"/>
        <v>11621778</v>
      </c>
      <c r="Y34" s="31">
        <f t="shared" si="3"/>
        <v>-5245522</v>
      </c>
      <c r="Z34" s="32">
        <f>+IF(X34&lt;&gt;0,+(Y34/X34)*100,0)</f>
        <v>-45.135279644818546</v>
      </c>
      <c r="AA34" s="33">
        <f>SUM(AA29:AA33)</f>
        <v>23243475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>
        <v>426736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213372</v>
      </c>
      <c r="Y37" s="20">
        <v>-213372</v>
      </c>
      <c r="Z37" s="21">
        <v>-100</v>
      </c>
      <c r="AA37" s="22">
        <v>426736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426736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213372</v>
      </c>
      <c r="Y39" s="37">
        <f t="shared" si="4"/>
        <v>-213372</v>
      </c>
      <c r="Z39" s="38">
        <f>+IF(X39&lt;&gt;0,+(Y39/X39)*100,0)</f>
        <v>-100</v>
      </c>
      <c r="AA39" s="39">
        <f>SUM(AA37:AA38)</f>
        <v>426736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20386603</v>
      </c>
      <c r="D40" s="29">
        <f>+D34+D39</f>
        <v>0</v>
      </c>
      <c r="E40" s="30">
        <f t="shared" si="5"/>
        <v>0</v>
      </c>
      <c r="F40" s="31">
        <f t="shared" si="5"/>
        <v>23670211</v>
      </c>
      <c r="G40" s="31">
        <f t="shared" si="5"/>
        <v>799199</v>
      </c>
      <c r="H40" s="31">
        <f t="shared" si="5"/>
        <v>1144582</v>
      </c>
      <c r="I40" s="31">
        <f t="shared" si="5"/>
        <v>972423</v>
      </c>
      <c r="J40" s="31">
        <f t="shared" si="5"/>
        <v>2916204</v>
      </c>
      <c r="K40" s="31">
        <f t="shared" si="5"/>
        <v>1242116</v>
      </c>
      <c r="L40" s="31">
        <f t="shared" si="5"/>
        <v>1121000</v>
      </c>
      <c r="M40" s="31">
        <f t="shared" si="5"/>
        <v>1096936</v>
      </c>
      <c r="N40" s="31">
        <f t="shared" si="5"/>
        <v>3460052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6376256</v>
      </c>
      <c r="X40" s="31">
        <f t="shared" si="5"/>
        <v>11835150</v>
      </c>
      <c r="Y40" s="31">
        <f t="shared" si="5"/>
        <v>-5458894</v>
      </c>
      <c r="Z40" s="32">
        <f>+IF(X40&lt;&gt;0,+(Y40/X40)*100,0)</f>
        <v>-46.124417519000602</v>
      </c>
      <c r="AA40" s="33">
        <f>+AA34+AA39</f>
        <v>23670211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3461924</v>
      </c>
      <c r="D42" s="43">
        <f>+D25-D40</f>
        <v>0</v>
      </c>
      <c r="E42" s="44">
        <f t="shared" si="6"/>
        <v>2500000</v>
      </c>
      <c r="F42" s="45">
        <f t="shared" si="6"/>
        <v>-1090126</v>
      </c>
      <c r="G42" s="45">
        <f t="shared" si="6"/>
        <v>11615208</v>
      </c>
      <c r="H42" s="45">
        <f t="shared" si="6"/>
        <v>-2856903</v>
      </c>
      <c r="I42" s="45">
        <f t="shared" si="6"/>
        <v>1580359</v>
      </c>
      <c r="J42" s="45">
        <f t="shared" si="6"/>
        <v>10338664</v>
      </c>
      <c r="K42" s="45">
        <f t="shared" si="6"/>
        <v>772113</v>
      </c>
      <c r="L42" s="45">
        <f t="shared" si="6"/>
        <v>1016198</v>
      </c>
      <c r="M42" s="45">
        <f t="shared" si="6"/>
        <v>6434642</v>
      </c>
      <c r="N42" s="45">
        <f t="shared" si="6"/>
        <v>8222953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18561617</v>
      </c>
      <c r="X42" s="45">
        <f t="shared" si="6"/>
        <v>-545106</v>
      </c>
      <c r="Y42" s="45">
        <f t="shared" si="6"/>
        <v>19106723</v>
      </c>
      <c r="Z42" s="46">
        <f>+IF(X42&lt;&gt;0,+(Y42/X42)*100,0)</f>
        <v>-3505.1390004879786</v>
      </c>
      <c r="AA42" s="47">
        <f>+AA25-AA40</f>
        <v>-1090126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309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-79295151</v>
      </c>
      <c r="F6" s="20">
        <v>-89278568</v>
      </c>
      <c r="G6" s="20"/>
      <c r="H6" s="20"/>
      <c r="I6" s="20"/>
      <c r="J6" s="20"/>
      <c r="K6" s="20">
        <v>-3765524</v>
      </c>
      <c r="L6" s="20">
        <v>-2181120</v>
      </c>
      <c r="M6" s="20">
        <v>-6243036</v>
      </c>
      <c r="N6" s="20">
        <v>-12189680</v>
      </c>
      <c r="O6" s="20"/>
      <c r="P6" s="20"/>
      <c r="Q6" s="20"/>
      <c r="R6" s="20"/>
      <c r="S6" s="20"/>
      <c r="T6" s="20"/>
      <c r="U6" s="20"/>
      <c r="V6" s="20"/>
      <c r="W6" s="20">
        <v>-12189680</v>
      </c>
      <c r="X6" s="20">
        <v>-37791055</v>
      </c>
      <c r="Y6" s="20">
        <v>25601375</v>
      </c>
      <c r="Z6" s="21">
        <v>-67.744536372429934</v>
      </c>
      <c r="AA6" s="22">
        <v>-89278568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4164148</v>
      </c>
      <c r="D8" s="18"/>
      <c r="E8" s="19">
        <v>-7575977</v>
      </c>
      <c r="F8" s="20">
        <v>-1029360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1567406</v>
      </c>
      <c r="Y8" s="20">
        <v>-1567406</v>
      </c>
      <c r="Z8" s="21">
        <v>-100</v>
      </c>
      <c r="AA8" s="22">
        <v>-1029360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4164148</v>
      </c>
      <c r="D12" s="29">
        <f>SUM(D6:D11)</f>
        <v>0</v>
      </c>
      <c r="E12" s="30">
        <f t="shared" si="0"/>
        <v>-86871128</v>
      </c>
      <c r="F12" s="31">
        <f t="shared" si="0"/>
        <v>-90307928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-3765524</v>
      </c>
      <c r="L12" s="31">
        <f t="shared" si="0"/>
        <v>-2181120</v>
      </c>
      <c r="M12" s="31">
        <f t="shared" si="0"/>
        <v>-6243036</v>
      </c>
      <c r="N12" s="31">
        <f t="shared" si="0"/>
        <v>-12189680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-12189680</v>
      </c>
      <c r="X12" s="31">
        <f t="shared" si="0"/>
        <v>-36223649</v>
      </c>
      <c r="Y12" s="31">
        <f t="shared" si="0"/>
        <v>24033969</v>
      </c>
      <c r="Z12" s="32">
        <f>+IF(X12&lt;&gt;0,+(Y12/X12)*100,0)</f>
        <v>-66.348834707403455</v>
      </c>
      <c r="AA12" s="33">
        <f>SUM(AA6:AA11)</f>
        <v>-90307928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26306672</v>
      </c>
      <c r="D19" s="18"/>
      <c r="E19" s="19">
        <v>64081573</v>
      </c>
      <c r="F19" s="20">
        <v>75160293</v>
      </c>
      <c r="G19" s="20"/>
      <c r="H19" s="20">
        <v>618733</v>
      </c>
      <c r="I19" s="20">
        <v>3689671</v>
      </c>
      <c r="J19" s="20">
        <v>4308404</v>
      </c>
      <c r="K19" s="20">
        <v>2399615</v>
      </c>
      <c r="L19" s="20">
        <v>1293486</v>
      </c>
      <c r="M19" s="20">
        <v>3605993</v>
      </c>
      <c r="N19" s="20">
        <v>7299094</v>
      </c>
      <c r="O19" s="20"/>
      <c r="P19" s="20"/>
      <c r="Q19" s="20"/>
      <c r="R19" s="20"/>
      <c r="S19" s="20"/>
      <c r="T19" s="20"/>
      <c r="U19" s="20"/>
      <c r="V19" s="20"/>
      <c r="W19" s="20">
        <v>11607498</v>
      </c>
      <c r="X19" s="20">
        <v>42995062</v>
      </c>
      <c r="Y19" s="20">
        <v>-31387564</v>
      </c>
      <c r="Z19" s="21">
        <v>-73.002718312163381</v>
      </c>
      <c r="AA19" s="22">
        <v>75160293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26306672</v>
      </c>
      <c r="D24" s="29">
        <f>SUM(D15:D23)</f>
        <v>0</v>
      </c>
      <c r="E24" s="36">
        <f t="shared" si="1"/>
        <v>64081573</v>
      </c>
      <c r="F24" s="37">
        <f t="shared" si="1"/>
        <v>75160293</v>
      </c>
      <c r="G24" s="37">
        <f t="shared" si="1"/>
        <v>0</v>
      </c>
      <c r="H24" s="37">
        <f t="shared" si="1"/>
        <v>618733</v>
      </c>
      <c r="I24" s="37">
        <f t="shared" si="1"/>
        <v>3689671</v>
      </c>
      <c r="J24" s="37">
        <f t="shared" si="1"/>
        <v>4308404</v>
      </c>
      <c r="K24" s="37">
        <f t="shared" si="1"/>
        <v>2399615</v>
      </c>
      <c r="L24" s="37">
        <f t="shared" si="1"/>
        <v>1293486</v>
      </c>
      <c r="M24" s="37">
        <f t="shared" si="1"/>
        <v>3605993</v>
      </c>
      <c r="N24" s="37">
        <f t="shared" si="1"/>
        <v>7299094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11607498</v>
      </c>
      <c r="X24" s="37">
        <f t="shared" si="1"/>
        <v>42995062</v>
      </c>
      <c r="Y24" s="37">
        <f t="shared" si="1"/>
        <v>-31387564</v>
      </c>
      <c r="Z24" s="38">
        <f>+IF(X24&lt;&gt;0,+(Y24/X24)*100,0)</f>
        <v>-73.002718312163381</v>
      </c>
      <c r="AA24" s="39">
        <f>SUM(AA15:AA23)</f>
        <v>75160293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30470820</v>
      </c>
      <c r="D25" s="29">
        <f>+D12+D24</f>
        <v>0</v>
      </c>
      <c r="E25" s="30">
        <f t="shared" si="2"/>
        <v>-22789555</v>
      </c>
      <c r="F25" s="31">
        <f t="shared" si="2"/>
        <v>-15147635</v>
      </c>
      <c r="G25" s="31">
        <f t="shared" si="2"/>
        <v>0</v>
      </c>
      <c r="H25" s="31">
        <f t="shared" si="2"/>
        <v>618733</v>
      </c>
      <c r="I25" s="31">
        <f t="shared" si="2"/>
        <v>3689671</v>
      </c>
      <c r="J25" s="31">
        <f t="shared" si="2"/>
        <v>4308404</v>
      </c>
      <c r="K25" s="31">
        <f t="shared" si="2"/>
        <v>-1365909</v>
      </c>
      <c r="L25" s="31">
        <f t="shared" si="2"/>
        <v>-887634</v>
      </c>
      <c r="M25" s="31">
        <f t="shared" si="2"/>
        <v>-2637043</v>
      </c>
      <c r="N25" s="31">
        <f t="shared" si="2"/>
        <v>-4890586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-582182</v>
      </c>
      <c r="X25" s="31">
        <f t="shared" si="2"/>
        <v>6771413</v>
      </c>
      <c r="Y25" s="31">
        <f t="shared" si="2"/>
        <v>-7353595</v>
      </c>
      <c r="Z25" s="32">
        <f>+IF(X25&lt;&gt;0,+(Y25/X25)*100,0)</f>
        <v>-108.5976442435279</v>
      </c>
      <c r="AA25" s="33">
        <f>+AA12+AA24</f>
        <v>-15147635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30470820</v>
      </c>
      <c r="D42" s="43">
        <f>+D25-D40</f>
        <v>0</v>
      </c>
      <c r="E42" s="44">
        <f t="shared" si="6"/>
        <v>-22789555</v>
      </c>
      <c r="F42" s="45">
        <f t="shared" si="6"/>
        <v>-15147635</v>
      </c>
      <c r="G42" s="45">
        <f t="shared" si="6"/>
        <v>0</v>
      </c>
      <c r="H42" s="45">
        <f t="shared" si="6"/>
        <v>618733</v>
      </c>
      <c r="I42" s="45">
        <f t="shared" si="6"/>
        <v>3689671</v>
      </c>
      <c r="J42" s="45">
        <f t="shared" si="6"/>
        <v>4308404</v>
      </c>
      <c r="K42" s="45">
        <f t="shared" si="6"/>
        <v>-1365909</v>
      </c>
      <c r="L42" s="45">
        <f t="shared" si="6"/>
        <v>-887634</v>
      </c>
      <c r="M42" s="45">
        <f t="shared" si="6"/>
        <v>-2637043</v>
      </c>
      <c r="N42" s="45">
        <f t="shared" si="6"/>
        <v>-4890586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-582182</v>
      </c>
      <c r="X42" s="45">
        <f t="shared" si="6"/>
        <v>6771413</v>
      </c>
      <c r="Y42" s="45">
        <f t="shared" si="6"/>
        <v>-7353595</v>
      </c>
      <c r="Z42" s="46">
        <f>+IF(X42&lt;&gt;0,+(Y42/X42)*100,0)</f>
        <v>-108.5976442435279</v>
      </c>
      <c r="AA42" s="47">
        <f>+AA25-AA40</f>
        <v>-15147635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7579</v>
      </c>
      <c r="D6" s="18"/>
      <c r="E6" s="19">
        <v>-28434099</v>
      </c>
      <c r="F6" s="20">
        <v>-29163149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-10333560</v>
      </c>
      <c r="Y6" s="20">
        <v>10333560</v>
      </c>
      <c r="Z6" s="21">
        <v>-100</v>
      </c>
      <c r="AA6" s="22">
        <v>-29163149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87609600</v>
      </c>
      <c r="F8" s="20">
        <v>87609600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43804800</v>
      </c>
      <c r="Y8" s="20">
        <v>-43804800</v>
      </c>
      <c r="Z8" s="21">
        <v>-100</v>
      </c>
      <c r="AA8" s="22">
        <v>87609600</v>
      </c>
    </row>
    <row r="9" spans="1:27" ht="13.5" x14ac:dyDescent="0.25">
      <c r="A9" s="23" t="s">
        <v>37</v>
      </c>
      <c r="B9" s="17" t="s">
        <v>32</v>
      </c>
      <c r="C9" s="18">
        <v>4523456</v>
      </c>
      <c r="D9" s="18"/>
      <c r="E9" s="19"/>
      <c r="F9" s="20"/>
      <c r="G9" s="20">
        <v>27271</v>
      </c>
      <c r="H9" s="20">
        <v>501999</v>
      </c>
      <c r="I9" s="20">
        <v>473410</v>
      </c>
      <c r="J9" s="20">
        <v>1002680</v>
      </c>
      <c r="K9" s="20">
        <v>451544</v>
      </c>
      <c r="L9" s="20">
        <v>551569</v>
      </c>
      <c r="M9" s="20">
        <v>1083806</v>
      </c>
      <c r="N9" s="20">
        <v>2086919</v>
      </c>
      <c r="O9" s="20"/>
      <c r="P9" s="20"/>
      <c r="Q9" s="20"/>
      <c r="R9" s="20"/>
      <c r="S9" s="20"/>
      <c r="T9" s="20"/>
      <c r="U9" s="20"/>
      <c r="V9" s="20"/>
      <c r="W9" s="20">
        <v>3089599</v>
      </c>
      <c r="X9" s="20"/>
      <c r="Y9" s="20">
        <v>3089599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-1382444</v>
      </c>
      <c r="D11" s="18"/>
      <c r="E11" s="19">
        <v>-466965</v>
      </c>
      <c r="F11" s="20">
        <v>-466964</v>
      </c>
      <c r="G11" s="20">
        <v>-77603</v>
      </c>
      <c r="H11" s="20">
        <v>-110628</v>
      </c>
      <c r="I11" s="20">
        <v>-67695</v>
      </c>
      <c r="J11" s="20">
        <v>-255926</v>
      </c>
      <c r="K11" s="20">
        <v>-107068</v>
      </c>
      <c r="L11" s="20">
        <v>-82793</v>
      </c>
      <c r="M11" s="20">
        <v>-73563</v>
      </c>
      <c r="N11" s="20">
        <v>-263424</v>
      </c>
      <c r="O11" s="20"/>
      <c r="P11" s="20"/>
      <c r="Q11" s="20"/>
      <c r="R11" s="20"/>
      <c r="S11" s="20"/>
      <c r="T11" s="20"/>
      <c r="U11" s="20"/>
      <c r="V11" s="20"/>
      <c r="W11" s="20">
        <v>-519350</v>
      </c>
      <c r="X11" s="20">
        <v>-233480</v>
      </c>
      <c r="Y11" s="20">
        <v>-285870</v>
      </c>
      <c r="Z11" s="21">
        <v>122.43875278396436</v>
      </c>
      <c r="AA11" s="22">
        <v>-466964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3148591</v>
      </c>
      <c r="D12" s="29">
        <f>SUM(D6:D11)</f>
        <v>0</v>
      </c>
      <c r="E12" s="30">
        <f t="shared" si="0"/>
        <v>58708536</v>
      </c>
      <c r="F12" s="31">
        <f t="shared" si="0"/>
        <v>57979487</v>
      </c>
      <c r="G12" s="31">
        <f t="shared" si="0"/>
        <v>-50332</v>
      </c>
      <c r="H12" s="31">
        <f t="shared" si="0"/>
        <v>391371</v>
      </c>
      <c r="I12" s="31">
        <f t="shared" si="0"/>
        <v>405715</v>
      </c>
      <c r="J12" s="31">
        <f t="shared" si="0"/>
        <v>746754</v>
      </c>
      <c r="K12" s="31">
        <f t="shared" si="0"/>
        <v>344476</v>
      </c>
      <c r="L12" s="31">
        <f t="shared" si="0"/>
        <v>468776</v>
      </c>
      <c r="M12" s="31">
        <f t="shared" si="0"/>
        <v>1010243</v>
      </c>
      <c r="N12" s="31">
        <f t="shared" si="0"/>
        <v>1823495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2570249</v>
      </c>
      <c r="X12" s="31">
        <f t="shared" si="0"/>
        <v>33237760</v>
      </c>
      <c r="Y12" s="31">
        <f t="shared" si="0"/>
        <v>-30667511</v>
      </c>
      <c r="Z12" s="32">
        <f>+IF(X12&lt;&gt;0,+(Y12/X12)*100,0)</f>
        <v>-92.267081175145378</v>
      </c>
      <c r="AA12" s="33">
        <f>SUM(AA6:AA11)</f>
        <v>57979487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21309251</v>
      </c>
      <c r="F19" s="20">
        <v>22038301</v>
      </c>
      <c r="G19" s="20"/>
      <c r="H19" s="20">
        <v>775995</v>
      </c>
      <c r="I19" s="20">
        <v>698062</v>
      </c>
      <c r="J19" s="20">
        <v>1474057</v>
      </c>
      <c r="K19" s="20">
        <v>666846</v>
      </c>
      <c r="L19" s="20">
        <v>1210709</v>
      </c>
      <c r="M19" s="20">
        <v>4525596</v>
      </c>
      <c r="N19" s="20">
        <v>6403151</v>
      </c>
      <c r="O19" s="20"/>
      <c r="P19" s="20"/>
      <c r="Q19" s="20"/>
      <c r="R19" s="20"/>
      <c r="S19" s="20"/>
      <c r="T19" s="20"/>
      <c r="U19" s="20"/>
      <c r="V19" s="20"/>
      <c r="W19" s="20">
        <v>7877208</v>
      </c>
      <c r="X19" s="20">
        <v>6771108</v>
      </c>
      <c r="Y19" s="20">
        <v>1106100</v>
      </c>
      <c r="Z19" s="21">
        <v>16.335583482053455</v>
      </c>
      <c r="AA19" s="22">
        <v>22038301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21309251</v>
      </c>
      <c r="F24" s="37">
        <f t="shared" si="1"/>
        <v>22038301</v>
      </c>
      <c r="G24" s="37">
        <f t="shared" si="1"/>
        <v>0</v>
      </c>
      <c r="H24" s="37">
        <f t="shared" si="1"/>
        <v>775995</v>
      </c>
      <c r="I24" s="37">
        <f t="shared" si="1"/>
        <v>698062</v>
      </c>
      <c r="J24" s="37">
        <f t="shared" si="1"/>
        <v>1474057</v>
      </c>
      <c r="K24" s="37">
        <f t="shared" si="1"/>
        <v>666846</v>
      </c>
      <c r="L24" s="37">
        <f t="shared" si="1"/>
        <v>1210709</v>
      </c>
      <c r="M24" s="37">
        <f t="shared" si="1"/>
        <v>4525596</v>
      </c>
      <c r="N24" s="37">
        <f t="shared" si="1"/>
        <v>6403151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7877208</v>
      </c>
      <c r="X24" s="37">
        <f t="shared" si="1"/>
        <v>6771108</v>
      </c>
      <c r="Y24" s="37">
        <f t="shared" si="1"/>
        <v>1106100</v>
      </c>
      <c r="Z24" s="38">
        <f>+IF(X24&lt;&gt;0,+(Y24/X24)*100,0)</f>
        <v>16.335583482053455</v>
      </c>
      <c r="AA24" s="39">
        <f>SUM(AA15:AA23)</f>
        <v>22038301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3148591</v>
      </c>
      <c r="D25" s="29">
        <f>+D12+D24</f>
        <v>0</v>
      </c>
      <c r="E25" s="30">
        <f t="shared" si="2"/>
        <v>80017787</v>
      </c>
      <c r="F25" s="31">
        <f t="shared" si="2"/>
        <v>80017788</v>
      </c>
      <c r="G25" s="31">
        <f t="shared" si="2"/>
        <v>-50332</v>
      </c>
      <c r="H25" s="31">
        <f t="shared" si="2"/>
        <v>1167366</v>
      </c>
      <c r="I25" s="31">
        <f t="shared" si="2"/>
        <v>1103777</v>
      </c>
      <c r="J25" s="31">
        <f t="shared" si="2"/>
        <v>2220811</v>
      </c>
      <c r="K25" s="31">
        <f t="shared" si="2"/>
        <v>1011322</v>
      </c>
      <c r="L25" s="31">
        <f t="shared" si="2"/>
        <v>1679485</v>
      </c>
      <c r="M25" s="31">
        <f t="shared" si="2"/>
        <v>5535839</v>
      </c>
      <c r="N25" s="31">
        <f t="shared" si="2"/>
        <v>8226646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10447457</v>
      </c>
      <c r="X25" s="31">
        <f t="shared" si="2"/>
        <v>40008868</v>
      </c>
      <c r="Y25" s="31">
        <f t="shared" si="2"/>
        <v>-29561411</v>
      </c>
      <c r="Z25" s="32">
        <f>+IF(X25&lt;&gt;0,+(Y25/X25)*100,0)</f>
        <v>-73.887146719572272</v>
      </c>
      <c r="AA25" s="33">
        <f>+AA12+AA24</f>
        <v>80017788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96571894</v>
      </c>
      <c r="D32" s="18"/>
      <c r="E32" s="19">
        <v>65710791</v>
      </c>
      <c r="F32" s="20">
        <v>62422415</v>
      </c>
      <c r="G32" s="20">
        <v>223144</v>
      </c>
      <c r="H32" s="20">
        <v>3933665</v>
      </c>
      <c r="I32" s="20">
        <v>3853132</v>
      </c>
      <c r="J32" s="20">
        <v>8009941</v>
      </c>
      <c r="K32" s="20">
        <v>3629339</v>
      </c>
      <c r="L32" s="20">
        <v>4306517</v>
      </c>
      <c r="M32" s="20">
        <v>13172251</v>
      </c>
      <c r="N32" s="20">
        <v>21108107</v>
      </c>
      <c r="O32" s="20"/>
      <c r="P32" s="20"/>
      <c r="Q32" s="20"/>
      <c r="R32" s="20"/>
      <c r="S32" s="20"/>
      <c r="T32" s="20"/>
      <c r="U32" s="20"/>
      <c r="V32" s="20"/>
      <c r="W32" s="20">
        <v>29118048</v>
      </c>
      <c r="X32" s="20">
        <v>24790667</v>
      </c>
      <c r="Y32" s="20">
        <v>4327381</v>
      </c>
      <c r="Z32" s="21">
        <v>17.455686045074948</v>
      </c>
      <c r="AA32" s="22">
        <v>62422415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96571894</v>
      </c>
      <c r="D34" s="29">
        <f>SUM(D29:D33)</f>
        <v>0</v>
      </c>
      <c r="E34" s="30">
        <f t="shared" si="3"/>
        <v>65710791</v>
      </c>
      <c r="F34" s="31">
        <f t="shared" si="3"/>
        <v>62422415</v>
      </c>
      <c r="G34" s="31">
        <f t="shared" si="3"/>
        <v>223144</v>
      </c>
      <c r="H34" s="31">
        <f t="shared" si="3"/>
        <v>3933665</v>
      </c>
      <c r="I34" s="31">
        <f t="shared" si="3"/>
        <v>3853132</v>
      </c>
      <c r="J34" s="31">
        <f t="shared" si="3"/>
        <v>8009941</v>
      </c>
      <c r="K34" s="31">
        <f t="shared" si="3"/>
        <v>3629339</v>
      </c>
      <c r="L34" s="31">
        <f t="shared" si="3"/>
        <v>4306517</v>
      </c>
      <c r="M34" s="31">
        <f t="shared" si="3"/>
        <v>13172251</v>
      </c>
      <c r="N34" s="31">
        <f t="shared" si="3"/>
        <v>21108107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29118048</v>
      </c>
      <c r="X34" s="31">
        <f t="shared" si="3"/>
        <v>24790667</v>
      </c>
      <c r="Y34" s="31">
        <f t="shared" si="3"/>
        <v>4327381</v>
      </c>
      <c r="Z34" s="32">
        <f>+IF(X34&lt;&gt;0,+(Y34/X34)*100,0)</f>
        <v>17.455686045074948</v>
      </c>
      <c r="AA34" s="33">
        <f>SUM(AA29:AA33)</f>
        <v>62422415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96571894</v>
      </c>
      <c r="D40" s="29">
        <f>+D34+D39</f>
        <v>0</v>
      </c>
      <c r="E40" s="30">
        <f t="shared" si="5"/>
        <v>65710791</v>
      </c>
      <c r="F40" s="31">
        <f t="shared" si="5"/>
        <v>62422415</v>
      </c>
      <c r="G40" s="31">
        <f t="shared" si="5"/>
        <v>223144</v>
      </c>
      <c r="H40" s="31">
        <f t="shared" si="5"/>
        <v>3933665</v>
      </c>
      <c r="I40" s="31">
        <f t="shared" si="5"/>
        <v>3853132</v>
      </c>
      <c r="J40" s="31">
        <f t="shared" si="5"/>
        <v>8009941</v>
      </c>
      <c r="K40" s="31">
        <f t="shared" si="5"/>
        <v>3629339</v>
      </c>
      <c r="L40" s="31">
        <f t="shared" si="5"/>
        <v>4306517</v>
      </c>
      <c r="M40" s="31">
        <f t="shared" si="5"/>
        <v>13172251</v>
      </c>
      <c r="N40" s="31">
        <f t="shared" si="5"/>
        <v>21108107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29118048</v>
      </c>
      <c r="X40" s="31">
        <f t="shared" si="5"/>
        <v>24790667</v>
      </c>
      <c r="Y40" s="31">
        <f t="shared" si="5"/>
        <v>4327381</v>
      </c>
      <c r="Z40" s="32">
        <f>+IF(X40&lt;&gt;0,+(Y40/X40)*100,0)</f>
        <v>17.455686045074948</v>
      </c>
      <c r="AA40" s="33">
        <f>+AA34+AA39</f>
        <v>62422415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-93423303</v>
      </c>
      <c r="D42" s="43">
        <f>+D25-D40</f>
        <v>0</v>
      </c>
      <c r="E42" s="44">
        <f t="shared" si="6"/>
        <v>14306996</v>
      </c>
      <c r="F42" s="45">
        <f t="shared" si="6"/>
        <v>17595373</v>
      </c>
      <c r="G42" s="45">
        <f t="shared" si="6"/>
        <v>-273476</v>
      </c>
      <c r="H42" s="45">
        <f t="shared" si="6"/>
        <v>-2766299</v>
      </c>
      <c r="I42" s="45">
        <f t="shared" si="6"/>
        <v>-2749355</v>
      </c>
      <c r="J42" s="45">
        <f t="shared" si="6"/>
        <v>-5789130</v>
      </c>
      <c r="K42" s="45">
        <f t="shared" si="6"/>
        <v>-2618017</v>
      </c>
      <c r="L42" s="45">
        <f t="shared" si="6"/>
        <v>-2627032</v>
      </c>
      <c r="M42" s="45">
        <f t="shared" si="6"/>
        <v>-7636412</v>
      </c>
      <c r="N42" s="45">
        <f t="shared" si="6"/>
        <v>-12881461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-18670591</v>
      </c>
      <c r="X42" s="45">
        <f t="shared" si="6"/>
        <v>15218201</v>
      </c>
      <c r="Y42" s="45">
        <f t="shared" si="6"/>
        <v>-33888792</v>
      </c>
      <c r="Z42" s="46">
        <f>+IF(X42&lt;&gt;0,+(Y42/X42)*100,0)</f>
        <v>-222.68592719993646</v>
      </c>
      <c r="AA42" s="47">
        <f>+AA25-AA40</f>
        <v>17595373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-20845154</v>
      </c>
      <c r="F6" s="20">
        <v>-20845154</v>
      </c>
      <c r="G6" s="20"/>
      <c r="H6" s="20"/>
      <c r="I6" s="20"/>
      <c r="J6" s="20"/>
      <c r="K6" s="20">
        <v>-40267</v>
      </c>
      <c r="L6" s="20">
        <v>-226931</v>
      </c>
      <c r="M6" s="20">
        <v>955</v>
      </c>
      <c r="N6" s="20">
        <v>-266243</v>
      </c>
      <c r="O6" s="20"/>
      <c r="P6" s="20"/>
      <c r="Q6" s="20"/>
      <c r="R6" s="20"/>
      <c r="S6" s="20"/>
      <c r="T6" s="20"/>
      <c r="U6" s="20"/>
      <c r="V6" s="20"/>
      <c r="W6" s="20">
        <v>-266243</v>
      </c>
      <c r="X6" s="20">
        <v>-9699287</v>
      </c>
      <c r="Y6" s="20">
        <v>9433044</v>
      </c>
      <c r="Z6" s="21">
        <v>-97.255025034314386</v>
      </c>
      <c r="AA6" s="22">
        <v>-20845154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>
        <v>2180</v>
      </c>
      <c r="F9" s="20">
        <v>2180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1535</v>
      </c>
      <c r="Y9" s="20">
        <v>-1535</v>
      </c>
      <c r="Z9" s="21">
        <v>-100</v>
      </c>
      <c r="AA9" s="22">
        <v>2180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-20842974</v>
      </c>
      <c r="F12" s="31">
        <f t="shared" si="0"/>
        <v>-20842974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-40267</v>
      </c>
      <c r="L12" s="31">
        <f t="shared" si="0"/>
        <v>-226931</v>
      </c>
      <c r="M12" s="31">
        <f t="shared" si="0"/>
        <v>955</v>
      </c>
      <c r="N12" s="31">
        <f t="shared" si="0"/>
        <v>-266243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-266243</v>
      </c>
      <c r="X12" s="31">
        <f t="shared" si="0"/>
        <v>-9697752</v>
      </c>
      <c r="Y12" s="31">
        <f t="shared" si="0"/>
        <v>9431509</v>
      </c>
      <c r="Z12" s="32">
        <f>+IF(X12&lt;&gt;0,+(Y12/X12)*100,0)</f>
        <v>-97.254590548407506</v>
      </c>
      <c r="AA12" s="33">
        <f>SUM(AA6:AA11)</f>
        <v>-20842974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82211270</v>
      </c>
      <c r="D19" s="18"/>
      <c r="E19" s="19">
        <v>95907610</v>
      </c>
      <c r="F19" s="20">
        <v>95907610</v>
      </c>
      <c r="G19" s="20">
        <v>-147892</v>
      </c>
      <c r="H19" s="20">
        <v>209089</v>
      </c>
      <c r="I19" s="20">
        <v>41414</v>
      </c>
      <c r="J19" s="20">
        <v>102611</v>
      </c>
      <c r="K19" s="20">
        <v>-84049</v>
      </c>
      <c r="L19" s="20">
        <v>-105933</v>
      </c>
      <c r="M19" s="20">
        <v>-145319</v>
      </c>
      <c r="N19" s="20">
        <v>-335301</v>
      </c>
      <c r="O19" s="20"/>
      <c r="P19" s="20"/>
      <c r="Q19" s="20"/>
      <c r="R19" s="20"/>
      <c r="S19" s="20"/>
      <c r="T19" s="20"/>
      <c r="U19" s="20"/>
      <c r="V19" s="20"/>
      <c r="W19" s="20">
        <v>-232690</v>
      </c>
      <c r="X19" s="20">
        <v>91178292</v>
      </c>
      <c r="Y19" s="20">
        <v>-91410982</v>
      </c>
      <c r="Z19" s="21">
        <v>-100.2552032889583</v>
      </c>
      <c r="AA19" s="22">
        <v>95907610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82211270</v>
      </c>
      <c r="D24" s="29">
        <f>SUM(D15:D23)</f>
        <v>0</v>
      </c>
      <c r="E24" s="36">
        <f t="shared" si="1"/>
        <v>95907610</v>
      </c>
      <c r="F24" s="37">
        <f t="shared" si="1"/>
        <v>95907610</v>
      </c>
      <c r="G24" s="37">
        <f t="shared" si="1"/>
        <v>-147892</v>
      </c>
      <c r="H24" s="37">
        <f t="shared" si="1"/>
        <v>209089</v>
      </c>
      <c r="I24" s="37">
        <f t="shared" si="1"/>
        <v>41414</v>
      </c>
      <c r="J24" s="37">
        <f t="shared" si="1"/>
        <v>102611</v>
      </c>
      <c r="K24" s="37">
        <f t="shared" si="1"/>
        <v>-84049</v>
      </c>
      <c r="L24" s="37">
        <f t="shared" si="1"/>
        <v>-105933</v>
      </c>
      <c r="M24" s="37">
        <f t="shared" si="1"/>
        <v>-145319</v>
      </c>
      <c r="N24" s="37">
        <f t="shared" si="1"/>
        <v>-335301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-232690</v>
      </c>
      <c r="X24" s="37">
        <f t="shared" si="1"/>
        <v>91178292</v>
      </c>
      <c r="Y24" s="37">
        <f t="shared" si="1"/>
        <v>-91410982</v>
      </c>
      <c r="Z24" s="38">
        <f>+IF(X24&lt;&gt;0,+(Y24/X24)*100,0)</f>
        <v>-100.2552032889583</v>
      </c>
      <c r="AA24" s="39">
        <f>SUM(AA15:AA23)</f>
        <v>95907610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82211270</v>
      </c>
      <c r="D25" s="29">
        <f>+D12+D24</f>
        <v>0</v>
      </c>
      <c r="E25" s="30">
        <f t="shared" si="2"/>
        <v>75064636</v>
      </c>
      <c r="F25" s="31">
        <f t="shared" si="2"/>
        <v>75064636</v>
      </c>
      <c r="G25" s="31">
        <f t="shared" si="2"/>
        <v>-147892</v>
      </c>
      <c r="H25" s="31">
        <f t="shared" si="2"/>
        <v>209089</v>
      </c>
      <c r="I25" s="31">
        <f t="shared" si="2"/>
        <v>41414</v>
      </c>
      <c r="J25" s="31">
        <f t="shared" si="2"/>
        <v>102611</v>
      </c>
      <c r="K25" s="31">
        <f t="shared" si="2"/>
        <v>-124316</v>
      </c>
      <c r="L25" s="31">
        <f t="shared" si="2"/>
        <v>-332864</v>
      </c>
      <c r="M25" s="31">
        <f t="shared" si="2"/>
        <v>-144364</v>
      </c>
      <c r="N25" s="31">
        <f t="shared" si="2"/>
        <v>-601544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-498933</v>
      </c>
      <c r="X25" s="31">
        <f t="shared" si="2"/>
        <v>81480540</v>
      </c>
      <c r="Y25" s="31">
        <f t="shared" si="2"/>
        <v>-81979473</v>
      </c>
      <c r="Z25" s="32">
        <f>+IF(X25&lt;&gt;0,+(Y25/X25)*100,0)</f>
        <v>-100.6123339388767</v>
      </c>
      <c r="AA25" s="33">
        <f>+AA12+AA24</f>
        <v>75064636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226400</v>
      </c>
      <c r="F37" s="20">
        <v>226400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226400</v>
      </c>
      <c r="Y37" s="20">
        <v>-226400</v>
      </c>
      <c r="Z37" s="21">
        <v>-100</v>
      </c>
      <c r="AA37" s="22">
        <v>226400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226400</v>
      </c>
      <c r="F39" s="37">
        <f t="shared" si="4"/>
        <v>226400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226400</v>
      </c>
      <c r="Y39" s="37">
        <f t="shared" si="4"/>
        <v>-226400</v>
      </c>
      <c r="Z39" s="38">
        <f>+IF(X39&lt;&gt;0,+(Y39/X39)*100,0)</f>
        <v>-100</v>
      </c>
      <c r="AA39" s="39">
        <f>SUM(AA37:AA38)</f>
        <v>226400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226400</v>
      </c>
      <c r="F40" s="31">
        <f t="shared" si="5"/>
        <v>226400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226400</v>
      </c>
      <c r="Y40" s="31">
        <f t="shared" si="5"/>
        <v>-226400</v>
      </c>
      <c r="Z40" s="32">
        <f>+IF(X40&lt;&gt;0,+(Y40/X40)*100,0)</f>
        <v>-100</v>
      </c>
      <c r="AA40" s="33">
        <f>+AA34+AA39</f>
        <v>226400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82211270</v>
      </c>
      <c r="D42" s="43">
        <f>+D25-D40</f>
        <v>0</v>
      </c>
      <c r="E42" s="44">
        <f t="shared" si="6"/>
        <v>74838236</v>
      </c>
      <c r="F42" s="45">
        <f t="shared" si="6"/>
        <v>74838236</v>
      </c>
      <c r="G42" s="45">
        <f t="shared" si="6"/>
        <v>-147892</v>
      </c>
      <c r="H42" s="45">
        <f t="shared" si="6"/>
        <v>209089</v>
      </c>
      <c r="I42" s="45">
        <f t="shared" si="6"/>
        <v>41414</v>
      </c>
      <c r="J42" s="45">
        <f t="shared" si="6"/>
        <v>102611</v>
      </c>
      <c r="K42" s="45">
        <f t="shared" si="6"/>
        <v>-124316</v>
      </c>
      <c r="L42" s="45">
        <f t="shared" si="6"/>
        <v>-332864</v>
      </c>
      <c r="M42" s="45">
        <f t="shared" si="6"/>
        <v>-144364</v>
      </c>
      <c r="N42" s="45">
        <f t="shared" si="6"/>
        <v>-601544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-498933</v>
      </c>
      <c r="X42" s="45">
        <f t="shared" si="6"/>
        <v>81254140</v>
      </c>
      <c r="Y42" s="45">
        <f t="shared" si="6"/>
        <v>-81753073</v>
      </c>
      <c r="Z42" s="46">
        <f>+IF(X42&lt;&gt;0,+(Y42/X42)*100,0)</f>
        <v>-100.61404009691076</v>
      </c>
      <c r="AA42" s="47">
        <f>+AA25-AA40</f>
        <v>74838236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179825</v>
      </c>
      <c r="D6" s="18"/>
      <c r="E6" s="19">
        <v>19807695</v>
      </c>
      <c r="F6" s="20">
        <v>19807695</v>
      </c>
      <c r="G6" s="20">
        <v>11988</v>
      </c>
      <c r="H6" s="20">
        <v>6401</v>
      </c>
      <c r="I6" s="20">
        <v>45133</v>
      </c>
      <c r="J6" s="20">
        <v>63522</v>
      </c>
      <c r="K6" s="20">
        <v>31324</v>
      </c>
      <c r="L6" s="20">
        <v>25276</v>
      </c>
      <c r="M6" s="20">
        <v>3800</v>
      </c>
      <c r="N6" s="20">
        <v>60400</v>
      </c>
      <c r="O6" s="20"/>
      <c r="P6" s="20"/>
      <c r="Q6" s="20"/>
      <c r="R6" s="20"/>
      <c r="S6" s="20"/>
      <c r="T6" s="20"/>
      <c r="U6" s="20"/>
      <c r="V6" s="20"/>
      <c r="W6" s="20">
        <v>123922</v>
      </c>
      <c r="X6" s="20">
        <v>12526407</v>
      </c>
      <c r="Y6" s="20">
        <v>-12402485</v>
      </c>
      <c r="Z6" s="21">
        <v>-99.010713926188089</v>
      </c>
      <c r="AA6" s="22">
        <v>19807695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-849177</v>
      </c>
      <c r="F8" s="20">
        <v>-849177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-681714</v>
      </c>
      <c r="Y8" s="20">
        <v>681714</v>
      </c>
      <c r="Z8" s="21">
        <v>-100</v>
      </c>
      <c r="AA8" s="22">
        <v>-849177</v>
      </c>
    </row>
    <row r="9" spans="1:27" ht="13.5" x14ac:dyDescent="0.25">
      <c r="A9" s="23" t="s">
        <v>37</v>
      </c>
      <c r="B9" s="17" t="s">
        <v>32</v>
      </c>
      <c r="C9" s="18">
        <v>278805</v>
      </c>
      <c r="D9" s="18"/>
      <c r="E9" s="19"/>
      <c r="F9" s="20"/>
      <c r="G9" s="20"/>
      <c r="H9" s="20">
        <v>11566</v>
      </c>
      <c r="I9" s="20">
        <v>14928</v>
      </c>
      <c r="J9" s="20">
        <v>26494</v>
      </c>
      <c r="K9" s="20">
        <v>17726</v>
      </c>
      <c r="L9" s="20">
        <v>39204</v>
      </c>
      <c r="M9" s="20">
        <v>16266</v>
      </c>
      <c r="N9" s="20">
        <v>73196</v>
      </c>
      <c r="O9" s="20"/>
      <c r="P9" s="20"/>
      <c r="Q9" s="20"/>
      <c r="R9" s="20"/>
      <c r="S9" s="20"/>
      <c r="T9" s="20"/>
      <c r="U9" s="20"/>
      <c r="V9" s="20"/>
      <c r="W9" s="20">
        <v>99690</v>
      </c>
      <c r="X9" s="20"/>
      <c r="Y9" s="20">
        <v>99690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-271400</v>
      </c>
      <c r="D11" s="18"/>
      <c r="E11" s="19"/>
      <c r="F11" s="20"/>
      <c r="G11" s="20">
        <v>-25208</v>
      </c>
      <c r="H11" s="20">
        <v>-19454</v>
      </c>
      <c r="I11" s="20">
        <v>-47435</v>
      </c>
      <c r="J11" s="20">
        <v>-92097</v>
      </c>
      <c r="K11" s="20">
        <v>-29794</v>
      </c>
      <c r="L11" s="20">
        <v>-56183</v>
      </c>
      <c r="M11" s="20">
        <v>-33072</v>
      </c>
      <c r="N11" s="20">
        <v>-119049</v>
      </c>
      <c r="O11" s="20"/>
      <c r="P11" s="20"/>
      <c r="Q11" s="20"/>
      <c r="R11" s="20"/>
      <c r="S11" s="20"/>
      <c r="T11" s="20"/>
      <c r="U11" s="20"/>
      <c r="V11" s="20"/>
      <c r="W11" s="20">
        <v>-211146</v>
      </c>
      <c r="X11" s="20"/>
      <c r="Y11" s="20">
        <v>-211146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187230</v>
      </c>
      <c r="D12" s="29">
        <f>SUM(D6:D11)</f>
        <v>0</v>
      </c>
      <c r="E12" s="30">
        <f t="shared" si="0"/>
        <v>18958518</v>
      </c>
      <c r="F12" s="31">
        <f t="shared" si="0"/>
        <v>18958518</v>
      </c>
      <c r="G12" s="31">
        <f t="shared" si="0"/>
        <v>-13220</v>
      </c>
      <c r="H12" s="31">
        <f t="shared" si="0"/>
        <v>-1487</v>
      </c>
      <c r="I12" s="31">
        <f t="shared" si="0"/>
        <v>12626</v>
      </c>
      <c r="J12" s="31">
        <f t="shared" si="0"/>
        <v>-2081</v>
      </c>
      <c r="K12" s="31">
        <f t="shared" si="0"/>
        <v>19256</v>
      </c>
      <c r="L12" s="31">
        <f t="shared" si="0"/>
        <v>8297</v>
      </c>
      <c r="M12" s="31">
        <f t="shared" si="0"/>
        <v>-13006</v>
      </c>
      <c r="N12" s="31">
        <f t="shared" si="0"/>
        <v>14547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12466</v>
      </c>
      <c r="X12" s="31">
        <f t="shared" si="0"/>
        <v>11844693</v>
      </c>
      <c r="Y12" s="31">
        <f t="shared" si="0"/>
        <v>-11832227</v>
      </c>
      <c r="Z12" s="32">
        <f>+IF(X12&lt;&gt;0,+(Y12/X12)*100,0)</f>
        <v>-99.894754553790463</v>
      </c>
      <c r="AA12" s="33">
        <f>SUM(AA6:AA11)</f>
        <v>18958518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1045509</v>
      </c>
      <c r="F19" s="20">
        <v>1045509</v>
      </c>
      <c r="G19" s="20"/>
      <c r="H19" s="20"/>
      <c r="I19" s="20"/>
      <c r="J19" s="20"/>
      <c r="K19" s="20"/>
      <c r="L19" s="20">
        <v>3000000</v>
      </c>
      <c r="M19" s="20"/>
      <c r="N19" s="20">
        <v>3000000</v>
      </c>
      <c r="O19" s="20"/>
      <c r="P19" s="20"/>
      <c r="Q19" s="20"/>
      <c r="R19" s="20"/>
      <c r="S19" s="20"/>
      <c r="T19" s="20"/>
      <c r="U19" s="20"/>
      <c r="V19" s="20"/>
      <c r="W19" s="20">
        <v>3000000</v>
      </c>
      <c r="X19" s="20">
        <v>-1070748</v>
      </c>
      <c r="Y19" s="20">
        <v>4070748</v>
      </c>
      <c r="Z19" s="21">
        <v>-380.17796904593797</v>
      </c>
      <c r="AA19" s="22">
        <v>1045509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1045509</v>
      </c>
      <c r="F24" s="37">
        <f t="shared" si="1"/>
        <v>1045509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3000000</v>
      </c>
      <c r="M24" s="37">
        <f t="shared" si="1"/>
        <v>0</v>
      </c>
      <c r="N24" s="37">
        <f t="shared" si="1"/>
        <v>3000000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3000000</v>
      </c>
      <c r="X24" s="37">
        <f t="shared" si="1"/>
        <v>-1070748</v>
      </c>
      <c r="Y24" s="37">
        <f t="shared" si="1"/>
        <v>4070748</v>
      </c>
      <c r="Z24" s="38">
        <f>+IF(X24&lt;&gt;0,+(Y24/X24)*100,0)</f>
        <v>-380.17796904593797</v>
      </c>
      <c r="AA24" s="39">
        <f>SUM(AA15:AA23)</f>
        <v>1045509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187230</v>
      </c>
      <c r="D25" s="29">
        <f>+D12+D24</f>
        <v>0</v>
      </c>
      <c r="E25" s="30">
        <f t="shared" si="2"/>
        <v>20004027</v>
      </c>
      <c r="F25" s="31">
        <f t="shared" si="2"/>
        <v>20004027</v>
      </c>
      <c r="G25" s="31">
        <f t="shared" si="2"/>
        <v>-13220</v>
      </c>
      <c r="H25" s="31">
        <f t="shared" si="2"/>
        <v>-1487</v>
      </c>
      <c r="I25" s="31">
        <f t="shared" si="2"/>
        <v>12626</v>
      </c>
      <c r="J25" s="31">
        <f t="shared" si="2"/>
        <v>-2081</v>
      </c>
      <c r="K25" s="31">
        <f t="shared" si="2"/>
        <v>19256</v>
      </c>
      <c r="L25" s="31">
        <f t="shared" si="2"/>
        <v>3008297</v>
      </c>
      <c r="M25" s="31">
        <f t="shared" si="2"/>
        <v>-13006</v>
      </c>
      <c r="N25" s="31">
        <f t="shared" si="2"/>
        <v>3014547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3012466</v>
      </c>
      <c r="X25" s="31">
        <f t="shared" si="2"/>
        <v>10773945</v>
      </c>
      <c r="Y25" s="31">
        <f t="shared" si="2"/>
        <v>-7761479</v>
      </c>
      <c r="Z25" s="32">
        <f>+IF(X25&lt;&gt;0,+(Y25/X25)*100,0)</f>
        <v>-72.039341206958085</v>
      </c>
      <c r="AA25" s="33">
        <f>+AA12+AA24</f>
        <v>20004027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11565047</v>
      </c>
      <c r="D32" s="18"/>
      <c r="E32" s="19">
        <v>14912808</v>
      </c>
      <c r="F32" s="20">
        <v>14912808</v>
      </c>
      <c r="G32" s="20">
        <v>1464252</v>
      </c>
      <c r="H32" s="20">
        <v>966371</v>
      </c>
      <c r="I32" s="20">
        <v>888193</v>
      </c>
      <c r="J32" s="20">
        <v>3318816</v>
      </c>
      <c r="K32" s="20">
        <v>1060301</v>
      </c>
      <c r="L32" s="20">
        <v>4111547</v>
      </c>
      <c r="M32" s="20">
        <v>1294192</v>
      </c>
      <c r="N32" s="20">
        <v>6466040</v>
      </c>
      <c r="O32" s="20"/>
      <c r="P32" s="20"/>
      <c r="Q32" s="20"/>
      <c r="R32" s="20"/>
      <c r="S32" s="20"/>
      <c r="T32" s="20"/>
      <c r="U32" s="20"/>
      <c r="V32" s="20"/>
      <c r="W32" s="20">
        <v>9784856</v>
      </c>
      <c r="X32" s="20">
        <v>6801461</v>
      </c>
      <c r="Y32" s="20">
        <v>2983395</v>
      </c>
      <c r="Z32" s="21">
        <v>43.864031566159092</v>
      </c>
      <c r="AA32" s="22">
        <v>14912808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11565047</v>
      </c>
      <c r="D34" s="29">
        <f>SUM(D29:D33)</f>
        <v>0</v>
      </c>
      <c r="E34" s="30">
        <f t="shared" si="3"/>
        <v>14912808</v>
      </c>
      <c r="F34" s="31">
        <f t="shared" si="3"/>
        <v>14912808</v>
      </c>
      <c r="G34" s="31">
        <f t="shared" si="3"/>
        <v>1464252</v>
      </c>
      <c r="H34" s="31">
        <f t="shared" si="3"/>
        <v>966371</v>
      </c>
      <c r="I34" s="31">
        <f t="shared" si="3"/>
        <v>888193</v>
      </c>
      <c r="J34" s="31">
        <f t="shared" si="3"/>
        <v>3318816</v>
      </c>
      <c r="K34" s="31">
        <f t="shared" si="3"/>
        <v>1060301</v>
      </c>
      <c r="L34" s="31">
        <f t="shared" si="3"/>
        <v>4111547</v>
      </c>
      <c r="M34" s="31">
        <f t="shared" si="3"/>
        <v>1294192</v>
      </c>
      <c r="N34" s="31">
        <f t="shared" si="3"/>
        <v>6466040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9784856</v>
      </c>
      <c r="X34" s="31">
        <f t="shared" si="3"/>
        <v>6801461</v>
      </c>
      <c r="Y34" s="31">
        <f t="shared" si="3"/>
        <v>2983395</v>
      </c>
      <c r="Z34" s="32">
        <f>+IF(X34&lt;&gt;0,+(Y34/X34)*100,0)</f>
        <v>43.864031566159092</v>
      </c>
      <c r="AA34" s="33">
        <f>SUM(AA29:AA33)</f>
        <v>14912808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11565047</v>
      </c>
      <c r="D40" s="29">
        <f>+D34+D39</f>
        <v>0</v>
      </c>
      <c r="E40" s="30">
        <f t="shared" si="5"/>
        <v>14912808</v>
      </c>
      <c r="F40" s="31">
        <f t="shared" si="5"/>
        <v>14912808</v>
      </c>
      <c r="G40" s="31">
        <f t="shared" si="5"/>
        <v>1464252</v>
      </c>
      <c r="H40" s="31">
        <f t="shared" si="5"/>
        <v>966371</v>
      </c>
      <c r="I40" s="31">
        <f t="shared" si="5"/>
        <v>888193</v>
      </c>
      <c r="J40" s="31">
        <f t="shared" si="5"/>
        <v>3318816</v>
      </c>
      <c r="K40" s="31">
        <f t="shared" si="5"/>
        <v>1060301</v>
      </c>
      <c r="L40" s="31">
        <f t="shared" si="5"/>
        <v>4111547</v>
      </c>
      <c r="M40" s="31">
        <f t="shared" si="5"/>
        <v>1294192</v>
      </c>
      <c r="N40" s="31">
        <f t="shared" si="5"/>
        <v>6466040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9784856</v>
      </c>
      <c r="X40" s="31">
        <f t="shared" si="5"/>
        <v>6801461</v>
      </c>
      <c r="Y40" s="31">
        <f t="shared" si="5"/>
        <v>2983395</v>
      </c>
      <c r="Z40" s="32">
        <f>+IF(X40&lt;&gt;0,+(Y40/X40)*100,0)</f>
        <v>43.864031566159092</v>
      </c>
      <c r="AA40" s="33">
        <f>+AA34+AA39</f>
        <v>14912808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-11377817</v>
      </c>
      <c r="D42" s="43">
        <f>+D25-D40</f>
        <v>0</v>
      </c>
      <c r="E42" s="44">
        <f t="shared" si="6"/>
        <v>5091219</v>
      </c>
      <c r="F42" s="45">
        <f t="shared" si="6"/>
        <v>5091219</v>
      </c>
      <c r="G42" s="45">
        <f t="shared" si="6"/>
        <v>-1477472</v>
      </c>
      <c r="H42" s="45">
        <f t="shared" si="6"/>
        <v>-967858</v>
      </c>
      <c r="I42" s="45">
        <f t="shared" si="6"/>
        <v>-875567</v>
      </c>
      <c r="J42" s="45">
        <f t="shared" si="6"/>
        <v>-3320897</v>
      </c>
      <c r="K42" s="45">
        <f t="shared" si="6"/>
        <v>-1041045</v>
      </c>
      <c r="L42" s="45">
        <f t="shared" si="6"/>
        <v>-1103250</v>
      </c>
      <c r="M42" s="45">
        <f t="shared" si="6"/>
        <v>-1307198</v>
      </c>
      <c r="N42" s="45">
        <f t="shared" si="6"/>
        <v>-3451493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-6772390</v>
      </c>
      <c r="X42" s="45">
        <f t="shared" si="6"/>
        <v>3972484</v>
      </c>
      <c r="Y42" s="45">
        <f t="shared" si="6"/>
        <v>-10744874</v>
      </c>
      <c r="Z42" s="46">
        <f>+IF(X42&lt;&gt;0,+(Y42/X42)*100,0)</f>
        <v>-270.4824991113872</v>
      </c>
      <c r="AA42" s="47">
        <f>+AA25-AA40</f>
        <v>5091219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314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210425</v>
      </c>
      <c r="D6" s="18"/>
      <c r="E6" s="19">
        <v>11705304</v>
      </c>
      <c r="F6" s="20">
        <v>11705304</v>
      </c>
      <c r="G6" s="20">
        <v>17170</v>
      </c>
      <c r="H6" s="20">
        <v>20009</v>
      </c>
      <c r="I6" s="20">
        <v>26390</v>
      </c>
      <c r="J6" s="20">
        <v>63569</v>
      </c>
      <c r="K6" s="20">
        <v>19404</v>
      </c>
      <c r="L6" s="20">
        <v>20994</v>
      </c>
      <c r="M6" s="20">
        <v>24109</v>
      </c>
      <c r="N6" s="20">
        <v>64507</v>
      </c>
      <c r="O6" s="20"/>
      <c r="P6" s="20"/>
      <c r="Q6" s="20"/>
      <c r="R6" s="20"/>
      <c r="S6" s="20"/>
      <c r="T6" s="20"/>
      <c r="U6" s="20"/>
      <c r="V6" s="20"/>
      <c r="W6" s="20">
        <v>128076</v>
      </c>
      <c r="X6" s="20">
        <v>5852652</v>
      </c>
      <c r="Y6" s="20">
        <v>-5724576</v>
      </c>
      <c r="Z6" s="21">
        <v>-97.811658714716003</v>
      </c>
      <c r="AA6" s="22">
        <v>11705304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186900</v>
      </c>
      <c r="F8" s="20">
        <v>186900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93450</v>
      </c>
      <c r="Y8" s="20">
        <v>-93450</v>
      </c>
      <c r="Z8" s="21">
        <v>-100</v>
      </c>
      <c r="AA8" s="22">
        <v>186900</v>
      </c>
    </row>
    <row r="9" spans="1:27" ht="13.5" x14ac:dyDescent="0.25">
      <c r="A9" s="23" t="s">
        <v>37</v>
      </c>
      <c r="B9" s="17" t="s">
        <v>32</v>
      </c>
      <c r="C9" s="18">
        <v>-56806</v>
      </c>
      <c r="D9" s="18"/>
      <c r="E9" s="19"/>
      <c r="F9" s="20"/>
      <c r="G9" s="20"/>
      <c r="H9" s="20">
        <v>78</v>
      </c>
      <c r="I9" s="20">
        <v>2904</v>
      </c>
      <c r="J9" s="20">
        <v>2982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2982</v>
      </c>
      <c r="X9" s="20"/>
      <c r="Y9" s="20">
        <v>2982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-4297</v>
      </c>
      <c r="D11" s="18"/>
      <c r="E11" s="19">
        <v>-322090</v>
      </c>
      <c r="F11" s="20">
        <v>-322090</v>
      </c>
      <c r="G11" s="20"/>
      <c r="H11" s="20">
        <v>-1937</v>
      </c>
      <c r="I11" s="20">
        <v>-1825</v>
      </c>
      <c r="J11" s="20">
        <v>-3762</v>
      </c>
      <c r="K11" s="20">
        <v>-4209</v>
      </c>
      <c r="L11" s="20"/>
      <c r="M11" s="20"/>
      <c r="N11" s="20">
        <v>-4209</v>
      </c>
      <c r="O11" s="20"/>
      <c r="P11" s="20"/>
      <c r="Q11" s="20"/>
      <c r="R11" s="20"/>
      <c r="S11" s="20"/>
      <c r="T11" s="20"/>
      <c r="U11" s="20"/>
      <c r="V11" s="20"/>
      <c r="W11" s="20">
        <v>-7971</v>
      </c>
      <c r="X11" s="20">
        <v>-161040</v>
      </c>
      <c r="Y11" s="20">
        <v>153069</v>
      </c>
      <c r="Z11" s="21">
        <v>-95.050298062593143</v>
      </c>
      <c r="AA11" s="22">
        <v>-322090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149322</v>
      </c>
      <c r="D12" s="29">
        <f>SUM(D6:D11)</f>
        <v>0</v>
      </c>
      <c r="E12" s="30">
        <f t="shared" si="0"/>
        <v>11570114</v>
      </c>
      <c r="F12" s="31">
        <f t="shared" si="0"/>
        <v>11570114</v>
      </c>
      <c r="G12" s="31">
        <f t="shared" si="0"/>
        <v>17170</v>
      </c>
      <c r="H12" s="31">
        <f t="shared" si="0"/>
        <v>18150</v>
      </c>
      <c r="I12" s="31">
        <f t="shared" si="0"/>
        <v>27469</v>
      </c>
      <c r="J12" s="31">
        <f t="shared" si="0"/>
        <v>62789</v>
      </c>
      <c r="K12" s="31">
        <f t="shared" si="0"/>
        <v>15195</v>
      </c>
      <c r="L12" s="31">
        <f t="shared" si="0"/>
        <v>20994</v>
      </c>
      <c r="M12" s="31">
        <f t="shared" si="0"/>
        <v>24109</v>
      </c>
      <c r="N12" s="31">
        <f t="shared" si="0"/>
        <v>60298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123087</v>
      </c>
      <c r="X12" s="31">
        <f t="shared" si="0"/>
        <v>5785062</v>
      </c>
      <c r="Y12" s="31">
        <f t="shared" si="0"/>
        <v>-5661975</v>
      </c>
      <c r="Z12" s="32">
        <f>+IF(X12&lt;&gt;0,+(Y12/X12)*100,0)</f>
        <v>-97.872330495334353</v>
      </c>
      <c r="AA12" s="33">
        <f>SUM(AA6:AA11)</f>
        <v>11570114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-2555640</v>
      </c>
      <c r="F19" s="20">
        <v>-2555640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-1277820</v>
      </c>
      <c r="Y19" s="20">
        <v>1277820</v>
      </c>
      <c r="Z19" s="21">
        <v>-100</v>
      </c>
      <c r="AA19" s="22">
        <v>-2555640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-2555640</v>
      </c>
      <c r="F24" s="37">
        <f t="shared" si="1"/>
        <v>-2555640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-1277820</v>
      </c>
      <c r="Y24" s="37">
        <f t="shared" si="1"/>
        <v>1277820</v>
      </c>
      <c r="Z24" s="38">
        <f>+IF(X24&lt;&gt;0,+(Y24/X24)*100,0)</f>
        <v>-100</v>
      </c>
      <c r="AA24" s="39">
        <f>SUM(AA15:AA23)</f>
        <v>-2555640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149322</v>
      </c>
      <c r="D25" s="29">
        <f>+D12+D24</f>
        <v>0</v>
      </c>
      <c r="E25" s="30">
        <f t="shared" si="2"/>
        <v>9014474</v>
      </c>
      <c r="F25" s="31">
        <f t="shared" si="2"/>
        <v>9014474</v>
      </c>
      <c r="G25" s="31">
        <f t="shared" si="2"/>
        <v>17170</v>
      </c>
      <c r="H25" s="31">
        <f t="shared" si="2"/>
        <v>18150</v>
      </c>
      <c r="I25" s="31">
        <f t="shared" si="2"/>
        <v>27469</v>
      </c>
      <c r="J25" s="31">
        <f t="shared" si="2"/>
        <v>62789</v>
      </c>
      <c r="K25" s="31">
        <f t="shared" si="2"/>
        <v>15195</v>
      </c>
      <c r="L25" s="31">
        <f t="shared" si="2"/>
        <v>20994</v>
      </c>
      <c r="M25" s="31">
        <f t="shared" si="2"/>
        <v>24109</v>
      </c>
      <c r="N25" s="31">
        <f t="shared" si="2"/>
        <v>60298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123087</v>
      </c>
      <c r="X25" s="31">
        <f t="shared" si="2"/>
        <v>4507242</v>
      </c>
      <c r="Y25" s="31">
        <f t="shared" si="2"/>
        <v>-4384155</v>
      </c>
      <c r="Z25" s="32">
        <f>+IF(X25&lt;&gt;0,+(Y25/X25)*100,0)</f>
        <v>-97.269128216323864</v>
      </c>
      <c r="AA25" s="33">
        <f>+AA12+AA24</f>
        <v>9014474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2882913</v>
      </c>
      <c r="D32" s="18"/>
      <c r="E32" s="19">
        <v>3647028</v>
      </c>
      <c r="F32" s="20">
        <v>3647028</v>
      </c>
      <c r="G32" s="20">
        <v>253086</v>
      </c>
      <c r="H32" s="20">
        <v>598</v>
      </c>
      <c r="I32" s="20">
        <v>492929</v>
      </c>
      <c r="J32" s="20">
        <v>746613</v>
      </c>
      <c r="K32" s="20">
        <v>267335</v>
      </c>
      <c r="L32" s="20">
        <v>352836</v>
      </c>
      <c r="M32" s="20">
        <v>278590</v>
      </c>
      <c r="N32" s="20">
        <v>898761</v>
      </c>
      <c r="O32" s="20"/>
      <c r="P32" s="20"/>
      <c r="Q32" s="20"/>
      <c r="R32" s="20"/>
      <c r="S32" s="20"/>
      <c r="T32" s="20"/>
      <c r="U32" s="20"/>
      <c r="V32" s="20"/>
      <c r="W32" s="20">
        <v>1645374</v>
      </c>
      <c r="X32" s="20">
        <v>1823430</v>
      </c>
      <c r="Y32" s="20">
        <v>-178056</v>
      </c>
      <c r="Z32" s="21">
        <v>-9.764893634523947</v>
      </c>
      <c r="AA32" s="22">
        <v>3647028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2882913</v>
      </c>
      <c r="D34" s="29">
        <f>SUM(D29:D33)</f>
        <v>0</v>
      </c>
      <c r="E34" s="30">
        <f t="shared" si="3"/>
        <v>3647028</v>
      </c>
      <c r="F34" s="31">
        <f t="shared" si="3"/>
        <v>3647028</v>
      </c>
      <c r="G34" s="31">
        <f t="shared" si="3"/>
        <v>253086</v>
      </c>
      <c r="H34" s="31">
        <f t="shared" si="3"/>
        <v>598</v>
      </c>
      <c r="I34" s="31">
        <f t="shared" si="3"/>
        <v>492929</v>
      </c>
      <c r="J34" s="31">
        <f t="shared" si="3"/>
        <v>746613</v>
      </c>
      <c r="K34" s="31">
        <f t="shared" si="3"/>
        <v>267335</v>
      </c>
      <c r="L34" s="31">
        <f t="shared" si="3"/>
        <v>352836</v>
      </c>
      <c r="M34" s="31">
        <f t="shared" si="3"/>
        <v>278590</v>
      </c>
      <c r="N34" s="31">
        <f t="shared" si="3"/>
        <v>898761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1645374</v>
      </c>
      <c r="X34" s="31">
        <f t="shared" si="3"/>
        <v>1823430</v>
      </c>
      <c r="Y34" s="31">
        <f t="shared" si="3"/>
        <v>-178056</v>
      </c>
      <c r="Z34" s="32">
        <f>+IF(X34&lt;&gt;0,+(Y34/X34)*100,0)</f>
        <v>-9.764893634523947</v>
      </c>
      <c r="AA34" s="33">
        <f>SUM(AA29:AA33)</f>
        <v>3647028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2882913</v>
      </c>
      <c r="D40" s="29">
        <f>+D34+D39</f>
        <v>0</v>
      </c>
      <c r="E40" s="30">
        <f t="shared" si="5"/>
        <v>3647028</v>
      </c>
      <c r="F40" s="31">
        <f t="shared" si="5"/>
        <v>3647028</v>
      </c>
      <c r="G40" s="31">
        <f t="shared" si="5"/>
        <v>253086</v>
      </c>
      <c r="H40" s="31">
        <f t="shared" si="5"/>
        <v>598</v>
      </c>
      <c r="I40" s="31">
        <f t="shared" si="5"/>
        <v>492929</v>
      </c>
      <c r="J40" s="31">
        <f t="shared" si="5"/>
        <v>746613</v>
      </c>
      <c r="K40" s="31">
        <f t="shared" si="5"/>
        <v>267335</v>
      </c>
      <c r="L40" s="31">
        <f t="shared" si="5"/>
        <v>352836</v>
      </c>
      <c r="M40" s="31">
        <f t="shared" si="5"/>
        <v>278590</v>
      </c>
      <c r="N40" s="31">
        <f t="shared" si="5"/>
        <v>898761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1645374</v>
      </c>
      <c r="X40" s="31">
        <f t="shared" si="5"/>
        <v>1823430</v>
      </c>
      <c r="Y40" s="31">
        <f t="shared" si="5"/>
        <v>-178056</v>
      </c>
      <c r="Z40" s="32">
        <f>+IF(X40&lt;&gt;0,+(Y40/X40)*100,0)</f>
        <v>-9.764893634523947</v>
      </c>
      <c r="AA40" s="33">
        <f>+AA34+AA39</f>
        <v>3647028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-2733591</v>
      </c>
      <c r="D42" s="43">
        <f>+D25-D40</f>
        <v>0</v>
      </c>
      <c r="E42" s="44">
        <f t="shared" si="6"/>
        <v>5367446</v>
      </c>
      <c r="F42" s="45">
        <f t="shared" si="6"/>
        <v>5367446</v>
      </c>
      <c r="G42" s="45">
        <f t="shared" si="6"/>
        <v>-235916</v>
      </c>
      <c r="H42" s="45">
        <f t="shared" si="6"/>
        <v>17552</v>
      </c>
      <c r="I42" s="45">
        <f t="shared" si="6"/>
        <v>-465460</v>
      </c>
      <c r="J42" s="45">
        <f t="shared" si="6"/>
        <v>-683824</v>
      </c>
      <c r="K42" s="45">
        <f t="shared" si="6"/>
        <v>-252140</v>
      </c>
      <c r="L42" s="45">
        <f t="shared" si="6"/>
        <v>-331842</v>
      </c>
      <c r="M42" s="45">
        <f t="shared" si="6"/>
        <v>-254481</v>
      </c>
      <c r="N42" s="45">
        <f t="shared" si="6"/>
        <v>-838463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-1522287</v>
      </c>
      <c r="X42" s="45">
        <f t="shared" si="6"/>
        <v>2683812</v>
      </c>
      <c r="Y42" s="45">
        <f t="shared" si="6"/>
        <v>-4206099</v>
      </c>
      <c r="Z42" s="46">
        <f>+IF(X42&lt;&gt;0,+(Y42/X42)*100,0)</f>
        <v>-156.7210743524509</v>
      </c>
      <c r="AA42" s="47">
        <f>+AA25-AA40</f>
        <v>5367446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3610601</v>
      </c>
      <c r="D8" s="18"/>
      <c r="E8" s="19">
        <v>3230413</v>
      </c>
      <c r="F8" s="20">
        <v>3230413</v>
      </c>
      <c r="G8" s="20">
        <v>6700210</v>
      </c>
      <c r="H8" s="20">
        <v>-21222</v>
      </c>
      <c r="I8" s="20">
        <v>-283864</v>
      </c>
      <c r="J8" s="20">
        <v>6395124</v>
      </c>
      <c r="K8" s="20">
        <v>-162258</v>
      </c>
      <c r="L8" s="20">
        <v>-210320</v>
      </c>
      <c r="M8" s="20">
        <v>151324</v>
      </c>
      <c r="N8" s="20">
        <v>-221254</v>
      </c>
      <c r="O8" s="20"/>
      <c r="P8" s="20"/>
      <c r="Q8" s="20"/>
      <c r="R8" s="20"/>
      <c r="S8" s="20"/>
      <c r="T8" s="20"/>
      <c r="U8" s="20"/>
      <c r="V8" s="20"/>
      <c r="W8" s="20">
        <v>6173870</v>
      </c>
      <c r="X8" s="20">
        <v>1615200</v>
      </c>
      <c r="Y8" s="20">
        <v>4558670</v>
      </c>
      <c r="Z8" s="21">
        <v>282.23563645368995</v>
      </c>
      <c r="AA8" s="22">
        <v>3230413</v>
      </c>
    </row>
    <row r="9" spans="1:27" ht="13.5" x14ac:dyDescent="0.25">
      <c r="A9" s="23" t="s">
        <v>37</v>
      </c>
      <c r="B9" s="17" t="s">
        <v>32</v>
      </c>
      <c r="C9" s="18">
        <v>849270</v>
      </c>
      <c r="D9" s="18"/>
      <c r="E9" s="19">
        <v>900226</v>
      </c>
      <c r="F9" s="20">
        <v>900226</v>
      </c>
      <c r="G9" s="20">
        <v>849270</v>
      </c>
      <c r="H9" s="20"/>
      <c r="I9" s="20"/>
      <c r="J9" s="20">
        <v>849270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849270</v>
      </c>
      <c r="X9" s="20">
        <v>450114</v>
      </c>
      <c r="Y9" s="20">
        <v>399156</v>
      </c>
      <c r="Z9" s="21">
        <v>88.678868020101575</v>
      </c>
      <c r="AA9" s="22">
        <v>900226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4459871</v>
      </c>
      <c r="D12" s="29">
        <f>SUM(D6:D11)</f>
        <v>0</v>
      </c>
      <c r="E12" s="30">
        <f t="shared" si="0"/>
        <v>4130639</v>
      </c>
      <c r="F12" s="31">
        <f t="shared" si="0"/>
        <v>4130639</v>
      </c>
      <c r="G12" s="31">
        <f t="shared" si="0"/>
        <v>7549480</v>
      </c>
      <c r="H12" s="31">
        <f t="shared" si="0"/>
        <v>-21222</v>
      </c>
      <c r="I12" s="31">
        <f t="shared" si="0"/>
        <v>-283864</v>
      </c>
      <c r="J12" s="31">
        <f t="shared" si="0"/>
        <v>7244394</v>
      </c>
      <c r="K12" s="31">
        <f t="shared" si="0"/>
        <v>-162258</v>
      </c>
      <c r="L12" s="31">
        <f t="shared" si="0"/>
        <v>-210320</v>
      </c>
      <c r="M12" s="31">
        <f t="shared" si="0"/>
        <v>151324</v>
      </c>
      <c r="N12" s="31">
        <f t="shared" si="0"/>
        <v>-221254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7023140</v>
      </c>
      <c r="X12" s="31">
        <f t="shared" si="0"/>
        <v>2065314</v>
      </c>
      <c r="Y12" s="31">
        <f t="shared" si="0"/>
        <v>4957826</v>
      </c>
      <c r="Z12" s="32">
        <f>+IF(X12&lt;&gt;0,+(Y12/X12)*100,0)</f>
        <v>240.05192430787764</v>
      </c>
      <c r="AA12" s="33">
        <f>SUM(AA6:AA11)</f>
        <v>4130639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148851439</v>
      </c>
      <c r="D19" s="18"/>
      <c r="E19" s="19">
        <v>180031101</v>
      </c>
      <c r="F19" s="20">
        <v>186045351</v>
      </c>
      <c r="G19" s="20">
        <v>151065832</v>
      </c>
      <c r="H19" s="20">
        <v>114343</v>
      </c>
      <c r="I19" s="20">
        <v>1993660</v>
      </c>
      <c r="J19" s="20">
        <v>153173835</v>
      </c>
      <c r="K19" s="20">
        <v>-752857</v>
      </c>
      <c r="L19" s="20">
        <v>592073</v>
      </c>
      <c r="M19" s="20">
        <v>3319934</v>
      </c>
      <c r="N19" s="20">
        <v>3159150</v>
      </c>
      <c r="O19" s="20"/>
      <c r="P19" s="20"/>
      <c r="Q19" s="20"/>
      <c r="R19" s="20"/>
      <c r="S19" s="20"/>
      <c r="T19" s="20"/>
      <c r="U19" s="20"/>
      <c r="V19" s="20"/>
      <c r="W19" s="20">
        <v>156332985</v>
      </c>
      <c r="X19" s="20">
        <v>92119889</v>
      </c>
      <c r="Y19" s="20">
        <v>64213096</v>
      </c>
      <c r="Z19" s="21">
        <v>69.706006701766654</v>
      </c>
      <c r="AA19" s="22">
        <v>186045351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148851439</v>
      </c>
      <c r="D24" s="29">
        <f>SUM(D15:D23)</f>
        <v>0</v>
      </c>
      <c r="E24" s="36">
        <f t="shared" si="1"/>
        <v>180031101</v>
      </c>
      <c r="F24" s="37">
        <f t="shared" si="1"/>
        <v>186045351</v>
      </c>
      <c r="G24" s="37">
        <f t="shared" si="1"/>
        <v>151065832</v>
      </c>
      <c r="H24" s="37">
        <f t="shared" si="1"/>
        <v>114343</v>
      </c>
      <c r="I24" s="37">
        <f t="shared" si="1"/>
        <v>1993660</v>
      </c>
      <c r="J24" s="37">
        <f t="shared" si="1"/>
        <v>153173835</v>
      </c>
      <c r="K24" s="37">
        <f t="shared" si="1"/>
        <v>-752857</v>
      </c>
      <c r="L24" s="37">
        <f t="shared" si="1"/>
        <v>592073</v>
      </c>
      <c r="M24" s="37">
        <f t="shared" si="1"/>
        <v>3319934</v>
      </c>
      <c r="N24" s="37">
        <f t="shared" si="1"/>
        <v>3159150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156332985</v>
      </c>
      <c r="X24" s="37">
        <f t="shared" si="1"/>
        <v>92119889</v>
      </c>
      <c r="Y24" s="37">
        <f t="shared" si="1"/>
        <v>64213096</v>
      </c>
      <c r="Z24" s="38">
        <f>+IF(X24&lt;&gt;0,+(Y24/X24)*100,0)</f>
        <v>69.706006701766654</v>
      </c>
      <c r="AA24" s="39">
        <f>SUM(AA15:AA23)</f>
        <v>186045351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153311310</v>
      </c>
      <c r="D25" s="29">
        <f>+D12+D24</f>
        <v>0</v>
      </c>
      <c r="E25" s="30">
        <f t="shared" si="2"/>
        <v>184161740</v>
      </c>
      <c r="F25" s="31">
        <f t="shared" si="2"/>
        <v>190175990</v>
      </c>
      <c r="G25" s="31">
        <f t="shared" si="2"/>
        <v>158615312</v>
      </c>
      <c r="H25" s="31">
        <f t="shared" si="2"/>
        <v>93121</v>
      </c>
      <c r="I25" s="31">
        <f t="shared" si="2"/>
        <v>1709796</v>
      </c>
      <c r="J25" s="31">
        <f t="shared" si="2"/>
        <v>160418229</v>
      </c>
      <c r="K25" s="31">
        <f t="shared" si="2"/>
        <v>-915115</v>
      </c>
      <c r="L25" s="31">
        <f t="shared" si="2"/>
        <v>381753</v>
      </c>
      <c r="M25" s="31">
        <f t="shared" si="2"/>
        <v>3471258</v>
      </c>
      <c r="N25" s="31">
        <f t="shared" si="2"/>
        <v>2937896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163356125</v>
      </c>
      <c r="X25" s="31">
        <f t="shared" si="2"/>
        <v>94185203</v>
      </c>
      <c r="Y25" s="31">
        <f t="shared" si="2"/>
        <v>69170922</v>
      </c>
      <c r="Z25" s="32">
        <f>+IF(X25&lt;&gt;0,+(Y25/X25)*100,0)</f>
        <v>73.441389726579459</v>
      </c>
      <c r="AA25" s="33">
        <f>+AA12+AA24</f>
        <v>190175990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1459717</v>
      </c>
      <c r="D32" s="18"/>
      <c r="E32" s="19">
        <v>3669259</v>
      </c>
      <c r="F32" s="20">
        <v>3669259</v>
      </c>
      <c r="G32" s="20">
        <v>1459718</v>
      </c>
      <c r="H32" s="20"/>
      <c r="I32" s="20"/>
      <c r="J32" s="20">
        <v>1459718</v>
      </c>
      <c r="K32" s="20"/>
      <c r="L32" s="20"/>
      <c r="M32" s="20">
        <v>1556</v>
      </c>
      <c r="N32" s="20">
        <v>1556</v>
      </c>
      <c r="O32" s="20"/>
      <c r="P32" s="20"/>
      <c r="Q32" s="20"/>
      <c r="R32" s="20"/>
      <c r="S32" s="20"/>
      <c r="T32" s="20"/>
      <c r="U32" s="20"/>
      <c r="V32" s="20"/>
      <c r="W32" s="20">
        <v>1461274</v>
      </c>
      <c r="X32" s="20">
        <v>1834632</v>
      </c>
      <c r="Y32" s="20">
        <v>-373358</v>
      </c>
      <c r="Z32" s="21">
        <v>-20.350566217094219</v>
      </c>
      <c r="AA32" s="22">
        <v>3669259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1459717</v>
      </c>
      <c r="D34" s="29">
        <f>SUM(D29:D33)</f>
        <v>0</v>
      </c>
      <c r="E34" s="30">
        <f t="shared" si="3"/>
        <v>3669259</v>
      </c>
      <c r="F34" s="31">
        <f t="shared" si="3"/>
        <v>3669259</v>
      </c>
      <c r="G34" s="31">
        <f t="shared" si="3"/>
        <v>1459718</v>
      </c>
      <c r="H34" s="31">
        <f t="shared" si="3"/>
        <v>0</v>
      </c>
      <c r="I34" s="31">
        <f t="shared" si="3"/>
        <v>0</v>
      </c>
      <c r="J34" s="31">
        <f t="shared" si="3"/>
        <v>1459718</v>
      </c>
      <c r="K34" s="31">
        <f t="shared" si="3"/>
        <v>0</v>
      </c>
      <c r="L34" s="31">
        <f t="shared" si="3"/>
        <v>0</v>
      </c>
      <c r="M34" s="31">
        <f t="shared" si="3"/>
        <v>1556</v>
      </c>
      <c r="N34" s="31">
        <f t="shared" si="3"/>
        <v>1556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1461274</v>
      </c>
      <c r="X34" s="31">
        <f t="shared" si="3"/>
        <v>1834632</v>
      </c>
      <c r="Y34" s="31">
        <f t="shared" si="3"/>
        <v>-373358</v>
      </c>
      <c r="Z34" s="32">
        <f>+IF(X34&lt;&gt;0,+(Y34/X34)*100,0)</f>
        <v>-20.350566217094219</v>
      </c>
      <c r="AA34" s="33">
        <f>SUM(AA29:AA33)</f>
        <v>3669259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1459717</v>
      </c>
      <c r="D40" s="29">
        <f>+D34+D39</f>
        <v>0</v>
      </c>
      <c r="E40" s="30">
        <f t="shared" si="5"/>
        <v>3669259</v>
      </c>
      <c r="F40" s="31">
        <f t="shared" si="5"/>
        <v>3669259</v>
      </c>
      <c r="G40" s="31">
        <f t="shared" si="5"/>
        <v>1459718</v>
      </c>
      <c r="H40" s="31">
        <f t="shared" si="5"/>
        <v>0</v>
      </c>
      <c r="I40" s="31">
        <f t="shared" si="5"/>
        <v>0</v>
      </c>
      <c r="J40" s="31">
        <f t="shared" si="5"/>
        <v>1459718</v>
      </c>
      <c r="K40" s="31">
        <f t="shared" si="5"/>
        <v>0</v>
      </c>
      <c r="L40" s="31">
        <f t="shared" si="5"/>
        <v>0</v>
      </c>
      <c r="M40" s="31">
        <f t="shared" si="5"/>
        <v>1556</v>
      </c>
      <c r="N40" s="31">
        <f t="shared" si="5"/>
        <v>1556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1461274</v>
      </c>
      <c r="X40" s="31">
        <f t="shared" si="5"/>
        <v>1834632</v>
      </c>
      <c r="Y40" s="31">
        <f t="shared" si="5"/>
        <v>-373358</v>
      </c>
      <c r="Z40" s="32">
        <f>+IF(X40&lt;&gt;0,+(Y40/X40)*100,0)</f>
        <v>-20.350566217094219</v>
      </c>
      <c r="AA40" s="33">
        <f>+AA34+AA39</f>
        <v>3669259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151851593</v>
      </c>
      <c r="D42" s="43">
        <f>+D25-D40</f>
        <v>0</v>
      </c>
      <c r="E42" s="44">
        <f t="shared" si="6"/>
        <v>180492481</v>
      </c>
      <c r="F42" s="45">
        <f t="shared" si="6"/>
        <v>186506731</v>
      </c>
      <c r="G42" s="45">
        <f t="shared" si="6"/>
        <v>157155594</v>
      </c>
      <c r="H42" s="45">
        <f t="shared" si="6"/>
        <v>93121</v>
      </c>
      <c r="I42" s="45">
        <f t="shared" si="6"/>
        <v>1709796</v>
      </c>
      <c r="J42" s="45">
        <f t="shared" si="6"/>
        <v>158958511</v>
      </c>
      <c r="K42" s="45">
        <f t="shared" si="6"/>
        <v>-915115</v>
      </c>
      <c r="L42" s="45">
        <f t="shared" si="6"/>
        <v>381753</v>
      </c>
      <c r="M42" s="45">
        <f t="shared" si="6"/>
        <v>3469702</v>
      </c>
      <c r="N42" s="45">
        <f t="shared" si="6"/>
        <v>2936340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161894851</v>
      </c>
      <c r="X42" s="45">
        <f t="shared" si="6"/>
        <v>92350571</v>
      </c>
      <c r="Y42" s="45">
        <f t="shared" si="6"/>
        <v>69544280</v>
      </c>
      <c r="Z42" s="46">
        <f>+IF(X42&lt;&gt;0,+(Y42/X42)*100,0)</f>
        <v>75.304656210517635</v>
      </c>
      <c r="AA42" s="47">
        <f>+AA25-AA40</f>
        <v>186506731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-44378599</v>
      </c>
      <c r="D45" s="18"/>
      <c r="E45" s="19">
        <v>-2480980</v>
      </c>
      <c r="F45" s="20">
        <v>172862</v>
      </c>
      <c r="G45" s="20">
        <v>-39820752</v>
      </c>
      <c r="H45" s="20">
        <v>76998</v>
      </c>
      <c r="I45" s="20">
        <v>2730375</v>
      </c>
      <c r="J45" s="20">
        <v>-37013379</v>
      </c>
      <c r="K45" s="20">
        <v>939226</v>
      </c>
      <c r="L45" s="20">
        <v>239521</v>
      </c>
      <c r="M45" s="20">
        <v>-2199097</v>
      </c>
      <c r="N45" s="20">
        <v>-1020350</v>
      </c>
      <c r="O45" s="20"/>
      <c r="P45" s="20"/>
      <c r="Q45" s="20"/>
      <c r="R45" s="20"/>
      <c r="S45" s="20"/>
      <c r="T45" s="20"/>
      <c r="U45" s="20"/>
      <c r="V45" s="20"/>
      <c r="W45" s="20">
        <v>-38033729</v>
      </c>
      <c r="X45" s="20">
        <v>-861368</v>
      </c>
      <c r="Y45" s="20">
        <v>-37172361</v>
      </c>
      <c r="Z45" s="48">
        <v>4315.502897716191</v>
      </c>
      <c r="AA45" s="22">
        <v>172862</v>
      </c>
    </row>
    <row r="46" spans="1:27" ht="13.5" x14ac:dyDescent="0.25">
      <c r="A46" s="23" t="s">
        <v>69</v>
      </c>
      <c r="B46" s="17" t="s">
        <v>32</v>
      </c>
      <c r="C46" s="18">
        <v>-379173</v>
      </c>
      <c r="D46" s="18"/>
      <c r="E46" s="19"/>
      <c r="F46" s="20"/>
      <c r="G46" s="20">
        <v>-379173</v>
      </c>
      <c r="H46" s="20"/>
      <c r="I46" s="20"/>
      <c r="J46" s="20">
        <v>-379173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-379173</v>
      </c>
      <c r="X46" s="20"/>
      <c r="Y46" s="20">
        <v>-379173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-44757772</v>
      </c>
      <c r="D48" s="51">
        <f>SUM(D45:D47)</f>
        <v>0</v>
      </c>
      <c r="E48" s="52">
        <f t="shared" si="7"/>
        <v>-2480980</v>
      </c>
      <c r="F48" s="53">
        <f t="shared" si="7"/>
        <v>172862</v>
      </c>
      <c r="G48" s="53">
        <f t="shared" si="7"/>
        <v>-40199925</v>
      </c>
      <c r="H48" s="53">
        <f t="shared" si="7"/>
        <v>76998</v>
      </c>
      <c r="I48" s="53">
        <f t="shared" si="7"/>
        <v>2730375</v>
      </c>
      <c r="J48" s="53">
        <f t="shared" si="7"/>
        <v>-37392552</v>
      </c>
      <c r="K48" s="53">
        <f t="shared" si="7"/>
        <v>939226</v>
      </c>
      <c r="L48" s="53">
        <f t="shared" si="7"/>
        <v>239521</v>
      </c>
      <c r="M48" s="53">
        <f t="shared" si="7"/>
        <v>-2199097</v>
      </c>
      <c r="N48" s="53">
        <f t="shared" si="7"/>
        <v>-1020350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-38412902</v>
      </c>
      <c r="X48" s="53">
        <f t="shared" si="7"/>
        <v>-861368</v>
      </c>
      <c r="Y48" s="53">
        <f t="shared" si="7"/>
        <v>-37551534</v>
      </c>
      <c r="Z48" s="54">
        <f>+IF(X48&lt;&gt;0,+(Y48/X48)*100,0)</f>
        <v>4359.5227591459161</v>
      </c>
      <c r="AA48" s="55">
        <f>SUM(AA45:AA47)</f>
        <v>172862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-1238436</v>
      </c>
      <c r="D6" s="18"/>
      <c r="E6" s="19"/>
      <c r="F6" s="20"/>
      <c r="G6" s="20">
        <v>-1169846</v>
      </c>
      <c r="H6" s="20">
        <v>-714847</v>
      </c>
      <c r="I6" s="20">
        <v>-1408842</v>
      </c>
      <c r="J6" s="20">
        <v>-3293535</v>
      </c>
      <c r="K6" s="20">
        <v>-2810906</v>
      </c>
      <c r="L6" s="20">
        <v>-3709440</v>
      </c>
      <c r="M6" s="20">
        <v>-3912591</v>
      </c>
      <c r="N6" s="20">
        <v>-10432937</v>
      </c>
      <c r="O6" s="20"/>
      <c r="P6" s="20"/>
      <c r="Q6" s="20"/>
      <c r="R6" s="20"/>
      <c r="S6" s="20"/>
      <c r="T6" s="20"/>
      <c r="U6" s="20"/>
      <c r="V6" s="20"/>
      <c r="W6" s="20">
        <v>-13726472</v>
      </c>
      <c r="X6" s="20"/>
      <c r="Y6" s="20">
        <v>-13726472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75347297</v>
      </c>
      <c r="D8" s="18"/>
      <c r="E8" s="19"/>
      <c r="F8" s="20"/>
      <c r="G8" s="20">
        <v>7521209</v>
      </c>
      <c r="H8" s="20">
        <v>7489778</v>
      </c>
      <c r="I8" s="20">
        <v>7437810</v>
      </c>
      <c r="J8" s="20">
        <v>22448797</v>
      </c>
      <c r="K8" s="20">
        <v>7360725</v>
      </c>
      <c r="L8" s="20">
        <v>7579486</v>
      </c>
      <c r="M8" s="20">
        <v>7182539</v>
      </c>
      <c r="N8" s="20">
        <v>22122750</v>
      </c>
      <c r="O8" s="20"/>
      <c r="P8" s="20"/>
      <c r="Q8" s="20"/>
      <c r="R8" s="20"/>
      <c r="S8" s="20"/>
      <c r="T8" s="20"/>
      <c r="U8" s="20"/>
      <c r="V8" s="20"/>
      <c r="W8" s="20">
        <v>44571547</v>
      </c>
      <c r="X8" s="20"/>
      <c r="Y8" s="20">
        <v>44571547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-2274675</v>
      </c>
      <c r="D11" s="18"/>
      <c r="E11" s="19"/>
      <c r="F11" s="20"/>
      <c r="G11" s="20">
        <v>-213061</v>
      </c>
      <c r="H11" s="20">
        <v>-347396</v>
      </c>
      <c r="I11" s="20">
        <v>-284230</v>
      </c>
      <c r="J11" s="20">
        <v>-844687</v>
      </c>
      <c r="K11" s="20">
        <v>-172141</v>
      </c>
      <c r="L11" s="20">
        <v>-202812</v>
      </c>
      <c r="M11" s="20">
        <v>-196566</v>
      </c>
      <c r="N11" s="20">
        <v>-571519</v>
      </c>
      <c r="O11" s="20"/>
      <c r="P11" s="20"/>
      <c r="Q11" s="20"/>
      <c r="R11" s="20"/>
      <c r="S11" s="20"/>
      <c r="T11" s="20"/>
      <c r="U11" s="20"/>
      <c r="V11" s="20"/>
      <c r="W11" s="20">
        <v>-1416206</v>
      </c>
      <c r="X11" s="20"/>
      <c r="Y11" s="20">
        <v>-1416206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71834186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6138302</v>
      </c>
      <c r="H12" s="31">
        <f t="shared" si="0"/>
        <v>6427535</v>
      </c>
      <c r="I12" s="31">
        <f t="shared" si="0"/>
        <v>5744738</v>
      </c>
      <c r="J12" s="31">
        <f t="shared" si="0"/>
        <v>18310575</v>
      </c>
      <c r="K12" s="31">
        <f t="shared" si="0"/>
        <v>4377678</v>
      </c>
      <c r="L12" s="31">
        <f t="shared" si="0"/>
        <v>3667234</v>
      </c>
      <c r="M12" s="31">
        <f t="shared" si="0"/>
        <v>3073382</v>
      </c>
      <c r="N12" s="31">
        <f t="shared" si="0"/>
        <v>11118294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29428869</v>
      </c>
      <c r="X12" s="31">
        <f t="shared" si="0"/>
        <v>0</v>
      </c>
      <c r="Y12" s="31">
        <f t="shared" si="0"/>
        <v>29428869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31442223</v>
      </c>
      <c r="D19" s="18"/>
      <c r="E19" s="19">
        <v>38710129</v>
      </c>
      <c r="F19" s="20">
        <v>39811710</v>
      </c>
      <c r="G19" s="20">
        <v>30716</v>
      </c>
      <c r="H19" s="20">
        <v>1018859</v>
      </c>
      <c r="I19" s="20">
        <v>1264986</v>
      </c>
      <c r="J19" s="20">
        <v>2314561</v>
      </c>
      <c r="K19" s="20">
        <v>1332442</v>
      </c>
      <c r="L19" s="20">
        <v>1462063</v>
      </c>
      <c r="M19" s="20">
        <v>3089685</v>
      </c>
      <c r="N19" s="20">
        <v>5884190</v>
      </c>
      <c r="O19" s="20"/>
      <c r="P19" s="20"/>
      <c r="Q19" s="20"/>
      <c r="R19" s="20"/>
      <c r="S19" s="20"/>
      <c r="T19" s="20"/>
      <c r="U19" s="20"/>
      <c r="V19" s="20"/>
      <c r="W19" s="20">
        <v>8198751</v>
      </c>
      <c r="X19" s="20">
        <v>9134926</v>
      </c>
      <c r="Y19" s="20">
        <v>-936175</v>
      </c>
      <c r="Z19" s="21">
        <v>-10.248304146087227</v>
      </c>
      <c r="AA19" s="22">
        <v>39811710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31442223</v>
      </c>
      <c r="D24" s="29">
        <f>SUM(D15:D23)</f>
        <v>0</v>
      </c>
      <c r="E24" s="36">
        <f t="shared" si="1"/>
        <v>38710129</v>
      </c>
      <c r="F24" s="37">
        <f t="shared" si="1"/>
        <v>39811710</v>
      </c>
      <c r="G24" s="37">
        <f t="shared" si="1"/>
        <v>30716</v>
      </c>
      <c r="H24" s="37">
        <f t="shared" si="1"/>
        <v>1018859</v>
      </c>
      <c r="I24" s="37">
        <f t="shared" si="1"/>
        <v>1264986</v>
      </c>
      <c r="J24" s="37">
        <f t="shared" si="1"/>
        <v>2314561</v>
      </c>
      <c r="K24" s="37">
        <f t="shared" si="1"/>
        <v>1332442</v>
      </c>
      <c r="L24" s="37">
        <f t="shared" si="1"/>
        <v>1462063</v>
      </c>
      <c r="M24" s="37">
        <f t="shared" si="1"/>
        <v>3089685</v>
      </c>
      <c r="N24" s="37">
        <f t="shared" si="1"/>
        <v>5884190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8198751</v>
      </c>
      <c r="X24" s="37">
        <f t="shared" si="1"/>
        <v>9134926</v>
      </c>
      <c r="Y24" s="37">
        <f t="shared" si="1"/>
        <v>-936175</v>
      </c>
      <c r="Z24" s="38">
        <f>+IF(X24&lt;&gt;0,+(Y24/X24)*100,0)</f>
        <v>-10.248304146087227</v>
      </c>
      <c r="AA24" s="39">
        <f>SUM(AA15:AA23)</f>
        <v>39811710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103276409</v>
      </c>
      <c r="D25" s="29">
        <f>+D12+D24</f>
        <v>0</v>
      </c>
      <c r="E25" s="30">
        <f t="shared" si="2"/>
        <v>38710129</v>
      </c>
      <c r="F25" s="31">
        <f t="shared" si="2"/>
        <v>39811710</v>
      </c>
      <c r="G25" s="31">
        <f t="shared" si="2"/>
        <v>6169018</v>
      </c>
      <c r="H25" s="31">
        <f t="shared" si="2"/>
        <v>7446394</v>
      </c>
      <c r="I25" s="31">
        <f t="shared" si="2"/>
        <v>7009724</v>
      </c>
      <c r="J25" s="31">
        <f t="shared" si="2"/>
        <v>20625136</v>
      </c>
      <c r="K25" s="31">
        <f t="shared" si="2"/>
        <v>5710120</v>
      </c>
      <c r="L25" s="31">
        <f t="shared" si="2"/>
        <v>5129297</v>
      </c>
      <c r="M25" s="31">
        <f t="shared" si="2"/>
        <v>6163067</v>
      </c>
      <c r="N25" s="31">
        <f t="shared" si="2"/>
        <v>17002484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37627620</v>
      </c>
      <c r="X25" s="31">
        <f t="shared" si="2"/>
        <v>9134926</v>
      </c>
      <c r="Y25" s="31">
        <f t="shared" si="2"/>
        <v>28492694</v>
      </c>
      <c r="Z25" s="32">
        <f>+IF(X25&lt;&gt;0,+(Y25/X25)*100,0)</f>
        <v>311.909412292995</v>
      </c>
      <c r="AA25" s="33">
        <f>+AA12+AA24</f>
        <v>39811710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76054151</v>
      </c>
      <c r="D32" s="18"/>
      <c r="E32" s="19"/>
      <c r="F32" s="20"/>
      <c r="G32" s="20">
        <v>926869</v>
      </c>
      <c r="H32" s="20">
        <v>2879940</v>
      </c>
      <c r="I32" s="20">
        <v>2754303</v>
      </c>
      <c r="J32" s="20">
        <v>6561112</v>
      </c>
      <c r="K32" s="20">
        <v>3693084</v>
      </c>
      <c r="L32" s="20">
        <v>1087722</v>
      </c>
      <c r="M32" s="20">
        <v>5586891</v>
      </c>
      <c r="N32" s="20">
        <v>10367697</v>
      </c>
      <c r="O32" s="20"/>
      <c r="P32" s="20"/>
      <c r="Q32" s="20"/>
      <c r="R32" s="20"/>
      <c r="S32" s="20"/>
      <c r="T32" s="20"/>
      <c r="U32" s="20"/>
      <c r="V32" s="20"/>
      <c r="W32" s="20">
        <v>16928809</v>
      </c>
      <c r="X32" s="20"/>
      <c r="Y32" s="20">
        <v>16928809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76054151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926869</v>
      </c>
      <c r="H34" s="31">
        <f t="shared" si="3"/>
        <v>2879940</v>
      </c>
      <c r="I34" s="31">
        <f t="shared" si="3"/>
        <v>2754303</v>
      </c>
      <c r="J34" s="31">
        <f t="shared" si="3"/>
        <v>6561112</v>
      </c>
      <c r="K34" s="31">
        <f t="shared" si="3"/>
        <v>3693084</v>
      </c>
      <c r="L34" s="31">
        <f t="shared" si="3"/>
        <v>1087722</v>
      </c>
      <c r="M34" s="31">
        <f t="shared" si="3"/>
        <v>5586891</v>
      </c>
      <c r="N34" s="31">
        <f t="shared" si="3"/>
        <v>10367697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16928809</v>
      </c>
      <c r="X34" s="31">
        <f t="shared" si="3"/>
        <v>0</v>
      </c>
      <c r="Y34" s="31">
        <f t="shared" si="3"/>
        <v>16928809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76054151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926869</v>
      </c>
      <c r="H40" s="31">
        <f t="shared" si="5"/>
        <v>2879940</v>
      </c>
      <c r="I40" s="31">
        <f t="shared" si="5"/>
        <v>2754303</v>
      </c>
      <c r="J40" s="31">
        <f t="shared" si="5"/>
        <v>6561112</v>
      </c>
      <c r="K40" s="31">
        <f t="shared" si="5"/>
        <v>3693084</v>
      </c>
      <c r="L40" s="31">
        <f t="shared" si="5"/>
        <v>1087722</v>
      </c>
      <c r="M40" s="31">
        <f t="shared" si="5"/>
        <v>5586891</v>
      </c>
      <c r="N40" s="31">
        <f t="shared" si="5"/>
        <v>10367697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16928809</v>
      </c>
      <c r="X40" s="31">
        <f t="shared" si="5"/>
        <v>0</v>
      </c>
      <c r="Y40" s="31">
        <f t="shared" si="5"/>
        <v>16928809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27222258</v>
      </c>
      <c r="D42" s="43">
        <f>+D25-D40</f>
        <v>0</v>
      </c>
      <c r="E42" s="44">
        <f t="shared" si="6"/>
        <v>38710129</v>
      </c>
      <c r="F42" s="45">
        <f t="shared" si="6"/>
        <v>39811710</v>
      </c>
      <c r="G42" s="45">
        <f t="shared" si="6"/>
        <v>5242149</v>
      </c>
      <c r="H42" s="45">
        <f t="shared" si="6"/>
        <v>4566454</v>
      </c>
      <c r="I42" s="45">
        <f t="shared" si="6"/>
        <v>4255421</v>
      </c>
      <c r="J42" s="45">
        <f t="shared" si="6"/>
        <v>14064024</v>
      </c>
      <c r="K42" s="45">
        <f t="shared" si="6"/>
        <v>2017036</v>
      </c>
      <c r="L42" s="45">
        <f t="shared" si="6"/>
        <v>4041575</v>
      </c>
      <c r="M42" s="45">
        <f t="shared" si="6"/>
        <v>576176</v>
      </c>
      <c r="N42" s="45">
        <f t="shared" si="6"/>
        <v>6634787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20698811</v>
      </c>
      <c r="X42" s="45">
        <f t="shared" si="6"/>
        <v>9134926</v>
      </c>
      <c r="Y42" s="45">
        <f t="shared" si="6"/>
        <v>11563885</v>
      </c>
      <c r="Z42" s="46">
        <f>+IF(X42&lt;&gt;0,+(Y42/X42)*100,0)</f>
        <v>126.58980488730833</v>
      </c>
      <c r="AA42" s="47">
        <f>+AA25-AA40</f>
        <v>39811710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244024</v>
      </c>
      <c r="D6" s="18"/>
      <c r="E6" s="19">
        <v>29502608</v>
      </c>
      <c r="F6" s="20">
        <v>74720075</v>
      </c>
      <c r="G6" s="20">
        <v>13449</v>
      </c>
      <c r="H6" s="20">
        <v>8644</v>
      </c>
      <c r="I6" s="20">
        <v>8981</v>
      </c>
      <c r="J6" s="20">
        <v>31074</v>
      </c>
      <c r="K6" s="20">
        <v>4440</v>
      </c>
      <c r="L6" s="20">
        <v>9597</v>
      </c>
      <c r="M6" s="20">
        <v>17256</v>
      </c>
      <c r="N6" s="20">
        <v>31293</v>
      </c>
      <c r="O6" s="20"/>
      <c r="P6" s="20"/>
      <c r="Q6" s="20"/>
      <c r="R6" s="20"/>
      <c r="S6" s="20"/>
      <c r="T6" s="20"/>
      <c r="U6" s="20"/>
      <c r="V6" s="20"/>
      <c r="W6" s="20">
        <v>62367</v>
      </c>
      <c r="X6" s="20">
        <v>50244579</v>
      </c>
      <c r="Y6" s="20">
        <v>-50182212</v>
      </c>
      <c r="Z6" s="21">
        <v>-99.875873176288337</v>
      </c>
      <c r="AA6" s="22">
        <v>74720075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2836935</v>
      </c>
      <c r="F8" s="20">
        <v>2836935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1418466</v>
      </c>
      <c r="Y8" s="20">
        <v>-1418466</v>
      </c>
      <c r="Z8" s="21">
        <v>-100</v>
      </c>
      <c r="AA8" s="22">
        <v>2836935</v>
      </c>
    </row>
    <row r="9" spans="1:27" ht="13.5" x14ac:dyDescent="0.25">
      <c r="A9" s="23" t="s">
        <v>37</v>
      </c>
      <c r="B9" s="17" t="s">
        <v>32</v>
      </c>
      <c r="C9" s="18">
        <v>-47412930</v>
      </c>
      <c r="D9" s="18"/>
      <c r="E9" s="19"/>
      <c r="F9" s="20"/>
      <c r="G9" s="20">
        <v>-4230188</v>
      </c>
      <c r="H9" s="20">
        <v>-4201067</v>
      </c>
      <c r="I9" s="20">
        <v>-1756757</v>
      </c>
      <c r="J9" s="20">
        <v>-10188012</v>
      </c>
      <c r="K9" s="20">
        <v>-4203366</v>
      </c>
      <c r="L9" s="20">
        <v>-4155922</v>
      </c>
      <c r="M9" s="20">
        <v>-2963497</v>
      </c>
      <c r="N9" s="20">
        <v>-11322785</v>
      </c>
      <c r="O9" s="20"/>
      <c r="P9" s="20"/>
      <c r="Q9" s="20"/>
      <c r="R9" s="20"/>
      <c r="S9" s="20"/>
      <c r="T9" s="20"/>
      <c r="U9" s="20"/>
      <c r="V9" s="20"/>
      <c r="W9" s="20">
        <v>-21510797</v>
      </c>
      <c r="X9" s="20"/>
      <c r="Y9" s="20">
        <v>-21510797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-4477353</v>
      </c>
      <c r="D11" s="18"/>
      <c r="E11" s="19">
        <v>-20034812</v>
      </c>
      <c r="F11" s="20">
        <v>-20034812</v>
      </c>
      <c r="G11" s="20">
        <v>-285769</v>
      </c>
      <c r="H11" s="20">
        <v>-193413</v>
      </c>
      <c r="I11" s="20">
        <v>-241086</v>
      </c>
      <c r="J11" s="20">
        <v>-720268</v>
      </c>
      <c r="K11" s="20">
        <v>-930564</v>
      </c>
      <c r="L11" s="20">
        <v>-276034</v>
      </c>
      <c r="M11" s="20">
        <v>-269511</v>
      </c>
      <c r="N11" s="20">
        <v>-1476109</v>
      </c>
      <c r="O11" s="20"/>
      <c r="P11" s="20"/>
      <c r="Q11" s="20"/>
      <c r="R11" s="20"/>
      <c r="S11" s="20"/>
      <c r="T11" s="20"/>
      <c r="U11" s="20"/>
      <c r="V11" s="20"/>
      <c r="W11" s="20">
        <v>-2196377</v>
      </c>
      <c r="X11" s="20">
        <v>-10017378</v>
      </c>
      <c r="Y11" s="20">
        <v>7821001</v>
      </c>
      <c r="Z11" s="21">
        <v>-78.074332425111635</v>
      </c>
      <c r="AA11" s="22">
        <v>-20034812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-51646259</v>
      </c>
      <c r="D12" s="29">
        <f>SUM(D6:D11)</f>
        <v>0</v>
      </c>
      <c r="E12" s="30">
        <f t="shared" si="0"/>
        <v>12304731</v>
      </c>
      <c r="F12" s="31">
        <f t="shared" si="0"/>
        <v>57522198</v>
      </c>
      <c r="G12" s="31">
        <f t="shared" si="0"/>
        <v>-4502508</v>
      </c>
      <c r="H12" s="31">
        <f t="shared" si="0"/>
        <v>-4385836</v>
      </c>
      <c r="I12" s="31">
        <f t="shared" si="0"/>
        <v>-1988862</v>
      </c>
      <c r="J12" s="31">
        <f t="shared" si="0"/>
        <v>-10877206</v>
      </c>
      <c r="K12" s="31">
        <f t="shared" si="0"/>
        <v>-5129490</v>
      </c>
      <c r="L12" s="31">
        <f t="shared" si="0"/>
        <v>-4422359</v>
      </c>
      <c r="M12" s="31">
        <f t="shared" si="0"/>
        <v>-3215752</v>
      </c>
      <c r="N12" s="31">
        <f t="shared" si="0"/>
        <v>-12767601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-23644807</v>
      </c>
      <c r="X12" s="31">
        <f t="shared" si="0"/>
        <v>41645667</v>
      </c>
      <c r="Y12" s="31">
        <f t="shared" si="0"/>
        <v>-65290474</v>
      </c>
      <c r="Z12" s="32">
        <f>+IF(X12&lt;&gt;0,+(Y12/X12)*100,0)</f>
        <v>-156.77615152615999</v>
      </c>
      <c r="AA12" s="33">
        <f>SUM(AA6:AA11)</f>
        <v>57522198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12631461</v>
      </c>
      <c r="D19" s="18"/>
      <c r="E19" s="19">
        <v>107221485</v>
      </c>
      <c r="F19" s="20">
        <v>136970436</v>
      </c>
      <c r="G19" s="20">
        <v>935893</v>
      </c>
      <c r="H19" s="20">
        <v>1955402</v>
      </c>
      <c r="I19" s="20">
        <v>18845671</v>
      </c>
      <c r="J19" s="20">
        <v>21736966</v>
      </c>
      <c r="K19" s="20">
        <v>3217033</v>
      </c>
      <c r="L19" s="20">
        <v>22686451</v>
      </c>
      <c r="M19" s="20">
        <v>15214320</v>
      </c>
      <c r="N19" s="20">
        <v>41117804</v>
      </c>
      <c r="O19" s="20"/>
      <c r="P19" s="20"/>
      <c r="Q19" s="20"/>
      <c r="R19" s="20"/>
      <c r="S19" s="20"/>
      <c r="T19" s="20"/>
      <c r="U19" s="20"/>
      <c r="V19" s="20"/>
      <c r="W19" s="20">
        <v>62854770</v>
      </c>
      <c r="X19" s="20">
        <v>39105048</v>
      </c>
      <c r="Y19" s="20">
        <v>23749722</v>
      </c>
      <c r="Z19" s="21">
        <v>60.733136039111876</v>
      </c>
      <c r="AA19" s="22">
        <v>136970436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12631461</v>
      </c>
      <c r="D24" s="29">
        <f>SUM(D15:D23)</f>
        <v>0</v>
      </c>
      <c r="E24" s="36">
        <f t="shared" si="1"/>
        <v>107221485</v>
      </c>
      <c r="F24" s="37">
        <f t="shared" si="1"/>
        <v>136970436</v>
      </c>
      <c r="G24" s="37">
        <f t="shared" si="1"/>
        <v>935893</v>
      </c>
      <c r="H24" s="37">
        <f t="shared" si="1"/>
        <v>1955402</v>
      </c>
      <c r="I24" s="37">
        <f t="shared" si="1"/>
        <v>18845671</v>
      </c>
      <c r="J24" s="37">
        <f t="shared" si="1"/>
        <v>21736966</v>
      </c>
      <c r="K24" s="37">
        <f t="shared" si="1"/>
        <v>3217033</v>
      </c>
      <c r="L24" s="37">
        <f t="shared" si="1"/>
        <v>22686451</v>
      </c>
      <c r="M24" s="37">
        <f t="shared" si="1"/>
        <v>15214320</v>
      </c>
      <c r="N24" s="37">
        <f t="shared" si="1"/>
        <v>41117804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62854770</v>
      </c>
      <c r="X24" s="37">
        <f t="shared" si="1"/>
        <v>39105048</v>
      </c>
      <c r="Y24" s="37">
        <f t="shared" si="1"/>
        <v>23749722</v>
      </c>
      <c r="Z24" s="38">
        <f>+IF(X24&lt;&gt;0,+(Y24/X24)*100,0)</f>
        <v>60.733136039111876</v>
      </c>
      <c r="AA24" s="39">
        <f>SUM(AA15:AA23)</f>
        <v>136970436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-39014798</v>
      </c>
      <c r="D25" s="29">
        <f>+D12+D24</f>
        <v>0</v>
      </c>
      <c r="E25" s="30">
        <f t="shared" si="2"/>
        <v>119526216</v>
      </c>
      <c r="F25" s="31">
        <f t="shared" si="2"/>
        <v>194492634</v>
      </c>
      <c r="G25" s="31">
        <f t="shared" si="2"/>
        <v>-3566615</v>
      </c>
      <c r="H25" s="31">
        <f t="shared" si="2"/>
        <v>-2430434</v>
      </c>
      <c r="I25" s="31">
        <f t="shared" si="2"/>
        <v>16856809</v>
      </c>
      <c r="J25" s="31">
        <f t="shared" si="2"/>
        <v>10859760</v>
      </c>
      <c r="K25" s="31">
        <f t="shared" si="2"/>
        <v>-1912457</v>
      </c>
      <c r="L25" s="31">
        <f t="shared" si="2"/>
        <v>18264092</v>
      </c>
      <c r="M25" s="31">
        <f t="shared" si="2"/>
        <v>11998568</v>
      </c>
      <c r="N25" s="31">
        <f t="shared" si="2"/>
        <v>28350203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39209963</v>
      </c>
      <c r="X25" s="31">
        <f t="shared" si="2"/>
        <v>80750715</v>
      </c>
      <c r="Y25" s="31">
        <f t="shared" si="2"/>
        <v>-41540752</v>
      </c>
      <c r="Z25" s="32">
        <f>+IF(X25&lt;&gt;0,+(Y25/X25)*100,0)</f>
        <v>-51.443200224295225</v>
      </c>
      <c r="AA25" s="33">
        <f>+AA12+AA24</f>
        <v>194492634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129090310</v>
      </c>
      <c r="D32" s="18"/>
      <c r="E32" s="19">
        <v>116734508</v>
      </c>
      <c r="F32" s="20">
        <v>116584508</v>
      </c>
      <c r="G32" s="20">
        <v>4427385</v>
      </c>
      <c r="H32" s="20">
        <v>6772523</v>
      </c>
      <c r="I32" s="20">
        <v>28243344</v>
      </c>
      <c r="J32" s="20">
        <v>39443252</v>
      </c>
      <c r="K32" s="20">
        <v>11721068</v>
      </c>
      <c r="L32" s="20">
        <v>33734223</v>
      </c>
      <c r="M32" s="20">
        <v>28221244</v>
      </c>
      <c r="N32" s="20">
        <v>73676535</v>
      </c>
      <c r="O32" s="20"/>
      <c r="P32" s="20"/>
      <c r="Q32" s="20"/>
      <c r="R32" s="20"/>
      <c r="S32" s="20"/>
      <c r="T32" s="20"/>
      <c r="U32" s="20"/>
      <c r="V32" s="20"/>
      <c r="W32" s="20">
        <v>113119787</v>
      </c>
      <c r="X32" s="20">
        <v>57535074</v>
      </c>
      <c r="Y32" s="20">
        <v>55584713</v>
      </c>
      <c r="Z32" s="21">
        <v>96.610135584426288</v>
      </c>
      <c r="AA32" s="22">
        <v>116584508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3114700</v>
      </c>
      <c r="F33" s="20">
        <v>3114700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1557300</v>
      </c>
      <c r="Y33" s="20">
        <v>-1557300</v>
      </c>
      <c r="Z33" s="21">
        <v>-100</v>
      </c>
      <c r="AA33" s="22">
        <v>3114700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129090310</v>
      </c>
      <c r="D34" s="29">
        <f>SUM(D29:D33)</f>
        <v>0</v>
      </c>
      <c r="E34" s="30">
        <f t="shared" si="3"/>
        <v>119849208</v>
      </c>
      <c r="F34" s="31">
        <f t="shared" si="3"/>
        <v>119699208</v>
      </c>
      <c r="G34" s="31">
        <f t="shared" si="3"/>
        <v>4427385</v>
      </c>
      <c r="H34" s="31">
        <f t="shared" si="3"/>
        <v>6772523</v>
      </c>
      <c r="I34" s="31">
        <f t="shared" si="3"/>
        <v>28243344</v>
      </c>
      <c r="J34" s="31">
        <f t="shared" si="3"/>
        <v>39443252</v>
      </c>
      <c r="K34" s="31">
        <f t="shared" si="3"/>
        <v>11721068</v>
      </c>
      <c r="L34" s="31">
        <f t="shared" si="3"/>
        <v>33734223</v>
      </c>
      <c r="M34" s="31">
        <f t="shared" si="3"/>
        <v>28221244</v>
      </c>
      <c r="N34" s="31">
        <f t="shared" si="3"/>
        <v>73676535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113119787</v>
      </c>
      <c r="X34" s="31">
        <f t="shared" si="3"/>
        <v>59092374</v>
      </c>
      <c r="Y34" s="31">
        <f t="shared" si="3"/>
        <v>54027413</v>
      </c>
      <c r="Z34" s="32">
        <f>+IF(X34&lt;&gt;0,+(Y34/X34)*100,0)</f>
        <v>91.428740026589566</v>
      </c>
      <c r="AA34" s="33">
        <f>SUM(AA29:AA33)</f>
        <v>119699208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129090310</v>
      </c>
      <c r="D40" s="29">
        <f>+D34+D39</f>
        <v>0</v>
      </c>
      <c r="E40" s="30">
        <f t="shared" si="5"/>
        <v>119849208</v>
      </c>
      <c r="F40" s="31">
        <f t="shared" si="5"/>
        <v>119699208</v>
      </c>
      <c r="G40" s="31">
        <f t="shared" si="5"/>
        <v>4427385</v>
      </c>
      <c r="H40" s="31">
        <f t="shared" si="5"/>
        <v>6772523</v>
      </c>
      <c r="I40" s="31">
        <f t="shared" si="5"/>
        <v>28243344</v>
      </c>
      <c r="J40" s="31">
        <f t="shared" si="5"/>
        <v>39443252</v>
      </c>
      <c r="K40" s="31">
        <f t="shared" si="5"/>
        <v>11721068</v>
      </c>
      <c r="L40" s="31">
        <f t="shared" si="5"/>
        <v>33734223</v>
      </c>
      <c r="M40" s="31">
        <f t="shared" si="5"/>
        <v>28221244</v>
      </c>
      <c r="N40" s="31">
        <f t="shared" si="5"/>
        <v>73676535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113119787</v>
      </c>
      <c r="X40" s="31">
        <f t="shared" si="5"/>
        <v>59092374</v>
      </c>
      <c r="Y40" s="31">
        <f t="shared" si="5"/>
        <v>54027413</v>
      </c>
      <c r="Z40" s="32">
        <f>+IF(X40&lt;&gt;0,+(Y40/X40)*100,0)</f>
        <v>91.428740026589566</v>
      </c>
      <c r="AA40" s="33">
        <f>+AA34+AA39</f>
        <v>119699208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-168105108</v>
      </c>
      <c r="D42" s="43">
        <f>+D25-D40</f>
        <v>0</v>
      </c>
      <c r="E42" s="44">
        <f t="shared" si="6"/>
        <v>-322992</v>
      </c>
      <c r="F42" s="45">
        <f t="shared" si="6"/>
        <v>74793426</v>
      </c>
      <c r="G42" s="45">
        <f t="shared" si="6"/>
        <v>-7994000</v>
      </c>
      <c r="H42" s="45">
        <f t="shared" si="6"/>
        <v>-9202957</v>
      </c>
      <c r="I42" s="45">
        <f t="shared" si="6"/>
        <v>-11386535</v>
      </c>
      <c r="J42" s="45">
        <f t="shared" si="6"/>
        <v>-28583492</v>
      </c>
      <c r="K42" s="45">
        <f t="shared" si="6"/>
        <v>-13633525</v>
      </c>
      <c r="L42" s="45">
        <f t="shared" si="6"/>
        <v>-15470131</v>
      </c>
      <c r="M42" s="45">
        <f t="shared" si="6"/>
        <v>-16222676</v>
      </c>
      <c r="N42" s="45">
        <f t="shared" si="6"/>
        <v>-45326332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-73909824</v>
      </c>
      <c r="X42" s="45">
        <f t="shared" si="6"/>
        <v>21658341</v>
      </c>
      <c r="Y42" s="45">
        <f t="shared" si="6"/>
        <v>-95568165</v>
      </c>
      <c r="Z42" s="46">
        <f>+IF(X42&lt;&gt;0,+(Y42/X42)*100,0)</f>
        <v>-441.25339517001788</v>
      </c>
      <c r="AA42" s="47">
        <f>+AA25-AA40</f>
        <v>74793426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14064665</v>
      </c>
      <c r="D45" s="18"/>
      <c r="E45" s="19">
        <v>64313359</v>
      </c>
      <c r="F45" s="20">
        <v>97263359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>
        <v>97263359</v>
      </c>
    </row>
    <row r="46" spans="1:27" ht="13.5" x14ac:dyDescent="0.25">
      <c r="A46" s="23" t="s">
        <v>69</v>
      </c>
      <c r="B46" s="17" t="s">
        <v>32</v>
      </c>
      <c r="C46" s="18">
        <v>-14064665</v>
      </c>
      <c r="D46" s="18"/>
      <c r="E46" s="19">
        <v>6945971</v>
      </c>
      <c r="F46" s="20">
        <v>6945971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>
        <v>6945971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71259330</v>
      </c>
      <c r="F48" s="53">
        <f t="shared" si="7"/>
        <v>104209330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104209330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-660727</v>
      </c>
      <c r="D6" s="18"/>
      <c r="E6" s="19"/>
      <c r="F6" s="20"/>
      <c r="G6" s="20">
        <v>-79957</v>
      </c>
      <c r="H6" s="20">
        <v>-67276</v>
      </c>
      <c r="I6" s="20">
        <v>-32011</v>
      </c>
      <c r="J6" s="20">
        <v>-179244</v>
      </c>
      <c r="K6" s="20">
        <v>-102642</v>
      </c>
      <c r="L6" s="20">
        <v>-232175</v>
      </c>
      <c r="M6" s="20">
        <v>-311533</v>
      </c>
      <c r="N6" s="20">
        <v>-646350</v>
      </c>
      <c r="O6" s="20"/>
      <c r="P6" s="20"/>
      <c r="Q6" s="20"/>
      <c r="R6" s="20"/>
      <c r="S6" s="20"/>
      <c r="T6" s="20"/>
      <c r="U6" s="20"/>
      <c r="V6" s="20"/>
      <c r="W6" s="20">
        <v>-825594</v>
      </c>
      <c r="X6" s="20"/>
      <c r="Y6" s="20">
        <v>-825594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-1717646</v>
      </c>
      <c r="D8" s="18"/>
      <c r="E8" s="19"/>
      <c r="F8" s="20"/>
      <c r="G8" s="20">
        <v>-108913</v>
      </c>
      <c r="H8" s="20">
        <v>-139930</v>
      </c>
      <c r="I8" s="20">
        <v>69281</v>
      </c>
      <c r="J8" s="20">
        <v>-179562</v>
      </c>
      <c r="K8" s="20">
        <v>-672859</v>
      </c>
      <c r="L8" s="20">
        <v>-48708</v>
      </c>
      <c r="M8" s="20">
        <v>-50083</v>
      </c>
      <c r="N8" s="20">
        <v>-771650</v>
      </c>
      <c r="O8" s="20"/>
      <c r="P8" s="20"/>
      <c r="Q8" s="20"/>
      <c r="R8" s="20"/>
      <c r="S8" s="20"/>
      <c r="T8" s="20"/>
      <c r="U8" s="20"/>
      <c r="V8" s="20"/>
      <c r="W8" s="20">
        <v>-951212</v>
      </c>
      <c r="X8" s="20"/>
      <c r="Y8" s="20">
        <v>-951212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-40917</v>
      </c>
      <c r="D9" s="18"/>
      <c r="E9" s="19"/>
      <c r="F9" s="20"/>
      <c r="G9" s="20">
        <v>-630</v>
      </c>
      <c r="H9" s="20">
        <v>-1254</v>
      </c>
      <c r="I9" s="20">
        <v>-3398</v>
      </c>
      <c r="J9" s="20">
        <v>-5282</v>
      </c>
      <c r="K9" s="20">
        <v>-5085</v>
      </c>
      <c r="L9" s="20">
        <v>-7725</v>
      </c>
      <c r="M9" s="20">
        <v>-4227</v>
      </c>
      <c r="N9" s="20">
        <v>-17037</v>
      </c>
      <c r="O9" s="20"/>
      <c r="P9" s="20"/>
      <c r="Q9" s="20"/>
      <c r="R9" s="20"/>
      <c r="S9" s="20"/>
      <c r="T9" s="20"/>
      <c r="U9" s="20"/>
      <c r="V9" s="20"/>
      <c r="W9" s="20">
        <v>-22319</v>
      </c>
      <c r="X9" s="20"/>
      <c r="Y9" s="20">
        <v>-22319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-97274</v>
      </c>
      <c r="D11" s="18"/>
      <c r="E11" s="19"/>
      <c r="F11" s="20"/>
      <c r="G11" s="20">
        <v>-2260</v>
      </c>
      <c r="H11" s="20">
        <v>-12898</v>
      </c>
      <c r="I11" s="20">
        <v>-10256</v>
      </c>
      <c r="J11" s="20">
        <v>-25414</v>
      </c>
      <c r="K11" s="20">
        <v>-13977</v>
      </c>
      <c r="L11" s="20">
        <v>-9515</v>
      </c>
      <c r="M11" s="20">
        <v>-19509</v>
      </c>
      <c r="N11" s="20">
        <v>-43001</v>
      </c>
      <c r="O11" s="20"/>
      <c r="P11" s="20"/>
      <c r="Q11" s="20"/>
      <c r="R11" s="20"/>
      <c r="S11" s="20"/>
      <c r="T11" s="20"/>
      <c r="U11" s="20"/>
      <c r="V11" s="20"/>
      <c r="W11" s="20">
        <v>-68415</v>
      </c>
      <c r="X11" s="20"/>
      <c r="Y11" s="20">
        <v>-68415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-2516564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-191760</v>
      </c>
      <c r="H12" s="31">
        <f t="shared" si="0"/>
        <v>-221358</v>
      </c>
      <c r="I12" s="31">
        <f t="shared" si="0"/>
        <v>23616</v>
      </c>
      <c r="J12" s="31">
        <f t="shared" si="0"/>
        <v>-389502</v>
      </c>
      <c r="K12" s="31">
        <f t="shared" si="0"/>
        <v>-794563</v>
      </c>
      <c r="L12" s="31">
        <f t="shared" si="0"/>
        <v>-298123</v>
      </c>
      <c r="M12" s="31">
        <f t="shared" si="0"/>
        <v>-385352</v>
      </c>
      <c r="N12" s="31">
        <f t="shared" si="0"/>
        <v>-1478038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-1867540</v>
      </c>
      <c r="X12" s="31">
        <f t="shared" si="0"/>
        <v>0</v>
      </c>
      <c r="Y12" s="31">
        <f t="shared" si="0"/>
        <v>-1867540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7608892</v>
      </c>
      <c r="D19" s="18"/>
      <c r="E19" s="19">
        <v>950000</v>
      </c>
      <c r="F19" s="20">
        <v>1012800</v>
      </c>
      <c r="G19" s="20"/>
      <c r="H19" s="20"/>
      <c r="I19" s="20">
        <v>32214</v>
      </c>
      <c r="J19" s="20">
        <v>32214</v>
      </c>
      <c r="K19" s="20"/>
      <c r="L19" s="20"/>
      <c r="M19" s="20">
        <v>546931</v>
      </c>
      <c r="N19" s="20">
        <v>546931</v>
      </c>
      <c r="O19" s="20"/>
      <c r="P19" s="20"/>
      <c r="Q19" s="20"/>
      <c r="R19" s="20"/>
      <c r="S19" s="20"/>
      <c r="T19" s="20"/>
      <c r="U19" s="20"/>
      <c r="V19" s="20"/>
      <c r="W19" s="20">
        <v>579145</v>
      </c>
      <c r="X19" s="20">
        <v>506406</v>
      </c>
      <c r="Y19" s="20">
        <v>72739</v>
      </c>
      <c r="Z19" s="21">
        <v>14.363771361318783</v>
      </c>
      <c r="AA19" s="22">
        <v>1012800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7608892</v>
      </c>
      <c r="D24" s="29">
        <f>SUM(D15:D23)</f>
        <v>0</v>
      </c>
      <c r="E24" s="36">
        <f t="shared" si="1"/>
        <v>950000</v>
      </c>
      <c r="F24" s="37">
        <f t="shared" si="1"/>
        <v>1012800</v>
      </c>
      <c r="G24" s="37">
        <f t="shared" si="1"/>
        <v>0</v>
      </c>
      <c r="H24" s="37">
        <f t="shared" si="1"/>
        <v>0</v>
      </c>
      <c r="I24" s="37">
        <f t="shared" si="1"/>
        <v>32214</v>
      </c>
      <c r="J24" s="37">
        <f t="shared" si="1"/>
        <v>32214</v>
      </c>
      <c r="K24" s="37">
        <f t="shared" si="1"/>
        <v>0</v>
      </c>
      <c r="L24" s="37">
        <f t="shared" si="1"/>
        <v>0</v>
      </c>
      <c r="M24" s="37">
        <f t="shared" si="1"/>
        <v>546931</v>
      </c>
      <c r="N24" s="37">
        <f t="shared" si="1"/>
        <v>546931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579145</v>
      </c>
      <c r="X24" s="37">
        <f t="shared" si="1"/>
        <v>506406</v>
      </c>
      <c r="Y24" s="37">
        <f t="shared" si="1"/>
        <v>72739</v>
      </c>
      <c r="Z24" s="38">
        <f>+IF(X24&lt;&gt;0,+(Y24/X24)*100,0)</f>
        <v>14.363771361318783</v>
      </c>
      <c r="AA24" s="39">
        <f>SUM(AA15:AA23)</f>
        <v>1012800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5092328</v>
      </c>
      <c r="D25" s="29">
        <f>+D12+D24</f>
        <v>0</v>
      </c>
      <c r="E25" s="30">
        <f t="shared" si="2"/>
        <v>950000</v>
      </c>
      <c r="F25" s="31">
        <f t="shared" si="2"/>
        <v>1012800</v>
      </c>
      <c r="G25" s="31">
        <f t="shared" si="2"/>
        <v>-191760</v>
      </c>
      <c r="H25" s="31">
        <f t="shared" si="2"/>
        <v>-221358</v>
      </c>
      <c r="I25" s="31">
        <f t="shared" si="2"/>
        <v>55830</v>
      </c>
      <c r="J25" s="31">
        <f t="shared" si="2"/>
        <v>-357288</v>
      </c>
      <c r="K25" s="31">
        <f t="shared" si="2"/>
        <v>-794563</v>
      </c>
      <c r="L25" s="31">
        <f t="shared" si="2"/>
        <v>-298123</v>
      </c>
      <c r="M25" s="31">
        <f t="shared" si="2"/>
        <v>161579</v>
      </c>
      <c r="N25" s="31">
        <f t="shared" si="2"/>
        <v>-931107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-1288395</v>
      </c>
      <c r="X25" s="31">
        <f t="shared" si="2"/>
        <v>506406</v>
      </c>
      <c r="Y25" s="31">
        <f t="shared" si="2"/>
        <v>-1794801</v>
      </c>
      <c r="Z25" s="32">
        <f>+IF(X25&lt;&gt;0,+(Y25/X25)*100,0)</f>
        <v>-354.41937891731141</v>
      </c>
      <c r="AA25" s="33">
        <f>+AA12+AA24</f>
        <v>1012800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11</v>
      </c>
      <c r="D30" s="18"/>
      <c r="E30" s="19"/>
      <c r="F30" s="20"/>
      <c r="G30" s="20">
        <v>3</v>
      </c>
      <c r="H30" s="20"/>
      <c r="I30" s="20">
        <v>18</v>
      </c>
      <c r="J30" s="20">
        <v>21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21</v>
      </c>
      <c r="X30" s="20"/>
      <c r="Y30" s="20">
        <v>21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8077243</v>
      </c>
      <c r="D32" s="18"/>
      <c r="E32" s="19"/>
      <c r="F32" s="20"/>
      <c r="G32" s="20">
        <v>75164</v>
      </c>
      <c r="H32" s="20">
        <v>108776</v>
      </c>
      <c r="I32" s="20">
        <v>82936</v>
      </c>
      <c r="J32" s="20">
        <v>266876</v>
      </c>
      <c r="K32" s="20">
        <v>-14723</v>
      </c>
      <c r="L32" s="20">
        <v>151248</v>
      </c>
      <c r="M32" s="20">
        <v>497910</v>
      </c>
      <c r="N32" s="20">
        <v>634435</v>
      </c>
      <c r="O32" s="20"/>
      <c r="P32" s="20"/>
      <c r="Q32" s="20"/>
      <c r="R32" s="20"/>
      <c r="S32" s="20"/>
      <c r="T32" s="20"/>
      <c r="U32" s="20"/>
      <c r="V32" s="20"/>
      <c r="W32" s="20">
        <v>901311</v>
      </c>
      <c r="X32" s="20"/>
      <c r="Y32" s="20">
        <v>901311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8077254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75167</v>
      </c>
      <c r="H34" s="31">
        <f t="shared" si="3"/>
        <v>108776</v>
      </c>
      <c r="I34" s="31">
        <f t="shared" si="3"/>
        <v>82954</v>
      </c>
      <c r="J34" s="31">
        <f t="shared" si="3"/>
        <v>266897</v>
      </c>
      <c r="K34" s="31">
        <f t="shared" si="3"/>
        <v>-14723</v>
      </c>
      <c r="L34" s="31">
        <f t="shared" si="3"/>
        <v>151248</v>
      </c>
      <c r="M34" s="31">
        <f t="shared" si="3"/>
        <v>497910</v>
      </c>
      <c r="N34" s="31">
        <f t="shared" si="3"/>
        <v>634435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901332</v>
      </c>
      <c r="X34" s="31">
        <f t="shared" si="3"/>
        <v>0</v>
      </c>
      <c r="Y34" s="31">
        <f t="shared" si="3"/>
        <v>901332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-28155</v>
      </c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-28155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8049099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75167</v>
      </c>
      <c r="H40" s="31">
        <f t="shared" si="5"/>
        <v>108776</v>
      </c>
      <c r="I40" s="31">
        <f t="shared" si="5"/>
        <v>82954</v>
      </c>
      <c r="J40" s="31">
        <f t="shared" si="5"/>
        <v>266897</v>
      </c>
      <c r="K40" s="31">
        <f t="shared" si="5"/>
        <v>-14723</v>
      </c>
      <c r="L40" s="31">
        <f t="shared" si="5"/>
        <v>151248</v>
      </c>
      <c r="M40" s="31">
        <f t="shared" si="5"/>
        <v>497910</v>
      </c>
      <c r="N40" s="31">
        <f t="shared" si="5"/>
        <v>634435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901332</v>
      </c>
      <c r="X40" s="31">
        <f t="shared" si="5"/>
        <v>0</v>
      </c>
      <c r="Y40" s="31">
        <f t="shared" si="5"/>
        <v>901332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-2956771</v>
      </c>
      <c r="D42" s="43">
        <f>+D25-D40</f>
        <v>0</v>
      </c>
      <c r="E42" s="44">
        <f t="shared" si="6"/>
        <v>950000</v>
      </c>
      <c r="F42" s="45">
        <f t="shared" si="6"/>
        <v>1012800</v>
      </c>
      <c r="G42" s="45">
        <f t="shared" si="6"/>
        <v>-266927</v>
      </c>
      <c r="H42" s="45">
        <f t="shared" si="6"/>
        <v>-330134</v>
      </c>
      <c r="I42" s="45">
        <f t="shared" si="6"/>
        <v>-27124</v>
      </c>
      <c r="J42" s="45">
        <f t="shared" si="6"/>
        <v>-624185</v>
      </c>
      <c r="K42" s="45">
        <f t="shared" si="6"/>
        <v>-779840</v>
      </c>
      <c r="L42" s="45">
        <f t="shared" si="6"/>
        <v>-449371</v>
      </c>
      <c r="M42" s="45">
        <f t="shared" si="6"/>
        <v>-336331</v>
      </c>
      <c r="N42" s="45">
        <f t="shared" si="6"/>
        <v>-1565542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-2189727</v>
      </c>
      <c r="X42" s="45">
        <f t="shared" si="6"/>
        <v>506406</v>
      </c>
      <c r="Y42" s="45">
        <f t="shared" si="6"/>
        <v>-2696133</v>
      </c>
      <c r="Z42" s="46">
        <f>+IF(X42&lt;&gt;0,+(Y42/X42)*100,0)</f>
        <v>-532.40542173670929</v>
      </c>
      <c r="AA42" s="47">
        <f>+AA25-AA40</f>
        <v>1012800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-10911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-10911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320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144156</v>
      </c>
      <c r="D6" s="18"/>
      <c r="E6" s="19">
        <v>-24867935</v>
      </c>
      <c r="F6" s="20">
        <v>-24867935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-12433890</v>
      </c>
      <c r="Y6" s="20">
        <v>12433890</v>
      </c>
      <c r="Z6" s="21">
        <v>-100</v>
      </c>
      <c r="AA6" s="22">
        <v>-24867935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81044273</v>
      </c>
      <c r="F8" s="20">
        <v>81044273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40522128</v>
      </c>
      <c r="Y8" s="20">
        <v>-40522128</v>
      </c>
      <c r="Z8" s="21">
        <v>-100</v>
      </c>
      <c r="AA8" s="22">
        <v>81044273</v>
      </c>
    </row>
    <row r="9" spans="1:27" ht="13.5" x14ac:dyDescent="0.25">
      <c r="A9" s="23" t="s">
        <v>37</v>
      </c>
      <c r="B9" s="17" t="s">
        <v>32</v>
      </c>
      <c r="C9" s="18">
        <v>2416870</v>
      </c>
      <c r="D9" s="18"/>
      <c r="E9" s="19"/>
      <c r="F9" s="20"/>
      <c r="G9" s="20">
        <v>151660</v>
      </c>
      <c r="H9" s="20">
        <v>162505</v>
      </c>
      <c r="I9" s="20">
        <v>29600</v>
      </c>
      <c r="J9" s="20">
        <v>343765</v>
      </c>
      <c r="K9" s="20">
        <v>40281</v>
      </c>
      <c r="L9" s="20">
        <v>74133</v>
      </c>
      <c r="M9" s="20">
        <v>134795</v>
      </c>
      <c r="N9" s="20">
        <v>249209</v>
      </c>
      <c r="O9" s="20"/>
      <c r="P9" s="20"/>
      <c r="Q9" s="20"/>
      <c r="R9" s="20"/>
      <c r="S9" s="20"/>
      <c r="T9" s="20"/>
      <c r="U9" s="20"/>
      <c r="V9" s="20"/>
      <c r="W9" s="20">
        <v>592974</v>
      </c>
      <c r="X9" s="20"/>
      <c r="Y9" s="20">
        <v>592974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-176705</v>
      </c>
      <c r="D11" s="18"/>
      <c r="E11" s="19">
        <v>-799600</v>
      </c>
      <c r="F11" s="20">
        <v>-799600</v>
      </c>
      <c r="G11" s="20">
        <v>-4690</v>
      </c>
      <c r="H11" s="20">
        <v>-2730</v>
      </c>
      <c r="I11" s="20">
        <v>-9562</v>
      </c>
      <c r="J11" s="20">
        <v>-16982</v>
      </c>
      <c r="K11" s="20">
        <v>-1650</v>
      </c>
      <c r="L11" s="20">
        <v>-2254</v>
      </c>
      <c r="M11" s="20">
        <v>-49143</v>
      </c>
      <c r="N11" s="20">
        <v>-53047</v>
      </c>
      <c r="O11" s="20"/>
      <c r="P11" s="20"/>
      <c r="Q11" s="20"/>
      <c r="R11" s="20"/>
      <c r="S11" s="20"/>
      <c r="T11" s="20"/>
      <c r="U11" s="20"/>
      <c r="V11" s="20"/>
      <c r="W11" s="20">
        <v>-70029</v>
      </c>
      <c r="X11" s="20">
        <v>-399786</v>
      </c>
      <c r="Y11" s="20">
        <v>329757</v>
      </c>
      <c r="Z11" s="21">
        <v>-82.483378607555053</v>
      </c>
      <c r="AA11" s="22">
        <v>-799600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2384321</v>
      </c>
      <c r="D12" s="29">
        <f>SUM(D6:D11)</f>
        <v>0</v>
      </c>
      <c r="E12" s="30">
        <f t="shared" si="0"/>
        <v>55376738</v>
      </c>
      <c r="F12" s="31">
        <f t="shared" si="0"/>
        <v>55376738</v>
      </c>
      <c r="G12" s="31">
        <f t="shared" si="0"/>
        <v>146970</v>
      </c>
      <c r="H12" s="31">
        <f t="shared" si="0"/>
        <v>159775</v>
      </c>
      <c r="I12" s="31">
        <f t="shared" si="0"/>
        <v>20038</v>
      </c>
      <c r="J12" s="31">
        <f t="shared" si="0"/>
        <v>326783</v>
      </c>
      <c r="K12" s="31">
        <f t="shared" si="0"/>
        <v>38631</v>
      </c>
      <c r="L12" s="31">
        <f t="shared" si="0"/>
        <v>71879</v>
      </c>
      <c r="M12" s="31">
        <f t="shared" si="0"/>
        <v>85652</v>
      </c>
      <c r="N12" s="31">
        <f t="shared" si="0"/>
        <v>196162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522945</v>
      </c>
      <c r="X12" s="31">
        <f t="shared" si="0"/>
        <v>27688452</v>
      </c>
      <c r="Y12" s="31">
        <f t="shared" si="0"/>
        <v>-27165507</v>
      </c>
      <c r="Z12" s="32">
        <f>+IF(X12&lt;&gt;0,+(Y12/X12)*100,0)</f>
        <v>-98.111324533419207</v>
      </c>
      <c r="AA12" s="33">
        <f>SUM(AA6:AA11)</f>
        <v>55376738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11530302</v>
      </c>
      <c r="D19" s="18"/>
      <c r="E19" s="19">
        <v>15158281</v>
      </c>
      <c r="F19" s="20">
        <v>15158281</v>
      </c>
      <c r="G19" s="20">
        <v>1011064</v>
      </c>
      <c r="H19" s="20">
        <v>1071617</v>
      </c>
      <c r="I19" s="20">
        <v>115500</v>
      </c>
      <c r="J19" s="20">
        <v>2198181</v>
      </c>
      <c r="K19" s="20">
        <v>286930</v>
      </c>
      <c r="L19" s="20">
        <v>447938</v>
      </c>
      <c r="M19" s="20">
        <v>251139</v>
      </c>
      <c r="N19" s="20">
        <v>986007</v>
      </c>
      <c r="O19" s="20"/>
      <c r="P19" s="20"/>
      <c r="Q19" s="20"/>
      <c r="R19" s="20"/>
      <c r="S19" s="20"/>
      <c r="T19" s="20"/>
      <c r="U19" s="20"/>
      <c r="V19" s="20"/>
      <c r="W19" s="20">
        <v>3184188</v>
      </c>
      <c r="X19" s="20">
        <v>7579152</v>
      </c>
      <c r="Y19" s="20">
        <v>-4394964</v>
      </c>
      <c r="Z19" s="21">
        <v>-57.987542669681247</v>
      </c>
      <c r="AA19" s="22">
        <v>15158281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11530302</v>
      </c>
      <c r="D24" s="29">
        <f>SUM(D15:D23)</f>
        <v>0</v>
      </c>
      <c r="E24" s="36">
        <f t="shared" si="1"/>
        <v>15158281</v>
      </c>
      <c r="F24" s="37">
        <f t="shared" si="1"/>
        <v>15158281</v>
      </c>
      <c r="G24" s="37">
        <f t="shared" si="1"/>
        <v>1011064</v>
      </c>
      <c r="H24" s="37">
        <f t="shared" si="1"/>
        <v>1071617</v>
      </c>
      <c r="I24" s="37">
        <f t="shared" si="1"/>
        <v>115500</v>
      </c>
      <c r="J24" s="37">
        <f t="shared" si="1"/>
        <v>2198181</v>
      </c>
      <c r="K24" s="37">
        <f t="shared" si="1"/>
        <v>286930</v>
      </c>
      <c r="L24" s="37">
        <f t="shared" si="1"/>
        <v>447938</v>
      </c>
      <c r="M24" s="37">
        <f t="shared" si="1"/>
        <v>251139</v>
      </c>
      <c r="N24" s="37">
        <f t="shared" si="1"/>
        <v>986007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3184188</v>
      </c>
      <c r="X24" s="37">
        <f t="shared" si="1"/>
        <v>7579152</v>
      </c>
      <c r="Y24" s="37">
        <f t="shared" si="1"/>
        <v>-4394964</v>
      </c>
      <c r="Z24" s="38">
        <f>+IF(X24&lt;&gt;0,+(Y24/X24)*100,0)</f>
        <v>-57.987542669681247</v>
      </c>
      <c r="AA24" s="39">
        <f>SUM(AA15:AA23)</f>
        <v>15158281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13914623</v>
      </c>
      <c r="D25" s="29">
        <f>+D12+D24</f>
        <v>0</v>
      </c>
      <c r="E25" s="30">
        <f t="shared" si="2"/>
        <v>70535019</v>
      </c>
      <c r="F25" s="31">
        <f t="shared" si="2"/>
        <v>70535019</v>
      </c>
      <c r="G25" s="31">
        <f t="shared" si="2"/>
        <v>1158034</v>
      </c>
      <c r="H25" s="31">
        <f t="shared" si="2"/>
        <v>1231392</v>
      </c>
      <c r="I25" s="31">
        <f t="shared" si="2"/>
        <v>135538</v>
      </c>
      <c r="J25" s="31">
        <f t="shared" si="2"/>
        <v>2524964</v>
      </c>
      <c r="K25" s="31">
        <f t="shared" si="2"/>
        <v>325561</v>
      </c>
      <c r="L25" s="31">
        <f t="shared" si="2"/>
        <v>519817</v>
      </c>
      <c r="M25" s="31">
        <f t="shared" si="2"/>
        <v>336791</v>
      </c>
      <c r="N25" s="31">
        <f t="shared" si="2"/>
        <v>1182169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3707133</v>
      </c>
      <c r="X25" s="31">
        <f t="shared" si="2"/>
        <v>35267604</v>
      </c>
      <c r="Y25" s="31">
        <f t="shared" si="2"/>
        <v>-31560471</v>
      </c>
      <c r="Z25" s="32">
        <f>+IF(X25&lt;&gt;0,+(Y25/X25)*100,0)</f>
        <v>-89.488560096115393</v>
      </c>
      <c r="AA25" s="33">
        <f>+AA12+AA24</f>
        <v>70535019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19367458</v>
      </c>
      <c r="D32" s="18"/>
      <c r="E32" s="19">
        <v>-182247</v>
      </c>
      <c r="F32" s="20">
        <v>-182247</v>
      </c>
      <c r="G32" s="20">
        <v>1163858</v>
      </c>
      <c r="H32" s="20">
        <v>1257522</v>
      </c>
      <c r="I32" s="20">
        <v>323930</v>
      </c>
      <c r="J32" s="20">
        <v>2745310</v>
      </c>
      <c r="K32" s="20">
        <v>356429</v>
      </c>
      <c r="L32" s="20">
        <v>568476</v>
      </c>
      <c r="M32" s="20">
        <v>1105426</v>
      </c>
      <c r="N32" s="20">
        <v>2030331</v>
      </c>
      <c r="O32" s="20"/>
      <c r="P32" s="20"/>
      <c r="Q32" s="20"/>
      <c r="R32" s="20"/>
      <c r="S32" s="20"/>
      <c r="T32" s="20"/>
      <c r="U32" s="20"/>
      <c r="V32" s="20"/>
      <c r="W32" s="20">
        <v>4775641</v>
      </c>
      <c r="X32" s="20">
        <v>-91164</v>
      </c>
      <c r="Y32" s="20">
        <v>4866805</v>
      </c>
      <c r="Z32" s="21">
        <v>-5338.5163002939753</v>
      </c>
      <c r="AA32" s="22">
        <v>-182247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1378477</v>
      </c>
      <c r="F33" s="20">
        <v>1378477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689226</v>
      </c>
      <c r="Y33" s="20">
        <v>-689226</v>
      </c>
      <c r="Z33" s="21">
        <v>-100</v>
      </c>
      <c r="AA33" s="22">
        <v>1378477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19367458</v>
      </c>
      <c r="D34" s="29">
        <f>SUM(D29:D33)</f>
        <v>0</v>
      </c>
      <c r="E34" s="30">
        <f t="shared" si="3"/>
        <v>1196230</v>
      </c>
      <c r="F34" s="31">
        <f t="shared" si="3"/>
        <v>1196230</v>
      </c>
      <c r="G34" s="31">
        <f t="shared" si="3"/>
        <v>1163858</v>
      </c>
      <c r="H34" s="31">
        <f t="shared" si="3"/>
        <v>1257522</v>
      </c>
      <c r="I34" s="31">
        <f t="shared" si="3"/>
        <v>323930</v>
      </c>
      <c r="J34" s="31">
        <f t="shared" si="3"/>
        <v>2745310</v>
      </c>
      <c r="K34" s="31">
        <f t="shared" si="3"/>
        <v>356429</v>
      </c>
      <c r="L34" s="31">
        <f t="shared" si="3"/>
        <v>568476</v>
      </c>
      <c r="M34" s="31">
        <f t="shared" si="3"/>
        <v>1105426</v>
      </c>
      <c r="N34" s="31">
        <f t="shared" si="3"/>
        <v>2030331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4775641</v>
      </c>
      <c r="X34" s="31">
        <f t="shared" si="3"/>
        <v>598062</v>
      </c>
      <c r="Y34" s="31">
        <f t="shared" si="3"/>
        <v>4177579</v>
      </c>
      <c r="Z34" s="32">
        <f>+IF(X34&lt;&gt;0,+(Y34/X34)*100,0)</f>
        <v>698.51938427788423</v>
      </c>
      <c r="AA34" s="33">
        <f>SUM(AA29:AA33)</f>
        <v>1196230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849299</v>
      </c>
      <c r="F37" s="20">
        <v>849299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424644</v>
      </c>
      <c r="Y37" s="20">
        <v>-424644</v>
      </c>
      <c r="Z37" s="21">
        <v>-100</v>
      </c>
      <c r="AA37" s="22">
        <v>849299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849299</v>
      </c>
      <c r="F39" s="37">
        <f t="shared" si="4"/>
        <v>849299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424644</v>
      </c>
      <c r="Y39" s="37">
        <f t="shared" si="4"/>
        <v>-424644</v>
      </c>
      <c r="Z39" s="38">
        <f>+IF(X39&lt;&gt;0,+(Y39/X39)*100,0)</f>
        <v>-100</v>
      </c>
      <c r="AA39" s="39">
        <f>SUM(AA37:AA38)</f>
        <v>849299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19367458</v>
      </c>
      <c r="D40" s="29">
        <f>+D34+D39</f>
        <v>0</v>
      </c>
      <c r="E40" s="30">
        <f t="shared" si="5"/>
        <v>2045529</v>
      </c>
      <c r="F40" s="31">
        <f t="shared" si="5"/>
        <v>2045529</v>
      </c>
      <c r="G40" s="31">
        <f t="shared" si="5"/>
        <v>1163858</v>
      </c>
      <c r="H40" s="31">
        <f t="shared" si="5"/>
        <v>1257522</v>
      </c>
      <c r="I40" s="31">
        <f t="shared" si="5"/>
        <v>323930</v>
      </c>
      <c r="J40" s="31">
        <f t="shared" si="5"/>
        <v>2745310</v>
      </c>
      <c r="K40" s="31">
        <f t="shared" si="5"/>
        <v>356429</v>
      </c>
      <c r="L40" s="31">
        <f t="shared" si="5"/>
        <v>568476</v>
      </c>
      <c r="M40" s="31">
        <f t="shared" si="5"/>
        <v>1105426</v>
      </c>
      <c r="N40" s="31">
        <f t="shared" si="5"/>
        <v>2030331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4775641</v>
      </c>
      <c r="X40" s="31">
        <f t="shared" si="5"/>
        <v>1022706</v>
      </c>
      <c r="Y40" s="31">
        <f t="shared" si="5"/>
        <v>3752935</v>
      </c>
      <c r="Z40" s="32">
        <f>+IF(X40&lt;&gt;0,+(Y40/X40)*100,0)</f>
        <v>366.961277239011</v>
      </c>
      <c r="AA40" s="33">
        <f>+AA34+AA39</f>
        <v>2045529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-5452835</v>
      </c>
      <c r="D42" s="43">
        <f>+D25-D40</f>
        <v>0</v>
      </c>
      <c r="E42" s="44">
        <f t="shared" si="6"/>
        <v>68489490</v>
      </c>
      <c r="F42" s="45">
        <f t="shared" si="6"/>
        <v>68489490</v>
      </c>
      <c r="G42" s="45">
        <f t="shared" si="6"/>
        <v>-5824</v>
      </c>
      <c r="H42" s="45">
        <f t="shared" si="6"/>
        <v>-26130</v>
      </c>
      <c r="I42" s="45">
        <f t="shared" si="6"/>
        <v>-188392</v>
      </c>
      <c r="J42" s="45">
        <f t="shared" si="6"/>
        <v>-220346</v>
      </c>
      <c r="K42" s="45">
        <f t="shared" si="6"/>
        <v>-30868</v>
      </c>
      <c r="L42" s="45">
        <f t="shared" si="6"/>
        <v>-48659</v>
      </c>
      <c r="M42" s="45">
        <f t="shared" si="6"/>
        <v>-768635</v>
      </c>
      <c r="N42" s="45">
        <f t="shared" si="6"/>
        <v>-848162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-1068508</v>
      </c>
      <c r="X42" s="45">
        <f t="shared" si="6"/>
        <v>34244898</v>
      </c>
      <c r="Y42" s="45">
        <f t="shared" si="6"/>
        <v>-35313406</v>
      </c>
      <c r="Z42" s="46">
        <f>+IF(X42&lt;&gt;0,+(Y42/X42)*100,0)</f>
        <v>-103.12019618221669</v>
      </c>
      <c r="AA42" s="47">
        <f>+AA25-AA40</f>
        <v>68489490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11796272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-11796272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25426083</v>
      </c>
      <c r="D6" s="18"/>
      <c r="E6" s="19"/>
      <c r="F6" s="20"/>
      <c r="G6" s="20">
        <v>2860782</v>
      </c>
      <c r="H6" s="20">
        <v>-1103204</v>
      </c>
      <c r="I6" s="20">
        <v>67531</v>
      </c>
      <c r="J6" s="20">
        <v>1825109</v>
      </c>
      <c r="K6" s="20">
        <v>-5706578</v>
      </c>
      <c r="L6" s="20">
        <v>-5011624</v>
      </c>
      <c r="M6" s="20">
        <v>4915835</v>
      </c>
      <c r="N6" s="20">
        <v>-5802367</v>
      </c>
      <c r="O6" s="20"/>
      <c r="P6" s="20"/>
      <c r="Q6" s="20"/>
      <c r="R6" s="20"/>
      <c r="S6" s="20"/>
      <c r="T6" s="20"/>
      <c r="U6" s="20"/>
      <c r="V6" s="20"/>
      <c r="W6" s="20">
        <v>-3977258</v>
      </c>
      <c r="X6" s="20"/>
      <c r="Y6" s="20">
        <v>-3977258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-6751941</v>
      </c>
      <c r="D8" s="18"/>
      <c r="E8" s="19"/>
      <c r="F8" s="20"/>
      <c r="G8" s="20">
        <v>-17569839</v>
      </c>
      <c r="H8" s="20">
        <v>839458</v>
      </c>
      <c r="I8" s="20">
        <v>985403</v>
      </c>
      <c r="J8" s="20">
        <v>-15744978</v>
      </c>
      <c r="K8" s="20">
        <v>1089785</v>
      </c>
      <c r="L8" s="20">
        <v>1054784</v>
      </c>
      <c r="M8" s="20">
        <v>1004736</v>
      </c>
      <c r="N8" s="20">
        <v>3149305</v>
      </c>
      <c r="O8" s="20"/>
      <c r="P8" s="20"/>
      <c r="Q8" s="20"/>
      <c r="R8" s="20"/>
      <c r="S8" s="20"/>
      <c r="T8" s="20"/>
      <c r="U8" s="20"/>
      <c r="V8" s="20"/>
      <c r="W8" s="20">
        <v>-12595673</v>
      </c>
      <c r="X8" s="20"/>
      <c r="Y8" s="20">
        <v>-12595673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-43966</v>
      </c>
      <c r="D9" s="18"/>
      <c r="E9" s="19"/>
      <c r="F9" s="20"/>
      <c r="G9" s="20">
        <v>-43966</v>
      </c>
      <c r="H9" s="20"/>
      <c r="I9" s="20"/>
      <c r="J9" s="20">
        <v>-43966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-43966</v>
      </c>
      <c r="X9" s="20"/>
      <c r="Y9" s="20">
        <v>-43966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-346982</v>
      </c>
      <c r="D11" s="18"/>
      <c r="E11" s="19"/>
      <c r="F11" s="20"/>
      <c r="G11" s="20">
        <v>-41096</v>
      </c>
      <c r="H11" s="20">
        <v>-7598</v>
      </c>
      <c r="I11" s="20">
        <v>-83404</v>
      </c>
      <c r="J11" s="20">
        <v>-132098</v>
      </c>
      <c r="K11" s="20">
        <v>-43748</v>
      </c>
      <c r="L11" s="20">
        <v>-64299</v>
      </c>
      <c r="M11" s="20">
        <v>-116261</v>
      </c>
      <c r="N11" s="20">
        <v>-224308</v>
      </c>
      <c r="O11" s="20"/>
      <c r="P11" s="20"/>
      <c r="Q11" s="20"/>
      <c r="R11" s="20"/>
      <c r="S11" s="20"/>
      <c r="T11" s="20"/>
      <c r="U11" s="20"/>
      <c r="V11" s="20"/>
      <c r="W11" s="20">
        <v>-356406</v>
      </c>
      <c r="X11" s="20"/>
      <c r="Y11" s="20">
        <v>-356406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18283194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-14794119</v>
      </c>
      <c r="H12" s="31">
        <f t="shared" si="0"/>
        <v>-271344</v>
      </c>
      <c r="I12" s="31">
        <f t="shared" si="0"/>
        <v>969530</v>
      </c>
      <c r="J12" s="31">
        <f t="shared" si="0"/>
        <v>-14095933</v>
      </c>
      <c r="K12" s="31">
        <f t="shared" si="0"/>
        <v>-4660541</v>
      </c>
      <c r="L12" s="31">
        <f t="shared" si="0"/>
        <v>-4021139</v>
      </c>
      <c r="M12" s="31">
        <f t="shared" si="0"/>
        <v>5804310</v>
      </c>
      <c r="N12" s="31">
        <f t="shared" si="0"/>
        <v>-2877370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-16973303</v>
      </c>
      <c r="X12" s="31">
        <f t="shared" si="0"/>
        <v>0</v>
      </c>
      <c r="Y12" s="31">
        <f t="shared" si="0"/>
        <v>-16973303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19583915</v>
      </c>
      <c r="F19" s="20">
        <v>24233710</v>
      </c>
      <c r="G19" s="20"/>
      <c r="H19" s="20">
        <v>216039</v>
      </c>
      <c r="I19" s="20">
        <v>143453</v>
      </c>
      <c r="J19" s="20">
        <v>359492</v>
      </c>
      <c r="K19" s="20">
        <v>250367</v>
      </c>
      <c r="L19" s="20">
        <v>1815313</v>
      </c>
      <c r="M19" s="20"/>
      <c r="N19" s="20">
        <v>2065680</v>
      </c>
      <c r="O19" s="20"/>
      <c r="P19" s="20"/>
      <c r="Q19" s="20"/>
      <c r="R19" s="20"/>
      <c r="S19" s="20"/>
      <c r="T19" s="20"/>
      <c r="U19" s="20"/>
      <c r="V19" s="20"/>
      <c r="W19" s="20">
        <v>2425172</v>
      </c>
      <c r="X19" s="20">
        <v>8470000</v>
      </c>
      <c r="Y19" s="20">
        <v>-6044828</v>
      </c>
      <c r="Z19" s="21">
        <v>-71.367508854781576</v>
      </c>
      <c r="AA19" s="22">
        <v>24233710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19583915</v>
      </c>
      <c r="F24" s="37">
        <f t="shared" si="1"/>
        <v>24233710</v>
      </c>
      <c r="G24" s="37">
        <f t="shared" si="1"/>
        <v>0</v>
      </c>
      <c r="H24" s="37">
        <f t="shared" si="1"/>
        <v>216039</v>
      </c>
      <c r="I24" s="37">
        <f t="shared" si="1"/>
        <v>143453</v>
      </c>
      <c r="J24" s="37">
        <f t="shared" si="1"/>
        <v>359492</v>
      </c>
      <c r="K24" s="37">
        <f t="shared" si="1"/>
        <v>250367</v>
      </c>
      <c r="L24" s="37">
        <f t="shared" si="1"/>
        <v>1815313</v>
      </c>
      <c r="M24" s="37">
        <f t="shared" si="1"/>
        <v>0</v>
      </c>
      <c r="N24" s="37">
        <f t="shared" si="1"/>
        <v>2065680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2425172</v>
      </c>
      <c r="X24" s="37">
        <f t="shared" si="1"/>
        <v>8470000</v>
      </c>
      <c r="Y24" s="37">
        <f t="shared" si="1"/>
        <v>-6044828</v>
      </c>
      <c r="Z24" s="38">
        <f>+IF(X24&lt;&gt;0,+(Y24/X24)*100,0)</f>
        <v>-71.367508854781576</v>
      </c>
      <c r="AA24" s="39">
        <f>SUM(AA15:AA23)</f>
        <v>24233710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18283194</v>
      </c>
      <c r="D25" s="29">
        <f>+D12+D24</f>
        <v>0</v>
      </c>
      <c r="E25" s="30">
        <f t="shared" si="2"/>
        <v>19583915</v>
      </c>
      <c r="F25" s="31">
        <f t="shared" si="2"/>
        <v>24233710</v>
      </c>
      <c r="G25" s="31">
        <f t="shared" si="2"/>
        <v>-14794119</v>
      </c>
      <c r="H25" s="31">
        <f t="shared" si="2"/>
        <v>-55305</v>
      </c>
      <c r="I25" s="31">
        <f t="shared" si="2"/>
        <v>1112983</v>
      </c>
      <c r="J25" s="31">
        <f t="shared" si="2"/>
        <v>-13736441</v>
      </c>
      <c r="K25" s="31">
        <f t="shared" si="2"/>
        <v>-4410174</v>
      </c>
      <c r="L25" s="31">
        <f t="shared" si="2"/>
        <v>-2205826</v>
      </c>
      <c r="M25" s="31">
        <f t="shared" si="2"/>
        <v>5804310</v>
      </c>
      <c r="N25" s="31">
        <f t="shared" si="2"/>
        <v>-811690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-14548131</v>
      </c>
      <c r="X25" s="31">
        <f t="shared" si="2"/>
        <v>8470000</v>
      </c>
      <c r="Y25" s="31">
        <f t="shared" si="2"/>
        <v>-23018131</v>
      </c>
      <c r="Z25" s="32">
        <f>+IF(X25&lt;&gt;0,+(Y25/X25)*100,0)</f>
        <v>-271.76069657615113</v>
      </c>
      <c r="AA25" s="33">
        <f>+AA12+AA24</f>
        <v>24233710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64370268</v>
      </c>
      <c r="D32" s="18"/>
      <c r="E32" s="19"/>
      <c r="F32" s="20"/>
      <c r="G32" s="20">
        <v>1396154</v>
      </c>
      <c r="H32" s="20">
        <v>2028676</v>
      </c>
      <c r="I32" s="20">
        <v>1823702</v>
      </c>
      <c r="J32" s="20">
        <v>5248532</v>
      </c>
      <c r="K32" s="20">
        <v>959472</v>
      </c>
      <c r="L32" s="20">
        <v>2336884</v>
      </c>
      <c r="M32" s="20">
        <v>1681809</v>
      </c>
      <c r="N32" s="20">
        <v>4978165</v>
      </c>
      <c r="O32" s="20"/>
      <c r="P32" s="20"/>
      <c r="Q32" s="20"/>
      <c r="R32" s="20"/>
      <c r="S32" s="20"/>
      <c r="T32" s="20"/>
      <c r="U32" s="20"/>
      <c r="V32" s="20"/>
      <c r="W32" s="20">
        <v>10226697</v>
      </c>
      <c r="X32" s="20"/>
      <c r="Y32" s="20">
        <v>10226697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64370268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1396154</v>
      </c>
      <c r="H34" s="31">
        <f t="shared" si="3"/>
        <v>2028676</v>
      </c>
      <c r="I34" s="31">
        <f t="shared" si="3"/>
        <v>1823702</v>
      </c>
      <c r="J34" s="31">
        <f t="shared" si="3"/>
        <v>5248532</v>
      </c>
      <c r="K34" s="31">
        <f t="shared" si="3"/>
        <v>959472</v>
      </c>
      <c r="L34" s="31">
        <f t="shared" si="3"/>
        <v>2336884</v>
      </c>
      <c r="M34" s="31">
        <f t="shared" si="3"/>
        <v>1681809</v>
      </c>
      <c r="N34" s="31">
        <f t="shared" si="3"/>
        <v>4978165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10226697</v>
      </c>
      <c r="X34" s="31">
        <f t="shared" si="3"/>
        <v>0</v>
      </c>
      <c r="Y34" s="31">
        <f t="shared" si="3"/>
        <v>10226697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64370268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1396154</v>
      </c>
      <c r="H40" s="31">
        <f t="shared" si="5"/>
        <v>2028676</v>
      </c>
      <c r="I40" s="31">
        <f t="shared" si="5"/>
        <v>1823702</v>
      </c>
      <c r="J40" s="31">
        <f t="shared" si="5"/>
        <v>5248532</v>
      </c>
      <c r="K40" s="31">
        <f t="shared" si="5"/>
        <v>959472</v>
      </c>
      <c r="L40" s="31">
        <f t="shared" si="5"/>
        <v>2336884</v>
      </c>
      <c r="M40" s="31">
        <f t="shared" si="5"/>
        <v>1681809</v>
      </c>
      <c r="N40" s="31">
        <f t="shared" si="5"/>
        <v>4978165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10226697</v>
      </c>
      <c r="X40" s="31">
        <f t="shared" si="5"/>
        <v>0</v>
      </c>
      <c r="Y40" s="31">
        <f t="shared" si="5"/>
        <v>10226697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-46087074</v>
      </c>
      <c r="D42" s="43">
        <f>+D25-D40</f>
        <v>0</v>
      </c>
      <c r="E42" s="44">
        <f t="shared" si="6"/>
        <v>19583915</v>
      </c>
      <c r="F42" s="45">
        <f t="shared" si="6"/>
        <v>24233710</v>
      </c>
      <c r="G42" s="45">
        <f t="shared" si="6"/>
        <v>-16190273</v>
      </c>
      <c r="H42" s="45">
        <f t="shared" si="6"/>
        <v>-2083981</v>
      </c>
      <c r="I42" s="45">
        <f t="shared" si="6"/>
        <v>-710719</v>
      </c>
      <c r="J42" s="45">
        <f t="shared" si="6"/>
        <v>-18984973</v>
      </c>
      <c r="K42" s="45">
        <f t="shared" si="6"/>
        <v>-5369646</v>
      </c>
      <c r="L42" s="45">
        <f t="shared" si="6"/>
        <v>-4542710</v>
      </c>
      <c r="M42" s="45">
        <f t="shared" si="6"/>
        <v>4122501</v>
      </c>
      <c r="N42" s="45">
        <f t="shared" si="6"/>
        <v>-5789855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-24774828</v>
      </c>
      <c r="X42" s="45">
        <f t="shared" si="6"/>
        <v>8470000</v>
      </c>
      <c r="Y42" s="45">
        <f t="shared" si="6"/>
        <v>-33244828</v>
      </c>
      <c r="Z42" s="46">
        <f>+IF(X42&lt;&gt;0,+(Y42/X42)*100,0)</f>
        <v>-392.50092089728457</v>
      </c>
      <c r="AA42" s="47">
        <f>+AA25-AA40</f>
        <v>24233710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322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323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1811644</v>
      </c>
      <c r="D6" s="18"/>
      <c r="E6" s="19"/>
      <c r="F6" s="20"/>
      <c r="G6" s="20">
        <v>126730</v>
      </c>
      <c r="H6" s="20">
        <v>205109</v>
      </c>
      <c r="I6" s="20">
        <v>6668</v>
      </c>
      <c r="J6" s="20">
        <v>338507</v>
      </c>
      <c r="K6" s="20">
        <v>102582</v>
      </c>
      <c r="L6" s="20">
        <v>14372</v>
      </c>
      <c r="M6" s="20">
        <v>8729</v>
      </c>
      <c r="N6" s="20">
        <v>125683</v>
      </c>
      <c r="O6" s="20"/>
      <c r="P6" s="20"/>
      <c r="Q6" s="20"/>
      <c r="R6" s="20"/>
      <c r="S6" s="20"/>
      <c r="T6" s="20"/>
      <c r="U6" s="20"/>
      <c r="V6" s="20"/>
      <c r="W6" s="20">
        <v>464190</v>
      </c>
      <c r="X6" s="20"/>
      <c r="Y6" s="20">
        <v>464190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2059296</v>
      </c>
      <c r="D8" s="18"/>
      <c r="E8" s="19">
        <v>723422</v>
      </c>
      <c r="F8" s="20">
        <v>723422</v>
      </c>
      <c r="G8" s="20">
        <v>192491</v>
      </c>
      <c r="H8" s="20">
        <v>-4007</v>
      </c>
      <c r="I8" s="20">
        <v>151935</v>
      </c>
      <c r="J8" s="20">
        <v>340419</v>
      </c>
      <c r="K8" s="20">
        <v>127335</v>
      </c>
      <c r="L8" s="20">
        <v>130484</v>
      </c>
      <c r="M8" s="20">
        <v>179259</v>
      </c>
      <c r="N8" s="20">
        <v>437078</v>
      </c>
      <c r="O8" s="20"/>
      <c r="P8" s="20"/>
      <c r="Q8" s="20"/>
      <c r="R8" s="20"/>
      <c r="S8" s="20"/>
      <c r="T8" s="20"/>
      <c r="U8" s="20"/>
      <c r="V8" s="20"/>
      <c r="W8" s="20">
        <v>777497</v>
      </c>
      <c r="X8" s="20">
        <v>361710</v>
      </c>
      <c r="Y8" s="20">
        <v>415787</v>
      </c>
      <c r="Z8" s="21">
        <v>114.95037460949379</v>
      </c>
      <c r="AA8" s="22">
        <v>723422</v>
      </c>
    </row>
    <row r="9" spans="1:27" ht="13.5" x14ac:dyDescent="0.25">
      <c r="A9" s="23" t="s">
        <v>37</v>
      </c>
      <c r="B9" s="17" t="s">
        <v>32</v>
      </c>
      <c r="C9" s="18">
        <v>150149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4021089</v>
      </c>
      <c r="D12" s="29">
        <f>SUM(D6:D11)</f>
        <v>0</v>
      </c>
      <c r="E12" s="30">
        <f t="shared" si="0"/>
        <v>723422</v>
      </c>
      <c r="F12" s="31">
        <f t="shared" si="0"/>
        <v>723422</v>
      </c>
      <c r="G12" s="31">
        <f t="shared" si="0"/>
        <v>319221</v>
      </c>
      <c r="H12" s="31">
        <f t="shared" si="0"/>
        <v>201102</v>
      </c>
      <c r="I12" s="31">
        <f t="shared" si="0"/>
        <v>158603</v>
      </c>
      <c r="J12" s="31">
        <f t="shared" si="0"/>
        <v>678926</v>
      </c>
      <c r="K12" s="31">
        <f t="shared" si="0"/>
        <v>229917</v>
      </c>
      <c r="L12" s="31">
        <f t="shared" si="0"/>
        <v>144856</v>
      </c>
      <c r="M12" s="31">
        <f t="shared" si="0"/>
        <v>187988</v>
      </c>
      <c r="N12" s="31">
        <f t="shared" si="0"/>
        <v>562761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1241687</v>
      </c>
      <c r="X12" s="31">
        <f t="shared" si="0"/>
        <v>361710</v>
      </c>
      <c r="Y12" s="31">
        <f t="shared" si="0"/>
        <v>879977</v>
      </c>
      <c r="Z12" s="32">
        <f>+IF(X12&lt;&gt;0,+(Y12/X12)*100,0)</f>
        <v>243.28246385225731</v>
      </c>
      <c r="AA12" s="33">
        <f>SUM(AA6:AA11)</f>
        <v>723422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16427734</v>
      </c>
      <c r="D19" s="18"/>
      <c r="E19" s="19">
        <v>21904959</v>
      </c>
      <c r="F19" s="20">
        <v>21904959</v>
      </c>
      <c r="G19" s="20">
        <v>-12263</v>
      </c>
      <c r="H19" s="20">
        <v>-4403</v>
      </c>
      <c r="I19" s="20">
        <v>-12263</v>
      </c>
      <c r="J19" s="20">
        <v>-28929</v>
      </c>
      <c r="K19" s="20">
        <v>-12263</v>
      </c>
      <c r="L19" s="20">
        <v>137616</v>
      </c>
      <c r="M19" s="20">
        <v>57202</v>
      </c>
      <c r="N19" s="20">
        <v>182555</v>
      </c>
      <c r="O19" s="20"/>
      <c r="P19" s="20"/>
      <c r="Q19" s="20"/>
      <c r="R19" s="20"/>
      <c r="S19" s="20"/>
      <c r="T19" s="20"/>
      <c r="U19" s="20"/>
      <c r="V19" s="20"/>
      <c r="W19" s="20">
        <v>153626</v>
      </c>
      <c r="X19" s="20">
        <v>10952478</v>
      </c>
      <c r="Y19" s="20">
        <v>-10798852</v>
      </c>
      <c r="Z19" s="21">
        <v>-98.597340254871995</v>
      </c>
      <c r="AA19" s="22">
        <v>21904959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16427734</v>
      </c>
      <c r="D24" s="29">
        <f>SUM(D15:D23)</f>
        <v>0</v>
      </c>
      <c r="E24" s="36">
        <f t="shared" si="1"/>
        <v>21904959</v>
      </c>
      <c r="F24" s="37">
        <f t="shared" si="1"/>
        <v>21904959</v>
      </c>
      <c r="G24" s="37">
        <f t="shared" si="1"/>
        <v>-12263</v>
      </c>
      <c r="H24" s="37">
        <f t="shared" si="1"/>
        <v>-4403</v>
      </c>
      <c r="I24" s="37">
        <f t="shared" si="1"/>
        <v>-12263</v>
      </c>
      <c r="J24" s="37">
        <f t="shared" si="1"/>
        <v>-28929</v>
      </c>
      <c r="K24" s="37">
        <f t="shared" si="1"/>
        <v>-12263</v>
      </c>
      <c r="L24" s="37">
        <f t="shared" si="1"/>
        <v>137616</v>
      </c>
      <c r="M24" s="37">
        <f t="shared" si="1"/>
        <v>57202</v>
      </c>
      <c r="N24" s="37">
        <f t="shared" si="1"/>
        <v>182555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153626</v>
      </c>
      <c r="X24" s="37">
        <f t="shared" si="1"/>
        <v>10952478</v>
      </c>
      <c r="Y24" s="37">
        <f t="shared" si="1"/>
        <v>-10798852</v>
      </c>
      <c r="Z24" s="38">
        <f>+IF(X24&lt;&gt;0,+(Y24/X24)*100,0)</f>
        <v>-98.597340254871995</v>
      </c>
      <c r="AA24" s="39">
        <f>SUM(AA15:AA23)</f>
        <v>21904959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20448823</v>
      </c>
      <c r="D25" s="29">
        <f>+D12+D24</f>
        <v>0</v>
      </c>
      <c r="E25" s="30">
        <f t="shared" si="2"/>
        <v>22628381</v>
      </c>
      <c r="F25" s="31">
        <f t="shared" si="2"/>
        <v>22628381</v>
      </c>
      <c r="G25" s="31">
        <f t="shared" si="2"/>
        <v>306958</v>
      </c>
      <c r="H25" s="31">
        <f t="shared" si="2"/>
        <v>196699</v>
      </c>
      <c r="I25" s="31">
        <f t="shared" si="2"/>
        <v>146340</v>
      </c>
      <c r="J25" s="31">
        <f t="shared" si="2"/>
        <v>649997</v>
      </c>
      <c r="K25" s="31">
        <f t="shared" si="2"/>
        <v>217654</v>
      </c>
      <c r="L25" s="31">
        <f t="shared" si="2"/>
        <v>282472</v>
      </c>
      <c r="M25" s="31">
        <f t="shared" si="2"/>
        <v>245190</v>
      </c>
      <c r="N25" s="31">
        <f t="shared" si="2"/>
        <v>745316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1395313</v>
      </c>
      <c r="X25" s="31">
        <f t="shared" si="2"/>
        <v>11314188</v>
      </c>
      <c r="Y25" s="31">
        <f t="shared" si="2"/>
        <v>-9918875</v>
      </c>
      <c r="Z25" s="32">
        <f>+IF(X25&lt;&gt;0,+(Y25/X25)*100,0)</f>
        <v>-87.667581624063516</v>
      </c>
      <c r="AA25" s="33">
        <f>+AA12+AA24</f>
        <v>22628381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1472011</v>
      </c>
      <c r="D32" s="18"/>
      <c r="E32" s="19"/>
      <c r="F32" s="20"/>
      <c r="G32" s="20">
        <v>80184</v>
      </c>
      <c r="H32" s="20">
        <v>80358</v>
      </c>
      <c r="I32" s="20">
        <v>78170</v>
      </c>
      <c r="J32" s="20">
        <v>238712</v>
      </c>
      <c r="K32" s="20">
        <v>73767</v>
      </c>
      <c r="L32" s="20">
        <v>139408</v>
      </c>
      <c r="M32" s="20">
        <v>89723</v>
      </c>
      <c r="N32" s="20">
        <v>302898</v>
      </c>
      <c r="O32" s="20"/>
      <c r="P32" s="20"/>
      <c r="Q32" s="20"/>
      <c r="R32" s="20"/>
      <c r="S32" s="20"/>
      <c r="T32" s="20"/>
      <c r="U32" s="20"/>
      <c r="V32" s="20"/>
      <c r="W32" s="20">
        <v>541610</v>
      </c>
      <c r="X32" s="20"/>
      <c r="Y32" s="20">
        <v>541610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1472011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80184</v>
      </c>
      <c r="H34" s="31">
        <f t="shared" si="3"/>
        <v>80358</v>
      </c>
      <c r="I34" s="31">
        <f t="shared" si="3"/>
        <v>78170</v>
      </c>
      <c r="J34" s="31">
        <f t="shared" si="3"/>
        <v>238712</v>
      </c>
      <c r="K34" s="31">
        <f t="shared" si="3"/>
        <v>73767</v>
      </c>
      <c r="L34" s="31">
        <f t="shared" si="3"/>
        <v>139408</v>
      </c>
      <c r="M34" s="31">
        <f t="shared" si="3"/>
        <v>89723</v>
      </c>
      <c r="N34" s="31">
        <f t="shared" si="3"/>
        <v>302898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541610</v>
      </c>
      <c r="X34" s="31">
        <f t="shared" si="3"/>
        <v>0</v>
      </c>
      <c r="Y34" s="31">
        <f t="shared" si="3"/>
        <v>541610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1472011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80184</v>
      </c>
      <c r="H40" s="31">
        <f t="shared" si="5"/>
        <v>80358</v>
      </c>
      <c r="I40" s="31">
        <f t="shared" si="5"/>
        <v>78170</v>
      </c>
      <c r="J40" s="31">
        <f t="shared" si="5"/>
        <v>238712</v>
      </c>
      <c r="K40" s="31">
        <f t="shared" si="5"/>
        <v>73767</v>
      </c>
      <c r="L40" s="31">
        <f t="shared" si="5"/>
        <v>139408</v>
      </c>
      <c r="M40" s="31">
        <f t="shared" si="5"/>
        <v>89723</v>
      </c>
      <c r="N40" s="31">
        <f t="shared" si="5"/>
        <v>302898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541610</v>
      </c>
      <c r="X40" s="31">
        <f t="shared" si="5"/>
        <v>0</v>
      </c>
      <c r="Y40" s="31">
        <f t="shared" si="5"/>
        <v>541610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18976812</v>
      </c>
      <c r="D42" s="43">
        <f>+D25-D40</f>
        <v>0</v>
      </c>
      <c r="E42" s="44">
        <f t="shared" si="6"/>
        <v>22628381</v>
      </c>
      <c r="F42" s="45">
        <f t="shared" si="6"/>
        <v>22628381</v>
      </c>
      <c r="G42" s="45">
        <f t="shared" si="6"/>
        <v>226774</v>
      </c>
      <c r="H42" s="45">
        <f t="shared" si="6"/>
        <v>116341</v>
      </c>
      <c r="I42" s="45">
        <f t="shared" si="6"/>
        <v>68170</v>
      </c>
      <c r="J42" s="45">
        <f t="shared" si="6"/>
        <v>411285</v>
      </c>
      <c r="K42" s="45">
        <f t="shared" si="6"/>
        <v>143887</v>
      </c>
      <c r="L42" s="45">
        <f t="shared" si="6"/>
        <v>143064</v>
      </c>
      <c r="M42" s="45">
        <f t="shared" si="6"/>
        <v>155467</v>
      </c>
      <c r="N42" s="45">
        <f t="shared" si="6"/>
        <v>442418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853703</v>
      </c>
      <c r="X42" s="45">
        <f t="shared" si="6"/>
        <v>11314188</v>
      </c>
      <c r="Y42" s="45">
        <f t="shared" si="6"/>
        <v>-10460485</v>
      </c>
      <c r="Z42" s="46">
        <f>+IF(X42&lt;&gt;0,+(Y42/X42)*100,0)</f>
        <v>-92.454580037029615</v>
      </c>
      <c r="AA42" s="47">
        <f>+AA25-AA40</f>
        <v>22628381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169269</v>
      </c>
      <c r="F6" s="20">
        <v>-1664800</v>
      </c>
      <c r="G6" s="20"/>
      <c r="H6" s="20"/>
      <c r="I6" s="20"/>
      <c r="J6" s="20"/>
      <c r="K6" s="20"/>
      <c r="L6" s="20"/>
      <c r="M6" s="20">
        <v>-40058</v>
      </c>
      <c r="N6" s="20">
        <v>-40058</v>
      </c>
      <c r="O6" s="20"/>
      <c r="P6" s="20"/>
      <c r="Q6" s="20"/>
      <c r="R6" s="20"/>
      <c r="S6" s="20"/>
      <c r="T6" s="20"/>
      <c r="U6" s="20"/>
      <c r="V6" s="20"/>
      <c r="W6" s="20">
        <v>-40058</v>
      </c>
      <c r="X6" s="20">
        <v>-812914</v>
      </c>
      <c r="Y6" s="20">
        <v>772856</v>
      </c>
      <c r="Z6" s="21">
        <v>-95.072295470369568</v>
      </c>
      <c r="AA6" s="22">
        <v>-1664800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>
        <v>-2575100</v>
      </c>
      <c r="F9" s="20">
        <v>-1325100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-662550</v>
      </c>
      <c r="Y9" s="20">
        <v>662550</v>
      </c>
      <c r="Z9" s="21">
        <v>-100</v>
      </c>
      <c r="AA9" s="22">
        <v>-1325100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-49800</v>
      </c>
      <c r="F11" s="20">
        <v>-20800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-502</v>
      </c>
      <c r="Y11" s="20">
        <v>502</v>
      </c>
      <c r="Z11" s="21">
        <v>-100</v>
      </c>
      <c r="AA11" s="22">
        <v>-20800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-2455631</v>
      </c>
      <c r="F12" s="31">
        <f t="shared" si="0"/>
        <v>-3010700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-40058</v>
      </c>
      <c r="N12" s="31">
        <f t="shared" si="0"/>
        <v>-40058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-40058</v>
      </c>
      <c r="X12" s="31">
        <f t="shared" si="0"/>
        <v>-1475966</v>
      </c>
      <c r="Y12" s="31">
        <f t="shared" si="0"/>
        <v>1435908</v>
      </c>
      <c r="Z12" s="32">
        <f>+IF(X12&lt;&gt;0,+(Y12/X12)*100,0)</f>
        <v>-97.285980842377128</v>
      </c>
      <c r="AA12" s="33">
        <f>SUM(AA6:AA11)</f>
        <v>-3010700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18302251</v>
      </c>
      <c r="D19" s="18"/>
      <c r="E19" s="19">
        <v>8715762</v>
      </c>
      <c r="F19" s="20">
        <v>13776405</v>
      </c>
      <c r="G19" s="20">
        <v>-22346</v>
      </c>
      <c r="H19" s="20">
        <v>-22346</v>
      </c>
      <c r="I19" s="20">
        <v>-22346</v>
      </c>
      <c r="J19" s="20">
        <v>-67038</v>
      </c>
      <c r="K19" s="20">
        <v>82002</v>
      </c>
      <c r="L19" s="20">
        <v>119224</v>
      </c>
      <c r="M19" s="20">
        <v>12054</v>
      </c>
      <c r="N19" s="20">
        <v>213280</v>
      </c>
      <c r="O19" s="20"/>
      <c r="P19" s="20"/>
      <c r="Q19" s="20"/>
      <c r="R19" s="20"/>
      <c r="S19" s="20"/>
      <c r="T19" s="20"/>
      <c r="U19" s="20"/>
      <c r="V19" s="20"/>
      <c r="W19" s="20">
        <v>146242</v>
      </c>
      <c r="X19" s="20">
        <v>14540535</v>
      </c>
      <c r="Y19" s="20">
        <v>-14394293</v>
      </c>
      <c r="Z19" s="21">
        <v>-98.994246085168115</v>
      </c>
      <c r="AA19" s="22">
        <v>13776405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18302251</v>
      </c>
      <c r="D24" s="29">
        <f>SUM(D15:D23)</f>
        <v>0</v>
      </c>
      <c r="E24" s="36">
        <f t="shared" si="1"/>
        <v>8715762</v>
      </c>
      <c r="F24" s="37">
        <f t="shared" si="1"/>
        <v>13776405</v>
      </c>
      <c r="G24" s="37">
        <f t="shared" si="1"/>
        <v>-22346</v>
      </c>
      <c r="H24" s="37">
        <f t="shared" si="1"/>
        <v>-22346</v>
      </c>
      <c r="I24" s="37">
        <f t="shared" si="1"/>
        <v>-22346</v>
      </c>
      <c r="J24" s="37">
        <f t="shared" si="1"/>
        <v>-67038</v>
      </c>
      <c r="K24" s="37">
        <f t="shared" si="1"/>
        <v>82002</v>
      </c>
      <c r="L24" s="37">
        <f t="shared" si="1"/>
        <v>119224</v>
      </c>
      <c r="M24" s="37">
        <f t="shared" si="1"/>
        <v>12054</v>
      </c>
      <c r="N24" s="37">
        <f t="shared" si="1"/>
        <v>213280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146242</v>
      </c>
      <c r="X24" s="37">
        <f t="shared" si="1"/>
        <v>14540535</v>
      </c>
      <c r="Y24" s="37">
        <f t="shared" si="1"/>
        <v>-14394293</v>
      </c>
      <c r="Z24" s="38">
        <f>+IF(X24&lt;&gt;0,+(Y24/X24)*100,0)</f>
        <v>-98.994246085168115</v>
      </c>
      <c r="AA24" s="39">
        <f>SUM(AA15:AA23)</f>
        <v>13776405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18302251</v>
      </c>
      <c r="D25" s="29">
        <f>+D12+D24</f>
        <v>0</v>
      </c>
      <c r="E25" s="30">
        <f t="shared" si="2"/>
        <v>6260131</v>
      </c>
      <c r="F25" s="31">
        <f t="shared" si="2"/>
        <v>10765705</v>
      </c>
      <c r="G25" s="31">
        <f t="shared" si="2"/>
        <v>-22346</v>
      </c>
      <c r="H25" s="31">
        <f t="shared" si="2"/>
        <v>-22346</v>
      </c>
      <c r="I25" s="31">
        <f t="shared" si="2"/>
        <v>-22346</v>
      </c>
      <c r="J25" s="31">
        <f t="shared" si="2"/>
        <v>-67038</v>
      </c>
      <c r="K25" s="31">
        <f t="shared" si="2"/>
        <v>82002</v>
      </c>
      <c r="L25" s="31">
        <f t="shared" si="2"/>
        <v>119224</v>
      </c>
      <c r="M25" s="31">
        <f t="shared" si="2"/>
        <v>-28004</v>
      </c>
      <c r="N25" s="31">
        <f t="shared" si="2"/>
        <v>173222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106184</v>
      </c>
      <c r="X25" s="31">
        <f t="shared" si="2"/>
        <v>13064569</v>
      </c>
      <c r="Y25" s="31">
        <f t="shared" si="2"/>
        <v>-12958385</v>
      </c>
      <c r="Z25" s="32">
        <f>+IF(X25&lt;&gt;0,+(Y25/X25)*100,0)</f>
        <v>-99.187236869429057</v>
      </c>
      <c r="AA25" s="33">
        <f>+AA12+AA24</f>
        <v>10765705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>
        <v>-249100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-155537</v>
      </c>
      <c r="Y32" s="20">
        <v>155537</v>
      </c>
      <c r="Z32" s="21">
        <v>-100</v>
      </c>
      <c r="AA32" s="22">
        <v>-249100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-249100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-155537</v>
      </c>
      <c r="Y34" s="31">
        <f t="shared" si="3"/>
        <v>155537</v>
      </c>
      <c r="Z34" s="32">
        <f>+IF(X34&lt;&gt;0,+(Y34/X34)*100,0)</f>
        <v>-100</v>
      </c>
      <c r="AA34" s="33">
        <f>SUM(AA29:AA33)</f>
        <v>-249100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-249100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-155537</v>
      </c>
      <c r="Y40" s="31">
        <f t="shared" si="5"/>
        <v>155537</v>
      </c>
      <c r="Z40" s="32">
        <f>+IF(X40&lt;&gt;0,+(Y40/X40)*100,0)</f>
        <v>-100</v>
      </c>
      <c r="AA40" s="33">
        <f>+AA34+AA39</f>
        <v>-249100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18302251</v>
      </c>
      <c r="D42" s="43">
        <f>+D25-D40</f>
        <v>0</v>
      </c>
      <c r="E42" s="44">
        <f t="shared" si="6"/>
        <v>6260131</v>
      </c>
      <c r="F42" s="45">
        <f t="shared" si="6"/>
        <v>11014805</v>
      </c>
      <c r="G42" s="45">
        <f t="shared" si="6"/>
        <v>-22346</v>
      </c>
      <c r="H42" s="45">
        <f t="shared" si="6"/>
        <v>-22346</v>
      </c>
      <c r="I42" s="45">
        <f t="shared" si="6"/>
        <v>-22346</v>
      </c>
      <c r="J42" s="45">
        <f t="shared" si="6"/>
        <v>-67038</v>
      </c>
      <c r="K42" s="45">
        <f t="shared" si="6"/>
        <v>82002</v>
      </c>
      <c r="L42" s="45">
        <f t="shared" si="6"/>
        <v>119224</v>
      </c>
      <c r="M42" s="45">
        <f t="shared" si="6"/>
        <v>-28004</v>
      </c>
      <c r="N42" s="45">
        <f t="shared" si="6"/>
        <v>173222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106184</v>
      </c>
      <c r="X42" s="45">
        <f t="shared" si="6"/>
        <v>13220106</v>
      </c>
      <c r="Y42" s="45">
        <f t="shared" si="6"/>
        <v>-13113922</v>
      </c>
      <c r="Z42" s="46">
        <f>+IF(X42&lt;&gt;0,+(Y42/X42)*100,0)</f>
        <v>-99.196799178463465</v>
      </c>
      <c r="AA42" s="47">
        <f>+AA25-AA40</f>
        <v>11014805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325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7692271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7692271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7692271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4215088</v>
      </c>
      <c r="F32" s="20">
        <v>4215088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2107538</v>
      </c>
      <c r="Y32" s="20">
        <v>-2107538</v>
      </c>
      <c r="Z32" s="21">
        <v>-100</v>
      </c>
      <c r="AA32" s="22">
        <v>4215088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4215088</v>
      </c>
      <c r="F34" s="31">
        <f t="shared" si="3"/>
        <v>4215088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2107538</v>
      </c>
      <c r="Y34" s="31">
        <f t="shared" si="3"/>
        <v>-2107538</v>
      </c>
      <c r="Z34" s="32">
        <f>+IF(X34&lt;&gt;0,+(Y34/X34)*100,0)</f>
        <v>-100</v>
      </c>
      <c r="AA34" s="33">
        <f>SUM(AA29:AA33)</f>
        <v>4215088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4215088</v>
      </c>
      <c r="F40" s="31">
        <f t="shared" si="5"/>
        <v>4215088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2107538</v>
      </c>
      <c r="Y40" s="31">
        <f t="shared" si="5"/>
        <v>-2107538</v>
      </c>
      <c r="Z40" s="32">
        <f>+IF(X40&lt;&gt;0,+(Y40/X40)*100,0)</f>
        <v>-100</v>
      </c>
      <c r="AA40" s="33">
        <f>+AA34+AA39</f>
        <v>4215088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7692271</v>
      </c>
      <c r="D42" s="43">
        <f>+D25-D40</f>
        <v>0</v>
      </c>
      <c r="E42" s="44">
        <f t="shared" si="6"/>
        <v>-4215088</v>
      </c>
      <c r="F42" s="45">
        <f t="shared" si="6"/>
        <v>-4215088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-2107538</v>
      </c>
      <c r="Y42" s="45">
        <f t="shared" si="6"/>
        <v>2107538</v>
      </c>
      <c r="Z42" s="46">
        <f>+IF(X42&lt;&gt;0,+(Y42/X42)*100,0)</f>
        <v>-100</v>
      </c>
      <c r="AA42" s="47">
        <f>+AA25-AA40</f>
        <v>-4215088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326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BB040A0-9A62-4C04-99A2-DFDE7A5ED18E}"/>
</file>

<file path=customXml/itemProps2.xml><?xml version="1.0" encoding="utf-8"?>
<ds:datastoreItem xmlns:ds="http://schemas.openxmlformats.org/officeDocument/2006/customXml" ds:itemID="{08879368-71B4-4701-A90B-3FAC95345369}"/>
</file>

<file path=customXml/itemProps3.xml><?xml version="1.0" encoding="utf-8"?>
<ds:datastoreItem xmlns:ds="http://schemas.openxmlformats.org/officeDocument/2006/customXml" ds:itemID="{EC5FC75B-47DA-4F06-8507-4171898826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2022-03-10T10:35:09Z</dcterms:created>
  <dcterms:modified xsi:type="dcterms:W3CDTF">2022-03-10T10:43:35Z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